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TCRL spreadsheets/"/>
    </mc:Choice>
  </mc:AlternateContent>
  <xr:revisionPtr revIDLastSave="13" documentId="8_{CE19B7D6-8CB2-4A98-B0AD-1A657225F94D}" xr6:coauthVersionLast="47" xr6:coauthVersionMax="47" xr10:uidLastSave="{9C534BBE-DD03-4AE9-BCB7-636DAD93E26E}"/>
  <bookViews>
    <workbookView xWindow="9315" yWindow="1080" windowWidth="31440" windowHeight="18375" xr2:uid="{00000000-000D-0000-FFFF-FFFF00000000}"/>
  </bookViews>
  <sheets>
    <sheet name="Top" sheetId="1" r:id="rId1"/>
    <sheet name="Deprecations" sheetId="61" r:id="rId2"/>
    <sheet name="Expedited Spec Update impact" sheetId="28" r:id="rId3"/>
    <sheet name="Disclaimer" sheetId="5" r:id="rId4"/>
    <sheet name="Release Notes" sheetId="15" r:id="rId5"/>
    <sheet name="AICS" sheetId="53" r:id="rId6"/>
    <sheet name="ASCS" sheetId="42" r:id="rId7"/>
    <sheet name="BAP" sheetId="43" r:id="rId8"/>
    <sheet name="BASS" sheetId="54" r:id="rId9"/>
    <sheet name="BAU" sheetId="41" r:id="rId10"/>
    <sheet name="CAP" sheetId="29" r:id="rId11"/>
    <sheet name="CAS" sheetId="30" r:id="rId12"/>
    <sheet name="CCP" sheetId="12" r:id="rId13"/>
    <sheet name="CSIP" sheetId="21" r:id="rId14"/>
    <sheet name="CSIS" sheetId="22" r:id="rId15"/>
    <sheet name="GMAP" sheetId="57" r:id="rId16"/>
    <sheet name="HAP" sheetId="46" r:id="rId17"/>
    <sheet name="HAS" sheetId="32" r:id="rId18"/>
    <sheet name="LC3" sheetId="47" r:id="rId19"/>
    <sheet name="MCP" sheetId="16" r:id="rId20"/>
    <sheet name="MCS" sheetId="48" r:id="rId21"/>
    <sheet name="MICP" sheetId="19" r:id="rId22"/>
    <sheet name="MICS" sheetId="20" r:id="rId23"/>
    <sheet name="PACS" sheetId="49" r:id="rId24"/>
    <sheet name="PBP" sheetId="50" r:id="rId25"/>
    <sheet name="TBS" sheetId="14" r:id="rId26"/>
    <sheet name="TMAP" sheetId="34" r:id="rId27"/>
    <sheet name="VAP" sheetId="59" r:id="rId28"/>
    <sheet name="VAS" sheetId="60" r:id="rId29"/>
    <sheet name="VCP" sheetId="8" r:id="rId30"/>
    <sheet name="VCS" sheetId="51" r:id="rId31"/>
    <sheet name="VOCS" sheetId="52" r:id="rId32"/>
  </sheets>
  <externalReferences>
    <externalReference r:id="rId33"/>
  </externalReferences>
  <definedNames>
    <definedName name="_xlnm._FilterDatabase" localSheetId="8" hidden="1">BASS!$A$5:$L$43</definedName>
    <definedName name="_xlnm._FilterDatabase" localSheetId="1" hidden="1">Deprecations!$A$13:$L$126</definedName>
    <definedName name="_xlnm._FilterDatabase" localSheetId="15" hidden="1">GMAP!$A$5:$K$756</definedName>
    <definedName name="_xlnm._FilterDatabase" localSheetId="4" hidden="1">'Release Notes'!$A$5:$E$35</definedName>
    <definedName name="_xlnm._FilterDatabase" localSheetId="27" hidden="1">VAP!$A$5:$M$5</definedName>
    <definedName name="_xlnm._FilterDatabase" localSheetId="28" hidden="1">VAS!$A$5:$M$60</definedName>
    <definedName name="_Toc210311535" localSheetId="28">VAS!$B$32</definedName>
    <definedName name="_Toc210311536" localSheetId="28">VAS!$B$33</definedName>
    <definedName name="_Toc210311538" localSheetId="28">VAS!$B$34</definedName>
    <definedName name="_Toc210311539" localSheetId="28">VAS!$B$35</definedName>
    <definedName name="_xlnm.Print_Area" localSheetId="5">AICS!$A$1:$N$8</definedName>
    <definedName name="_xlnm.Print_Area" localSheetId="6">ASCS!$A$1:$N$15</definedName>
    <definedName name="_xlnm.Print_Area" localSheetId="7">BAP!$A$1:$L$667</definedName>
    <definedName name="_xlnm.Print_Area" localSheetId="8">BASS!$A$1:$N$8</definedName>
    <definedName name="_xlnm.Print_Area" localSheetId="9">BAU!$A$1:$L$12</definedName>
    <definedName name="_xlnm.Print_Area" localSheetId="10">CAP!$A$1:$L$102</definedName>
    <definedName name="_xlnm.Print_Area" localSheetId="11">CAS!$A$1:$L$14</definedName>
    <definedName name="_xlnm.Print_Area" localSheetId="12">CCP!$A$1:$L$69</definedName>
    <definedName name="_xlnm.Print_Area" localSheetId="13">CSIP!$A$1:$L$36</definedName>
    <definedName name="_xlnm.Print_Area" localSheetId="14">CSIS!$A$1:$M$25</definedName>
    <definedName name="_xlnm.Print_Area" localSheetId="1">Deprecations!$A$1:$I$129</definedName>
    <definedName name="_xlnm.Print_Area" localSheetId="3">Disclaimer!$A$1:$A$3</definedName>
    <definedName name="_xlnm.Print_Area" localSheetId="15">GMAP!$A$1:$L$758</definedName>
    <definedName name="_xlnm.Print_Area" localSheetId="16">HAP!$A$1:$L$52</definedName>
    <definedName name="_xlnm.Print_Area" localSheetId="17">HAS!$A$1:$M$16</definedName>
    <definedName name="_xlnm.Print_Area" localSheetId="20">MCS!$A$1:$M$180</definedName>
    <definedName name="_xlnm.Print_Area" localSheetId="21">MICP!$A$1:$L$41</definedName>
    <definedName name="_xlnm.Print_Area" localSheetId="22">MICS!$A$1:$M$13</definedName>
    <definedName name="_xlnm.Print_Area" localSheetId="23">PACS!$A$1:$L$34</definedName>
    <definedName name="_xlnm.Print_Area" localSheetId="24">PBP!$A$1:$L$40</definedName>
    <definedName name="_xlnm.Print_Area" localSheetId="25">TBS!$A$1:$L$103</definedName>
    <definedName name="_xlnm.Print_Area" localSheetId="26">TMAP!$A$1:$L$82</definedName>
    <definedName name="_xlnm.Print_Area" localSheetId="0">Top!$A$1:$J$66</definedName>
    <definedName name="_xlnm.Print_Area" localSheetId="27">VAP!$A$1:$L$34</definedName>
    <definedName name="_xlnm.Print_Area" localSheetId="28">VAS!$A$1:$L$64</definedName>
    <definedName name="_xlnm.Print_Area" localSheetId="30">VCS!$A$1:$M$24</definedName>
    <definedName name="_xlnm.Print_Area" localSheetId="31">VOCS!$A$1:$M$24</definedName>
    <definedName name="rel_date" localSheetId="1">[1]Top!$B$3</definedName>
    <definedName name="rel_date">Top!$B$3</definedName>
    <definedName name="Z_01EB7B68_83AB_4CA5_83C5_7BA7582D3279_.wvu.PrintArea" localSheetId="7" hidden="1">BAP!$A$1:$L$667</definedName>
    <definedName name="Z_01EB7B68_83AB_4CA5_83C5_7BA7582D3279_.wvu.PrintArea" localSheetId="9" hidden="1">BAU!$A$1:$L$12</definedName>
    <definedName name="Z_01EB7B68_83AB_4CA5_83C5_7BA7582D3279_.wvu.PrintArea" localSheetId="10" hidden="1">CAP!$A$1:$L$102</definedName>
    <definedName name="Z_01EB7B68_83AB_4CA5_83C5_7BA7582D3279_.wvu.PrintArea" localSheetId="11" hidden="1">CAS!$A$1:$L$14</definedName>
    <definedName name="Z_01EB7B68_83AB_4CA5_83C5_7BA7582D3279_.wvu.PrintArea" localSheetId="12" hidden="1">CCP!$A$1:$L$69</definedName>
    <definedName name="Z_01EB7B68_83AB_4CA5_83C5_7BA7582D3279_.wvu.PrintArea" localSheetId="13" hidden="1">CSIP!$A$1:$L$36</definedName>
    <definedName name="Z_01EB7B68_83AB_4CA5_83C5_7BA7582D3279_.wvu.PrintArea" localSheetId="15" hidden="1">GMAP!$A$1:$L$758</definedName>
    <definedName name="Z_01EB7B68_83AB_4CA5_83C5_7BA7582D3279_.wvu.PrintArea" localSheetId="16" hidden="1">HAP!$A$1:$L$52</definedName>
    <definedName name="Z_01EB7B68_83AB_4CA5_83C5_7BA7582D3279_.wvu.PrintArea" localSheetId="20" hidden="1">MCS!$A$1:$M$180</definedName>
    <definedName name="Z_01EB7B68_83AB_4CA5_83C5_7BA7582D3279_.wvu.PrintArea" localSheetId="21" hidden="1">MICP!$A$1:$L$41</definedName>
    <definedName name="Z_01EB7B68_83AB_4CA5_83C5_7BA7582D3279_.wvu.PrintArea" localSheetId="23" hidden="1">PACS!$A$1:$L$34</definedName>
    <definedName name="Z_01EB7B68_83AB_4CA5_83C5_7BA7582D3279_.wvu.PrintArea" localSheetId="24" hidden="1">PBP!$A$1:$L$40</definedName>
    <definedName name="Z_01EB7B68_83AB_4CA5_83C5_7BA7582D3279_.wvu.PrintArea" localSheetId="25" hidden="1">TBS!$A$1:$L$103</definedName>
    <definedName name="Z_01EB7B68_83AB_4CA5_83C5_7BA7582D3279_.wvu.PrintArea" localSheetId="26" hidden="1">TMAP!$A$1:$L$82</definedName>
    <definedName name="Z_01EB7B68_83AB_4CA5_83C5_7BA7582D3279_.wvu.PrintArea" localSheetId="27" hidden="1">VAP!$A$1:$L$34</definedName>
    <definedName name="Z_01EB7B68_83AB_4CA5_83C5_7BA7582D3279_.wvu.PrintArea" localSheetId="28" hidden="1">VAS!$A$1:$L$64</definedName>
    <definedName name="Z_01EB7B68_83AB_4CA5_83C5_7BA7582D3279_.wvu.PrintArea" localSheetId="30" hidden="1">VCS!$A$1:$M$24</definedName>
    <definedName name="Z_01EB7B68_83AB_4CA5_83C5_7BA7582D3279_.wvu.PrintArea" localSheetId="31" hidden="1">VOCS!$A$1:$M$24</definedName>
    <definedName name="Z_052324F0_5C4E_4B48_A7D4_A2732DF57382_.wvu.Cols" localSheetId="1" hidden="1">Deprecations!$C:$G,Deprecations!#REF!,Deprecations!#REF!</definedName>
    <definedName name="Z_052324F0_5C4E_4B48_A7D4_A2732DF57382_.wvu.Cols" localSheetId="0" hidden="1">Top!$C:$F,Top!$H:$H,Top!#REF!</definedName>
    <definedName name="Z_0D0A60E0_00E8_482A_AACF_2F7761A4FA5C_.wvu.PrintArea" localSheetId="20" hidden="1">MCS!$A$1:$M$180</definedName>
    <definedName name="Z_0D0A60E0_00E8_482A_AACF_2F7761A4FA5C_.wvu.PrintArea" localSheetId="30" hidden="1">VCS!$A$1:$M$24</definedName>
    <definedName name="Z_0D0A60E0_00E8_482A_AACF_2F7761A4FA5C_.wvu.PrintArea" localSheetId="31" hidden="1">VOCS!$A$1:$M$24</definedName>
    <definedName name="Z_2C1FD91A_3AC7_47DC_B0F9_3A9F667DBD31_.wvu.PrintArea" localSheetId="20" hidden="1">MCS!$A$1:$M$180</definedName>
    <definedName name="Z_2C1FD91A_3AC7_47DC_B0F9_3A9F667DBD31_.wvu.PrintArea" localSheetId="30" hidden="1">VCS!$A$1:$M$24</definedName>
    <definedName name="Z_2C1FD91A_3AC7_47DC_B0F9_3A9F667DBD31_.wvu.PrintArea" localSheetId="31" hidden="1">VOCS!$A$1:$M$24</definedName>
    <definedName name="Z_5B87703E_D10B_3D4C_AB68_FEB45CF6E3CF_.wvu.PrintArea" localSheetId="16" hidden="1">HAP!$A$1:$L$52</definedName>
    <definedName name="Z_5B87703E_D10B_3D4C_AB68_FEB45CF6E3CF_.wvu.PrintArea" localSheetId="17" hidden="1">HAS!$A$1:$M$16</definedName>
    <definedName name="Z_68731C68_F374_4316_B8D9_90D7D9EA7629_.wvu.FilterData" localSheetId="1" hidden="1">Deprecations!$A$13:$L$126</definedName>
    <definedName name="Z_68731C68_F374_4316_B8D9_90D7D9EA7629_.wvu.FilterData" localSheetId="0" hidden="1">Top!$A$5:$J$6</definedName>
    <definedName name="Z_A33C1C9E_F5AA_4869_97C7_0397660B5D2A_.wvu.FilterData" localSheetId="1" hidden="1">Deprecations!$A$13:$L$126</definedName>
    <definedName name="Z_A33C1C9E_F5AA_4869_97C7_0397660B5D2A_.wvu.FilterData" localSheetId="0" hidden="1">Top!$A$5:$J$6</definedName>
    <definedName name="Z_A4AC1842_13B6_4712_809F_FDBE4966859B_.wvu.PrintArea" localSheetId="7" hidden="1">BAP!$A$1:$L$667</definedName>
    <definedName name="Z_A4AC1842_13B6_4712_809F_FDBE4966859B_.wvu.PrintArea" localSheetId="9" hidden="1">BAU!$A$1:$L$12</definedName>
    <definedName name="Z_A4AC1842_13B6_4712_809F_FDBE4966859B_.wvu.PrintArea" localSheetId="10" hidden="1">CAP!$A$1:$L$102</definedName>
    <definedName name="Z_A4AC1842_13B6_4712_809F_FDBE4966859B_.wvu.PrintArea" localSheetId="11" hidden="1">CAS!$A$1:$L$14</definedName>
    <definedName name="Z_A4AC1842_13B6_4712_809F_FDBE4966859B_.wvu.PrintArea" localSheetId="12" hidden="1">CCP!$A$1:$L$69</definedName>
    <definedName name="Z_A4AC1842_13B6_4712_809F_FDBE4966859B_.wvu.PrintArea" localSheetId="13" hidden="1">CSIP!$A$1:$L$36</definedName>
    <definedName name="Z_A4AC1842_13B6_4712_809F_FDBE4966859B_.wvu.PrintArea" localSheetId="15" hidden="1">GMAP!$A$1:$L$758</definedName>
    <definedName name="Z_A4AC1842_13B6_4712_809F_FDBE4966859B_.wvu.PrintArea" localSheetId="16" hidden="1">HAP!$A$1:$L$52</definedName>
    <definedName name="Z_A4AC1842_13B6_4712_809F_FDBE4966859B_.wvu.PrintArea" localSheetId="20" hidden="1">MCS!$A$1:$M$180</definedName>
    <definedName name="Z_A4AC1842_13B6_4712_809F_FDBE4966859B_.wvu.PrintArea" localSheetId="21" hidden="1">MICP!$A$1:$L$41</definedName>
    <definedName name="Z_A4AC1842_13B6_4712_809F_FDBE4966859B_.wvu.PrintArea" localSheetId="23" hidden="1">PACS!$A$1:$L$34</definedName>
    <definedName name="Z_A4AC1842_13B6_4712_809F_FDBE4966859B_.wvu.PrintArea" localSheetId="24" hidden="1">PBP!$A$1:$L$40</definedName>
    <definedName name="Z_A4AC1842_13B6_4712_809F_FDBE4966859B_.wvu.PrintArea" localSheetId="25" hidden="1">TBS!$A$1:$L$103</definedName>
    <definedName name="Z_A4AC1842_13B6_4712_809F_FDBE4966859B_.wvu.PrintArea" localSheetId="26" hidden="1">TMAP!$A$1:$L$82</definedName>
    <definedName name="Z_A4AC1842_13B6_4712_809F_FDBE4966859B_.wvu.PrintArea" localSheetId="27" hidden="1">VAP!$A$1:$L$34</definedName>
    <definedName name="Z_A4AC1842_13B6_4712_809F_FDBE4966859B_.wvu.PrintArea" localSheetId="28" hidden="1">VAS!$A$1:$L$64</definedName>
    <definedName name="Z_A4AC1842_13B6_4712_809F_FDBE4966859B_.wvu.PrintArea" localSheetId="30" hidden="1">VCS!$A$1:$M$24</definedName>
    <definedName name="Z_A4AC1842_13B6_4712_809F_FDBE4966859B_.wvu.PrintArea" localSheetId="31" hidden="1">VOCS!$A$1:$M$24</definedName>
    <definedName name="Z_B67CE584_68FB_4D67_A0A7_AA858D53F47F_.wvu.PrintArea" localSheetId="20" hidden="1">MCS!$A$1:$M$180</definedName>
    <definedName name="Z_B67CE584_68FB_4D67_A0A7_AA858D53F47F_.wvu.PrintArea" localSheetId="30" hidden="1">VCS!$A$1:$M$24</definedName>
    <definedName name="Z_B67CE584_68FB_4D67_A0A7_AA858D53F47F_.wvu.PrintArea" localSheetId="31" hidden="1">VOCS!$A$1:$M$24</definedName>
    <definedName name="Z_B7FA0A77_0398_4D9E_A1F6_724E352836D5_.wvu.PrintArea" localSheetId="3" hidden="1">Disclaimer!$A$1:$A$3</definedName>
    <definedName name="Z_BEBA50A5_9614_C946_B00A_376368AB3BFE_.wvu.PrintArea" localSheetId="20" hidden="1">MCS!$A$1:$M$180</definedName>
    <definedName name="Z_BEBA50A5_9614_C946_B00A_376368AB3BFE_.wvu.PrintArea" localSheetId="30" hidden="1">VCS!$A$1:$M$24</definedName>
    <definedName name="Z_BEBA50A5_9614_C946_B00A_376368AB3BFE_.wvu.PrintArea" localSheetId="31" hidden="1">VOCS!$A$1:$M$24</definedName>
    <definedName name="Z_C5516B37_BD10_4829_B5F5_035D66B98112_.wvu.PrintArea" localSheetId="16" hidden="1">HAP!$A$1:$L$52</definedName>
    <definedName name="Z_C5516B37_BD10_4829_B5F5_035D66B98112_.wvu.PrintArea" localSheetId="17" hidden="1">HAS!$A$1:$M$16</definedName>
    <definedName name="Z_E8617EB4_0A8E_4FFC_96CC_86FDA1EDF7EF_.wvu.PrintArea" localSheetId="3" hidden="1">Disclaimer!$A$1:$A$3</definedName>
    <definedName name="Z_F61D2DF6_1076_4E89_9FD1_D1E160D393A0_.wvu.PrintArea" localSheetId="16" hidden="1">HAP!$A$1:$L$52</definedName>
    <definedName name="Z_F61D2DF6_1076_4E89_9FD1_D1E160D393A0_.wvu.PrintArea" localSheetId="17" hidden="1">HAS!$A$1:$M$16</definedName>
    <definedName name="Z_FA8A73CA_F1CF_45BA_BD1F_42122AEE95C9_.wvu.PrintArea" localSheetId="7" hidden="1">BAP!$A$1:$L$667</definedName>
    <definedName name="Z_FA8A73CA_F1CF_45BA_BD1F_42122AEE95C9_.wvu.PrintArea" localSheetId="9" hidden="1">BAU!$A$1:$L$12</definedName>
    <definedName name="Z_FA8A73CA_F1CF_45BA_BD1F_42122AEE95C9_.wvu.PrintArea" localSheetId="10" hidden="1">CAP!$A$1:$L$102</definedName>
    <definedName name="Z_FA8A73CA_F1CF_45BA_BD1F_42122AEE95C9_.wvu.PrintArea" localSheetId="11" hidden="1">CAS!$A$1:$L$14</definedName>
    <definedName name="Z_FA8A73CA_F1CF_45BA_BD1F_42122AEE95C9_.wvu.PrintArea" localSheetId="12" hidden="1">CCP!$A$1:$L$69</definedName>
    <definedName name="Z_FA8A73CA_F1CF_45BA_BD1F_42122AEE95C9_.wvu.PrintArea" localSheetId="13" hidden="1">CSIP!$A$1:$L$36</definedName>
    <definedName name="Z_FA8A73CA_F1CF_45BA_BD1F_42122AEE95C9_.wvu.PrintArea" localSheetId="15" hidden="1">GMAP!$A$1:$L$758</definedName>
    <definedName name="Z_FA8A73CA_F1CF_45BA_BD1F_42122AEE95C9_.wvu.PrintArea" localSheetId="16" hidden="1">HAP!$A$1:$L$52</definedName>
    <definedName name="Z_FA8A73CA_F1CF_45BA_BD1F_42122AEE95C9_.wvu.PrintArea" localSheetId="20" hidden="1">MCS!$A$1:$M$180</definedName>
    <definedName name="Z_FA8A73CA_F1CF_45BA_BD1F_42122AEE95C9_.wvu.PrintArea" localSheetId="21" hidden="1">MICP!$A$1:$L$41</definedName>
    <definedName name="Z_FA8A73CA_F1CF_45BA_BD1F_42122AEE95C9_.wvu.PrintArea" localSheetId="23" hidden="1">PACS!$A$1:$L$34</definedName>
    <definedName name="Z_FA8A73CA_F1CF_45BA_BD1F_42122AEE95C9_.wvu.PrintArea" localSheetId="24" hidden="1">PBP!$A$1:$L$40</definedName>
    <definedName name="Z_FA8A73CA_F1CF_45BA_BD1F_42122AEE95C9_.wvu.PrintArea" localSheetId="25" hidden="1">TBS!$A$1:$L$103</definedName>
    <definedName name="Z_FA8A73CA_F1CF_45BA_BD1F_42122AEE95C9_.wvu.PrintArea" localSheetId="26" hidden="1">TMAP!$A$1:$L$82</definedName>
    <definedName name="Z_FA8A73CA_F1CF_45BA_BD1F_42122AEE95C9_.wvu.PrintArea" localSheetId="27" hidden="1">VAP!$A$1:$L$34</definedName>
    <definedName name="Z_FA8A73CA_F1CF_45BA_BD1F_42122AEE95C9_.wvu.PrintArea" localSheetId="28" hidden="1">VAS!$A$1:$L$64</definedName>
    <definedName name="Z_FA8A73CA_F1CF_45BA_BD1F_42122AEE95C9_.wvu.PrintArea" localSheetId="30" hidden="1">VCS!$A$1:$M$24</definedName>
    <definedName name="Z_FA8A73CA_F1CF_45BA_BD1F_42122AEE95C9_.wvu.PrintArea" localSheetId="31" hidden="1">VOCS!$A$1:$M$24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52" l="1"/>
  <c r="B3" i="52"/>
  <c r="I7" i="52" s="1"/>
  <c r="I3" i="60" l="1"/>
  <c r="I2" i="60"/>
  <c r="E3" i="60"/>
  <c r="E2" i="60"/>
  <c r="A2" i="60"/>
  <c r="E3" i="59"/>
  <c r="E2" i="59"/>
  <c r="I2" i="59"/>
  <c r="A2" i="59"/>
  <c r="I3" i="59"/>
  <c r="B3" i="60"/>
  <c r="B3" i="59"/>
  <c r="K2" i="42"/>
  <c r="B3" i="42"/>
  <c r="K3" i="51"/>
  <c r="B3" i="51"/>
  <c r="I7" i="51" s="1"/>
  <c r="B3" i="8"/>
  <c r="I7" i="8" s="1"/>
  <c r="K3" i="14"/>
  <c r="B3" i="14"/>
  <c r="I7" i="14" s="1"/>
  <c r="K3" i="49"/>
  <c r="B3" i="49"/>
  <c r="I7" i="49" s="1"/>
  <c r="K3" i="20"/>
  <c r="B3" i="20"/>
  <c r="I7" i="20" s="1"/>
  <c r="K3" i="19"/>
  <c r="B3" i="19"/>
  <c r="I7" i="19" s="1"/>
  <c r="K3" i="48"/>
  <c r="B3" i="48"/>
  <c r="I7" i="48" s="1"/>
  <c r="K3" i="16"/>
  <c r="B3" i="16"/>
  <c r="I7" i="16" s="1"/>
  <c r="K3" i="32"/>
  <c r="K2" i="32"/>
  <c r="K3" i="12"/>
  <c r="B3" i="12"/>
  <c r="I7" i="12" s="1"/>
  <c r="K3" i="30"/>
  <c r="B3" i="30"/>
  <c r="I7" i="30" s="1"/>
  <c r="K3" i="54"/>
  <c r="B3" i="54"/>
  <c r="I7" i="54" s="1"/>
  <c r="K3" i="43"/>
  <c r="K2" i="43"/>
  <c r="K3" i="42"/>
  <c r="K3" i="53"/>
  <c r="B3" i="53"/>
  <c r="I7" i="53" s="1"/>
  <c r="K3" i="57"/>
  <c r="I53" i="42" l="1"/>
  <c r="I59" i="42"/>
  <c r="I25" i="42"/>
  <c r="I58" i="42"/>
  <c r="I24" i="42"/>
  <c r="I57" i="42"/>
  <c r="I23" i="42"/>
  <c r="I56" i="42"/>
  <c r="I22" i="42"/>
  <c r="I55" i="42"/>
  <c r="I21" i="42"/>
  <c r="I54" i="42"/>
  <c r="I20" i="42"/>
  <c r="I47" i="42"/>
  <c r="I19" i="42"/>
  <c r="I46" i="42"/>
  <c r="I18" i="42"/>
  <c r="I45" i="42"/>
  <c r="I17" i="42"/>
  <c r="I44" i="42"/>
  <c r="I16" i="42"/>
  <c r="I43" i="42"/>
  <c r="I15" i="42"/>
  <c r="I42" i="42"/>
  <c r="I14" i="42"/>
  <c r="I41" i="42"/>
  <c r="I13" i="42"/>
  <c r="I40" i="42"/>
  <c r="I12" i="42"/>
  <c r="I39" i="42"/>
  <c r="I11" i="42"/>
  <c r="I10" i="42"/>
  <c r="I32" i="42"/>
  <c r="I33" i="42"/>
  <c r="I34" i="42"/>
  <c r="I35" i="42"/>
  <c r="I36" i="42"/>
  <c r="I37" i="42"/>
  <c r="I38" i="42"/>
  <c r="I60" i="42"/>
  <c r="I61" i="42"/>
  <c r="I62" i="42"/>
  <c r="I63" i="42"/>
  <c r="I64" i="42"/>
  <c r="I26" i="42"/>
  <c r="I48" i="42"/>
  <c r="I27" i="42"/>
  <c r="I49" i="42"/>
  <c r="I7" i="42"/>
  <c r="I28" i="42"/>
  <c r="I50" i="42"/>
  <c r="I6" i="42"/>
  <c r="I29" i="42"/>
  <c r="I51" i="42"/>
  <c r="I8" i="42"/>
  <c r="I30" i="42"/>
  <c r="I52" i="42"/>
  <c r="I9" i="42"/>
  <c r="I31" i="42"/>
  <c r="K3" i="29"/>
  <c r="K2" i="29"/>
  <c r="B3" i="32"/>
  <c r="K3" i="22"/>
  <c r="I20" i="32" l="1"/>
  <c r="I42" i="32"/>
  <c r="I21" i="32"/>
  <c r="I43" i="32"/>
  <c r="I22" i="32"/>
  <c r="I44" i="32"/>
  <c r="I23" i="32"/>
  <c r="I45" i="32"/>
  <c r="I24" i="32"/>
  <c r="I46" i="32"/>
  <c r="I25" i="32"/>
  <c r="I27" i="32"/>
  <c r="I7" i="32"/>
  <c r="I6" i="32"/>
  <c r="I30" i="32"/>
  <c r="I10" i="32"/>
  <c r="I32" i="32"/>
  <c r="I11" i="32"/>
  <c r="I33" i="32"/>
  <c r="I12" i="32"/>
  <c r="I34" i="32"/>
  <c r="I14" i="32"/>
  <c r="I15" i="32"/>
  <c r="I16" i="32"/>
  <c r="I38" i="32"/>
  <c r="I40" i="32"/>
  <c r="I26" i="32"/>
  <c r="I28" i="32"/>
  <c r="I29" i="32"/>
  <c r="I8" i="32"/>
  <c r="I9" i="32"/>
  <c r="I31" i="32"/>
  <c r="I13" i="32"/>
  <c r="I35" i="32"/>
  <c r="I36" i="32"/>
  <c r="I37" i="32"/>
  <c r="I17" i="32"/>
  <c r="I39" i="32"/>
  <c r="I18" i="32"/>
  <c r="I19" i="32"/>
  <c r="I41" i="32"/>
  <c r="A2" i="22"/>
  <c r="A2" i="21"/>
  <c r="A2" i="29"/>
  <c r="A2" i="53" l="1"/>
  <c r="A2" i="50" l="1"/>
  <c r="A2" i="57"/>
  <c r="I3" i="57"/>
  <c r="E2" i="57"/>
  <c r="E3" i="57"/>
  <c r="I2" i="57"/>
  <c r="B3" i="57"/>
  <c r="I7" i="57" s="1"/>
  <c r="K3" i="34" l="1"/>
  <c r="K3" i="50"/>
  <c r="B3" i="50"/>
  <c r="I7" i="50" s="1"/>
  <c r="K3" i="46"/>
  <c r="B3" i="46"/>
  <c r="I7" i="46" s="1"/>
  <c r="E2" i="46" l="1"/>
  <c r="E3" i="46"/>
  <c r="A2" i="16"/>
  <c r="I3" i="49" l="1"/>
  <c r="I2" i="49"/>
  <c r="E3" i="49"/>
  <c r="E2" i="49"/>
  <c r="A2" i="49"/>
  <c r="I3" i="22"/>
  <c r="I2" i="22"/>
  <c r="E3" i="22"/>
  <c r="E2" i="22"/>
  <c r="I3" i="21"/>
  <c r="I2" i="21"/>
  <c r="E3" i="21"/>
  <c r="E2" i="21"/>
  <c r="I3" i="43"/>
  <c r="I2" i="43"/>
  <c r="E3" i="43"/>
  <c r="E2" i="43"/>
  <c r="A2" i="43"/>
  <c r="A2" i="34" l="1"/>
  <c r="A2" i="32"/>
  <c r="A2" i="54"/>
  <c r="A2" i="42" l="1"/>
  <c r="E3" i="29" l="1"/>
  <c r="E2" i="29"/>
  <c r="I3" i="54" l="1"/>
  <c r="I2" i="54"/>
  <c r="E2" i="54"/>
  <c r="E3" i="54"/>
  <c r="I3" i="53" l="1"/>
  <c r="E3" i="53"/>
  <c r="I2" i="53"/>
  <c r="E2" i="53"/>
  <c r="K3" i="21" l="1"/>
  <c r="E3" i="41"/>
  <c r="A2" i="41"/>
  <c r="I3" i="52"/>
  <c r="I2" i="52"/>
  <c r="E3" i="52"/>
  <c r="E2" i="52"/>
  <c r="A2" i="52"/>
  <c r="I2" i="51"/>
  <c r="I3" i="51"/>
  <c r="E3" i="51"/>
  <c r="E2" i="51"/>
  <c r="A2" i="51"/>
  <c r="I3" i="50"/>
  <c r="I2" i="50"/>
  <c r="E3" i="50"/>
  <c r="E2" i="50"/>
  <c r="I3" i="48"/>
  <c r="I2" i="48"/>
  <c r="E3" i="48"/>
  <c r="E2" i="48"/>
  <c r="A2" i="48"/>
  <c r="I2" i="47"/>
  <c r="I3" i="47"/>
  <c r="E3" i="47"/>
  <c r="E2" i="47"/>
  <c r="A2" i="47"/>
  <c r="B3" i="47"/>
  <c r="I3" i="46"/>
  <c r="I2" i="46"/>
  <c r="A2" i="46"/>
  <c r="B3" i="43" l="1"/>
  <c r="I3" i="42"/>
  <c r="I2" i="42"/>
  <c r="E3" i="42"/>
  <c r="E2" i="42"/>
  <c r="E2" i="41"/>
  <c r="I3" i="41"/>
  <c r="I2" i="41"/>
  <c r="I7" i="43" l="1"/>
  <c r="I116" i="43"/>
  <c r="I115" i="43"/>
  <c r="I114" i="43"/>
  <c r="I113" i="43"/>
  <c r="I112" i="43"/>
  <c r="I111" i="43"/>
  <c r="I110" i="43"/>
  <c r="I109" i="43"/>
  <c r="I108" i="43"/>
  <c r="I107" i="43"/>
  <c r="I128" i="43"/>
  <c r="I106" i="43"/>
  <c r="I127" i="43"/>
  <c r="I105" i="43"/>
  <c r="I126" i="43"/>
  <c r="I104" i="43"/>
  <c r="I125" i="43"/>
  <c r="I103" i="43"/>
  <c r="I124" i="43"/>
  <c r="I102" i="43"/>
  <c r="I123" i="43"/>
  <c r="I101" i="43"/>
  <c r="I122" i="43"/>
  <c r="I100" i="43"/>
  <c r="I121" i="43"/>
  <c r="I99" i="43"/>
  <c r="I120" i="43"/>
  <c r="I98" i="43"/>
  <c r="I119" i="43"/>
  <c r="I97" i="43"/>
  <c r="I118" i="43"/>
  <c r="I117" i="43"/>
  <c r="I217" i="43"/>
  <c r="I212" i="43"/>
  <c r="I211" i="43"/>
  <c r="I210" i="43"/>
  <c r="I208" i="43"/>
  <c r="I205" i="43"/>
  <c r="I204" i="43"/>
  <c r="I203" i="43"/>
  <c r="I202" i="43"/>
  <c r="I216" i="43"/>
  <c r="I215" i="43"/>
  <c r="I214" i="43"/>
  <c r="I213" i="43"/>
  <c r="I209" i="43"/>
  <c r="I207" i="43"/>
  <c r="I206" i="43"/>
  <c r="I660" i="43"/>
  <c r="I657" i="43"/>
  <c r="I654" i="43"/>
  <c r="I652" i="43"/>
  <c r="I650" i="43"/>
  <c r="I648" i="43"/>
  <c r="I646" i="43"/>
  <c r="I642" i="43"/>
  <c r="I641" i="43"/>
  <c r="I639" i="43"/>
  <c r="I58" i="43"/>
  <c r="I46" i="43"/>
  <c r="I45" i="43"/>
  <c r="I44" i="43"/>
  <c r="I43" i="43"/>
  <c r="I42" i="43"/>
  <c r="I41" i="43"/>
  <c r="I36" i="43"/>
  <c r="I35" i="43"/>
  <c r="I34" i="43"/>
  <c r="I33" i="43"/>
  <c r="I643" i="43"/>
  <c r="I420" i="43"/>
  <c r="I442" i="43"/>
  <c r="I85" i="43"/>
  <c r="I443" i="43"/>
  <c r="I86" i="43"/>
  <c r="I422" i="43"/>
  <c r="I65" i="43"/>
  <c r="I87" i="43"/>
  <c r="I423" i="43"/>
  <c r="I66" i="43"/>
  <c r="I88" i="43"/>
  <c r="I424" i="43"/>
  <c r="I67" i="43"/>
  <c r="I89" i="43"/>
  <c r="I425" i="43"/>
  <c r="I68" i="43"/>
  <c r="I90" i="43"/>
  <c r="I426" i="43"/>
  <c r="I69" i="43"/>
  <c r="I91" i="43"/>
  <c r="I428" i="43"/>
  <c r="I429" i="43"/>
  <c r="I94" i="43"/>
  <c r="I73" i="43"/>
  <c r="I431" i="43"/>
  <c r="I96" i="43"/>
  <c r="I75" i="43"/>
  <c r="I434" i="43"/>
  <c r="I77" i="43"/>
  <c r="I421" i="43"/>
  <c r="I435" i="43"/>
  <c r="I78" i="43"/>
  <c r="I436" i="43"/>
  <c r="I79" i="43"/>
  <c r="I437" i="43"/>
  <c r="I80" i="43"/>
  <c r="I438" i="43"/>
  <c r="I81" i="43"/>
  <c r="I439" i="43"/>
  <c r="I82" i="43"/>
  <c r="I440" i="43"/>
  <c r="I83" i="43"/>
  <c r="I441" i="43"/>
  <c r="I84" i="43"/>
  <c r="I427" i="43"/>
  <c r="I70" i="43"/>
  <c r="I92" i="43"/>
  <c r="I71" i="43"/>
  <c r="I93" i="43"/>
  <c r="I72" i="43"/>
  <c r="I430" i="43"/>
  <c r="I95" i="43"/>
  <c r="I74" i="43"/>
  <c r="I432" i="43"/>
  <c r="I433" i="43"/>
  <c r="I76" i="43"/>
  <c r="I30" i="43"/>
  <c r="I28" i="43"/>
  <c r="I644" i="43"/>
  <c r="I618" i="43"/>
  <c r="I602" i="43"/>
  <c r="I586" i="43"/>
  <c r="I570" i="43"/>
  <c r="I554" i="43"/>
  <c r="I538" i="43"/>
  <c r="I522" i="43"/>
  <c r="I506" i="43"/>
  <c r="I490" i="43"/>
  <c r="I474" i="43"/>
  <c r="I458" i="43"/>
  <c r="I22" i="43"/>
  <c r="I6" i="43"/>
  <c r="I52" i="43"/>
  <c r="I350" i="43"/>
  <c r="I334" i="43"/>
  <c r="I318" i="43"/>
  <c r="I302" i="43"/>
  <c r="I286" i="43"/>
  <c r="I270" i="43"/>
  <c r="I254" i="43"/>
  <c r="I238" i="43"/>
  <c r="I222" i="43"/>
  <c r="I190" i="43"/>
  <c r="I174" i="43"/>
  <c r="I158" i="43"/>
  <c r="I142" i="43"/>
  <c r="I362" i="43"/>
  <c r="I409" i="43"/>
  <c r="I393" i="43"/>
  <c r="I377" i="43"/>
  <c r="I659" i="43"/>
  <c r="I617" i="43"/>
  <c r="I601" i="43"/>
  <c r="I585" i="43"/>
  <c r="I569" i="43"/>
  <c r="I553" i="43"/>
  <c r="I537" i="43"/>
  <c r="I521" i="43"/>
  <c r="I505" i="43"/>
  <c r="I489" i="43"/>
  <c r="I473" i="43"/>
  <c r="I457" i="43"/>
  <c r="I21" i="43"/>
  <c r="I25" i="43"/>
  <c r="I51" i="43"/>
  <c r="I349" i="43"/>
  <c r="I333" i="43"/>
  <c r="I317" i="43"/>
  <c r="I301" i="43"/>
  <c r="I285" i="43"/>
  <c r="I269" i="43"/>
  <c r="I253" i="43"/>
  <c r="I237" i="43"/>
  <c r="I221" i="43"/>
  <c r="I189" i="43"/>
  <c r="I173" i="43"/>
  <c r="I157" i="43"/>
  <c r="I141" i="43"/>
  <c r="I361" i="43"/>
  <c r="I408" i="43"/>
  <c r="I392" i="43"/>
  <c r="I376" i="43"/>
  <c r="I564" i="43"/>
  <c r="I280" i="43"/>
  <c r="I152" i="43"/>
  <c r="I513" i="43"/>
  <c r="I245" i="43"/>
  <c r="I149" i="43"/>
  <c r="I658" i="43"/>
  <c r="I616" i="43"/>
  <c r="I600" i="43"/>
  <c r="I584" i="43"/>
  <c r="I568" i="43"/>
  <c r="I552" i="43"/>
  <c r="I536" i="43"/>
  <c r="I520" i="43"/>
  <c r="I504" i="43"/>
  <c r="I488" i="43"/>
  <c r="I472" i="43"/>
  <c r="I456" i="43"/>
  <c r="I20" i="43"/>
  <c r="I26" i="43"/>
  <c r="I50" i="43"/>
  <c r="I348" i="43"/>
  <c r="I332" i="43"/>
  <c r="I316" i="43"/>
  <c r="I300" i="43"/>
  <c r="I284" i="43"/>
  <c r="I268" i="43"/>
  <c r="I252" i="43"/>
  <c r="I236" i="43"/>
  <c r="I220" i="43"/>
  <c r="I188" i="43"/>
  <c r="I172" i="43"/>
  <c r="I156" i="43"/>
  <c r="I140" i="43"/>
  <c r="I368" i="43"/>
  <c r="I407" i="43"/>
  <c r="I391" i="43"/>
  <c r="I375" i="43"/>
  <c r="I655" i="43"/>
  <c r="I613" i="43"/>
  <c r="I581" i="43"/>
  <c r="I533" i="43"/>
  <c r="I485" i="43"/>
  <c r="I453" i="43"/>
  <c r="I17" i="43"/>
  <c r="I31" i="43"/>
  <c r="I329" i="43"/>
  <c r="I281" i="43"/>
  <c r="I201" i="43"/>
  <c r="I153" i="43"/>
  <c r="I404" i="43"/>
  <c r="I612" i="43"/>
  <c r="I580" i="43"/>
  <c r="I548" i="43"/>
  <c r="I500" i="43"/>
  <c r="I452" i="43"/>
  <c r="I328" i="43"/>
  <c r="I264" i="43"/>
  <c r="I232" i="43"/>
  <c r="I168" i="43"/>
  <c r="I403" i="43"/>
  <c r="I545" i="43"/>
  <c r="I59" i="43"/>
  <c r="I277" i="43"/>
  <c r="I165" i="43"/>
  <c r="I400" i="43"/>
  <c r="I615" i="43"/>
  <c r="I599" i="43"/>
  <c r="I583" i="43"/>
  <c r="I567" i="43"/>
  <c r="I551" i="43"/>
  <c r="I535" i="43"/>
  <c r="I519" i="43"/>
  <c r="I503" i="43"/>
  <c r="I487" i="43"/>
  <c r="I471" i="43"/>
  <c r="I455" i="43"/>
  <c r="I19" i="43"/>
  <c r="I27" i="43"/>
  <c r="I49" i="43"/>
  <c r="I347" i="43"/>
  <c r="I331" i="43"/>
  <c r="I315" i="43"/>
  <c r="I299" i="43"/>
  <c r="I283" i="43"/>
  <c r="I267" i="43"/>
  <c r="I251" i="43"/>
  <c r="I235" i="43"/>
  <c r="I219" i="43"/>
  <c r="I187" i="43"/>
  <c r="I171" i="43"/>
  <c r="I155" i="43"/>
  <c r="I139" i="43"/>
  <c r="I367" i="43"/>
  <c r="I406" i="43"/>
  <c r="I390" i="43"/>
  <c r="I374" i="43"/>
  <c r="I597" i="43"/>
  <c r="I549" i="43"/>
  <c r="I501" i="43"/>
  <c r="I63" i="43"/>
  <c r="I313" i="43"/>
  <c r="I265" i="43"/>
  <c r="I233" i="43"/>
  <c r="I169" i="43"/>
  <c r="I370" i="43"/>
  <c r="I532" i="43"/>
  <c r="I468" i="43"/>
  <c r="I62" i="43"/>
  <c r="I344" i="43"/>
  <c r="I296" i="43"/>
  <c r="I200" i="43"/>
  <c r="I372" i="43"/>
  <c r="I481" i="43"/>
  <c r="I357" i="43"/>
  <c r="I293" i="43"/>
  <c r="I229" i="43"/>
  <c r="I133" i="43"/>
  <c r="I656" i="43"/>
  <c r="I640" i="43"/>
  <c r="I614" i="43"/>
  <c r="I598" i="43"/>
  <c r="I582" i="43"/>
  <c r="I566" i="43"/>
  <c r="I550" i="43"/>
  <c r="I534" i="43"/>
  <c r="I518" i="43"/>
  <c r="I502" i="43"/>
  <c r="I486" i="43"/>
  <c r="I470" i="43"/>
  <c r="I454" i="43"/>
  <c r="I18" i="43"/>
  <c r="I64" i="43"/>
  <c r="I48" i="43"/>
  <c r="I32" i="43"/>
  <c r="I346" i="43"/>
  <c r="I330" i="43"/>
  <c r="I314" i="43"/>
  <c r="I298" i="43"/>
  <c r="I282" i="43"/>
  <c r="I266" i="43"/>
  <c r="I250" i="43"/>
  <c r="I234" i="43"/>
  <c r="I218" i="43"/>
  <c r="I186" i="43"/>
  <c r="I170" i="43"/>
  <c r="I154" i="43"/>
  <c r="I138" i="43"/>
  <c r="I366" i="43"/>
  <c r="I405" i="43"/>
  <c r="I389" i="43"/>
  <c r="I419" i="43"/>
  <c r="I565" i="43"/>
  <c r="I517" i="43"/>
  <c r="I469" i="43"/>
  <c r="I47" i="43"/>
  <c r="I345" i="43"/>
  <c r="I297" i="43"/>
  <c r="I249" i="43"/>
  <c r="I185" i="43"/>
  <c r="I137" i="43"/>
  <c r="I388" i="43"/>
  <c r="I628" i="43"/>
  <c r="I596" i="43"/>
  <c r="I516" i="43"/>
  <c r="I484" i="43"/>
  <c r="I16" i="43"/>
  <c r="I29" i="43"/>
  <c r="I312" i="43"/>
  <c r="I248" i="43"/>
  <c r="I184" i="43"/>
  <c r="I136" i="43"/>
  <c r="I387" i="43"/>
  <c r="I529" i="43"/>
  <c r="I325" i="43"/>
  <c r="I197" i="43"/>
  <c r="I633" i="43"/>
  <c r="I653" i="43"/>
  <c r="I627" i="43"/>
  <c r="I611" i="43"/>
  <c r="I595" i="43"/>
  <c r="I579" i="43"/>
  <c r="I563" i="43"/>
  <c r="I547" i="43"/>
  <c r="I531" i="43"/>
  <c r="I515" i="43"/>
  <c r="I499" i="43"/>
  <c r="I483" i="43"/>
  <c r="I467" i="43"/>
  <c r="I451" i="43"/>
  <c r="I15" i="43"/>
  <c r="I61" i="43"/>
  <c r="I359" i="43"/>
  <c r="I343" i="43"/>
  <c r="I327" i="43"/>
  <c r="I311" i="43"/>
  <c r="I295" i="43"/>
  <c r="I279" i="43"/>
  <c r="I263" i="43"/>
  <c r="I247" i="43"/>
  <c r="I231" i="43"/>
  <c r="I199" i="43"/>
  <c r="I183" i="43"/>
  <c r="I167" i="43"/>
  <c r="I151" i="43"/>
  <c r="I135" i="43"/>
  <c r="I418" i="43"/>
  <c r="I402" i="43"/>
  <c r="I386" i="43"/>
  <c r="I632" i="43"/>
  <c r="I626" i="43"/>
  <c r="I610" i="43"/>
  <c r="I594" i="43"/>
  <c r="I578" i="43"/>
  <c r="I562" i="43"/>
  <c r="I546" i="43"/>
  <c r="I530" i="43"/>
  <c r="I514" i="43"/>
  <c r="I498" i="43"/>
  <c r="I482" i="43"/>
  <c r="I466" i="43"/>
  <c r="I450" i="43"/>
  <c r="I14" i="43"/>
  <c r="I60" i="43"/>
  <c r="I358" i="43"/>
  <c r="I342" i="43"/>
  <c r="I326" i="43"/>
  <c r="I310" i="43"/>
  <c r="I294" i="43"/>
  <c r="I278" i="43"/>
  <c r="I262" i="43"/>
  <c r="I246" i="43"/>
  <c r="I230" i="43"/>
  <c r="I198" i="43"/>
  <c r="I182" i="43"/>
  <c r="I166" i="43"/>
  <c r="I150" i="43"/>
  <c r="I134" i="43"/>
  <c r="I417" i="43"/>
  <c r="I401" i="43"/>
  <c r="I385" i="43"/>
  <c r="I631" i="43"/>
  <c r="I651" i="43"/>
  <c r="I625" i="43"/>
  <c r="I609" i="43"/>
  <c r="I593" i="43"/>
  <c r="I577" i="43"/>
  <c r="I561" i="43"/>
  <c r="I497" i="43"/>
  <c r="I465" i="43"/>
  <c r="I449" i="43"/>
  <c r="I13" i="43"/>
  <c r="I341" i="43"/>
  <c r="I309" i="43"/>
  <c r="I261" i="43"/>
  <c r="I181" i="43"/>
  <c r="I384" i="43"/>
  <c r="I630" i="43"/>
  <c r="I624" i="43"/>
  <c r="I608" i="43"/>
  <c r="I592" i="43"/>
  <c r="I576" i="43"/>
  <c r="I560" i="43"/>
  <c r="I544" i="43"/>
  <c r="I528" i="43"/>
  <c r="I512" i="43"/>
  <c r="I496" i="43"/>
  <c r="I480" i="43"/>
  <c r="I464" i="43"/>
  <c r="I448" i="43"/>
  <c r="I12" i="43"/>
  <c r="I356" i="43"/>
  <c r="I340" i="43"/>
  <c r="I324" i="43"/>
  <c r="I308" i="43"/>
  <c r="I292" i="43"/>
  <c r="I276" i="43"/>
  <c r="I260" i="43"/>
  <c r="I244" i="43"/>
  <c r="I228" i="43"/>
  <c r="I196" i="43"/>
  <c r="I180" i="43"/>
  <c r="I164" i="43"/>
  <c r="I148" i="43"/>
  <c r="I132" i="43"/>
  <c r="I415" i="43"/>
  <c r="I399" i="43"/>
  <c r="I383" i="43"/>
  <c r="I414" i="43"/>
  <c r="I647" i="43"/>
  <c r="I589" i="43"/>
  <c r="I541" i="43"/>
  <c r="I493" i="43"/>
  <c r="I445" i="43"/>
  <c r="I39" i="43"/>
  <c r="I321" i="43"/>
  <c r="I257" i="43"/>
  <c r="I193" i="43"/>
  <c r="I145" i="43"/>
  <c r="I396" i="43"/>
  <c r="I662" i="43"/>
  <c r="I572" i="43"/>
  <c r="I524" i="43"/>
  <c r="I476" i="43"/>
  <c r="I54" i="43"/>
  <c r="I336" i="43"/>
  <c r="I288" i="43"/>
  <c r="I240" i="43"/>
  <c r="I176" i="43"/>
  <c r="I364" i="43"/>
  <c r="I379" i="43"/>
  <c r="I645" i="43"/>
  <c r="I603" i="43"/>
  <c r="I571" i="43"/>
  <c r="I507" i="43"/>
  <c r="I459" i="43"/>
  <c r="I335" i="43"/>
  <c r="I255" i="43"/>
  <c r="I191" i="43"/>
  <c r="I143" i="43"/>
  <c r="I394" i="43"/>
  <c r="I637" i="43"/>
  <c r="I649" i="43"/>
  <c r="I623" i="43"/>
  <c r="I607" i="43"/>
  <c r="I591" i="43"/>
  <c r="I575" i="43"/>
  <c r="I559" i="43"/>
  <c r="I543" i="43"/>
  <c r="I527" i="43"/>
  <c r="I511" i="43"/>
  <c r="I495" i="43"/>
  <c r="I479" i="43"/>
  <c r="I463" i="43"/>
  <c r="I447" i="43"/>
  <c r="I11" i="43"/>
  <c r="I57" i="43"/>
  <c r="I355" i="43"/>
  <c r="I339" i="43"/>
  <c r="I323" i="43"/>
  <c r="I307" i="43"/>
  <c r="I291" i="43"/>
  <c r="I275" i="43"/>
  <c r="I259" i="43"/>
  <c r="I243" i="43"/>
  <c r="I227" i="43"/>
  <c r="I195" i="43"/>
  <c r="I179" i="43"/>
  <c r="I163" i="43"/>
  <c r="I147" i="43"/>
  <c r="I131" i="43"/>
  <c r="I398" i="43"/>
  <c r="I382" i="43"/>
  <c r="I621" i="43"/>
  <c r="I605" i="43"/>
  <c r="I557" i="43"/>
  <c r="I509" i="43"/>
  <c r="I461" i="43"/>
  <c r="I55" i="43"/>
  <c r="I337" i="43"/>
  <c r="I289" i="43"/>
  <c r="I241" i="43"/>
  <c r="I177" i="43"/>
  <c r="I129" i="43"/>
  <c r="I380" i="43"/>
  <c r="I620" i="43"/>
  <c r="I604" i="43"/>
  <c r="I556" i="43"/>
  <c r="I508" i="43"/>
  <c r="I460" i="43"/>
  <c r="I8" i="43"/>
  <c r="I352" i="43"/>
  <c r="I304" i="43"/>
  <c r="I256" i="43"/>
  <c r="I192" i="43"/>
  <c r="I144" i="43"/>
  <c r="I395" i="43"/>
  <c r="I619" i="43"/>
  <c r="I555" i="43"/>
  <c r="I523" i="43"/>
  <c r="I475" i="43"/>
  <c r="I37" i="43"/>
  <c r="I303" i="43"/>
  <c r="I271" i="43"/>
  <c r="I223" i="43"/>
  <c r="I159" i="43"/>
  <c r="I410" i="43"/>
  <c r="I636" i="43"/>
  <c r="I622" i="43"/>
  <c r="I606" i="43"/>
  <c r="I590" i="43"/>
  <c r="I574" i="43"/>
  <c r="I558" i="43"/>
  <c r="I542" i="43"/>
  <c r="I526" i="43"/>
  <c r="I510" i="43"/>
  <c r="I494" i="43"/>
  <c r="I478" i="43"/>
  <c r="I462" i="43"/>
  <c r="I446" i="43"/>
  <c r="I10" i="43"/>
  <c r="I56" i="43"/>
  <c r="I40" i="43"/>
  <c r="I354" i="43"/>
  <c r="I338" i="43"/>
  <c r="I322" i="43"/>
  <c r="I306" i="43"/>
  <c r="I290" i="43"/>
  <c r="I274" i="43"/>
  <c r="I258" i="43"/>
  <c r="I242" i="43"/>
  <c r="I226" i="43"/>
  <c r="I194" i="43"/>
  <c r="I178" i="43"/>
  <c r="I162" i="43"/>
  <c r="I146" i="43"/>
  <c r="I130" i="43"/>
  <c r="I413" i="43"/>
  <c r="I397" i="43"/>
  <c r="I381" i="43"/>
  <c r="I635" i="43"/>
  <c r="I573" i="43"/>
  <c r="I525" i="43"/>
  <c r="I477" i="43"/>
  <c r="I9" i="43"/>
  <c r="I353" i="43"/>
  <c r="I305" i="43"/>
  <c r="I273" i="43"/>
  <c r="I225" i="43"/>
  <c r="I161" i="43"/>
  <c r="I412" i="43"/>
  <c r="I588" i="43"/>
  <c r="I540" i="43"/>
  <c r="I492" i="43"/>
  <c r="I444" i="43"/>
  <c r="I38" i="43"/>
  <c r="I320" i="43"/>
  <c r="I272" i="43"/>
  <c r="I224" i="43"/>
  <c r="I160" i="43"/>
  <c r="I411" i="43"/>
  <c r="I661" i="43"/>
  <c r="I587" i="43"/>
  <c r="I539" i="43"/>
  <c r="I491" i="43"/>
  <c r="I23" i="43"/>
  <c r="I53" i="43"/>
  <c r="I351" i="43"/>
  <c r="I319" i="43"/>
  <c r="I287" i="43"/>
  <c r="I239" i="43"/>
  <c r="I175" i="43"/>
  <c r="I363" i="43"/>
  <c r="I378" i="43"/>
  <c r="I416" i="43"/>
  <c r="B3" i="41"/>
  <c r="K3" i="8" l="1"/>
  <c r="I3" i="34" l="1"/>
  <c r="I2" i="34"/>
  <c r="E3" i="34"/>
  <c r="E2" i="34"/>
  <c r="I3" i="32"/>
  <c r="E3" i="32"/>
  <c r="I2" i="32"/>
  <c r="E2" i="32"/>
  <c r="B3" i="34"/>
  <c r="I7" i="34" s="1"/>
  <c r="B3" i="29" l="1"/>
  <c r="I7" i="29" l="1"/>
  <c r="I8" i="29"/>
  <c r="I17" i="29"/>
  <c r="I9" i="29"/>
  <c r="I16" i="29"/>
  <c r="I75" i="29"/>
  <c r="I83" i="29"/>
  <c r="I91" i="29"/>
  <c r="I35" i="29"/>
  <c r="I43" i="29"/>
  <c r="I51" i="29"/>
  <c r="I59" i="29"/>
  <c r="I67" i="29"/>
  <c r="I13" i="29"/>
  <c r="I22" i="29"/>
  <c r="I30" i="29"/>
  <c r="I76" i="29"/>
  <c r="I60" i="29"/>
  <c r="I31" i="29"/>
  <c r="I23" i="29"/>
  <c r="I77" i="29"/>
  <c r="I85" i="29"/>
  <c r="I93" i="29"/>
  <c r="I37" i="29"/>
  <c r="I45" i="29"/>
  <c r="I53" i="29"/>
  <c r="I61" i="29"/>
  <c r="I69" i="29"/>
  <c r="I15" i="29"/>
  <c r="I24" i="29"/>
  <c r="I32" i="29"/>
  <c r="I72" i="29"/>
  <c r="I70" i="29"/>
  <c r="I78" i="29"/>
  <c r="I86" i="29"/>
  <c r="I94" i="29"/>
  <c r="I38" i="29"/>
  <c r="I46" i="29"/>
  <c r="I54" i="29"/>
  <c r="I62" i="29"/>
  <c r="I25" i="29"/>
  <c r="I33" i="29"/>
  <c r="I27" i="29"/>
  <c r="I84" i="29"/>
  <c r="I92" i="29"/>
  <c r="I36" i="29"/>
  <c r="I44" i="29"/>
  <c r="I68" i="29"/>
  <c r="I14" i="29"/>
  <c r="I71" i="29"/>
  <c r="I79" i="29"/>
  <c r="I87" i="29"/>
  <c r="I95" i="29"/>
  <c r="I39" i="29"/>
  <c r="I47" i="29"/>
  <c r="I55" i="29"/>
  <c r="I63" i="29"/>
  <c r="I18" i="29"/>
  <c r="I26" i="29"/>
  <c r="I34" i="29"/>
  <c r="I88" i="29"/>
  <c r="I52" i="29"/>
  <c r="I80" i="29"/>
  <c r="I96" i="29"/>
  <c r="I40" i="29"/>
  <c r="I48" i="29"/>
  <c r="I56" i="29"/>
  <c r="I64" i="29"/>
  <c r="I10" i="29"/>
  <c r="I19" i="29"/>
  <c r="I6" i="29"/>
  <c r="I73" i="29"/>
  <c r="I81" i="29"/>
  <c r="I89" i="29"/>
  <c r="I97" i="29"/>
  <c r="I41" i="29"/>
  <c r="I49" i="29"/>
  <c r="I57" i="29"/>
  <c r="I65" i="29"/>
  <c r="I11" i="29"/>
  <c r="I20" i="29"/>
  <c r="I28" i="29"/>
  <c r="I74" i="29"/>
  <c r="I82" i="29"/>
  <c r="I90" i="29"/>
  <c r="I98" i="29"/>
  <c r="I42" i="29"/>
  <c r="I50" i="29"/>
  <c r="I58" i="29"/>
  <c r="I66" i="29"/>
  <c r="I12" i="29"/>
  <c r="I21" i="29"/>
  <c r="I29" i="29"/>
  <c r="I3" i="30"/>
  <c r="I2" i="30"/>
  <c r="E3" i="30"/>
  <c r="E2" i="30"/>
  <c r="I3" i="29"/>
  <c r="I2" i="29"/>
  <c r="J3" i="29"/>
  <c r="J2" i="29"/>
  <c r="J3" i="30"/>
  <c r="J2" i="30"/>
  <c r="E2" i="20" l="1"/>
  <c r="B3" i="22" l="1"/>
  <c r="I7" i="22" s="1"/>
  <c r="B3" i="21"/>
  <c r="I7" i="21" s="1"/>
  <c r="A2" i="8" l="1"/>
  <c r="A2" i="14"/>
  <c r="I3" i="20"/>
  <c r="I2" i="20"/>
  <c r="E3" i="20"/>
  <c r="A2" i="20"/>
  <c r="I3" i="19"/>
  <c r="I2" i="19"/>
  <c r="E3" i="19"/>
  <c r="E2" i="19"/>
  <c r="A2" i="19"/>
  <c r="A2" i="12"/>
  <c r="I3" i="16" l="1"/>
  <c r="I2" i="16"/>
  <c r="E3" i="16"/>
  <c r="E2" i="16"/>
  <c r="I3" i="8" l="1"/>
  <c r="I2" i="8"/>
  <c r="E3" i="8"/>
  <c r="E2" i="8"/>
  <c r="I3" i="14"/>
  <c r="I2" i="14"/>
  <c r="E3" i="14"/>
  <c r="E2" i="14"/>
  <c r="I3" i="12" l="1"/>
  <c r="I2" i="12"/>
  <c r="E3" i="12"/>
  <c r="E2" i="12"/>
</calcChain>
</file>

<file path=xl/sharedStrings.xml><?xml version="1.0" encoding="utf-8"?>
<sst xmlns="http://schemas.openxmlformats.org/spreadsheetml/2006/main" count="18121" uniqueCount="5580">
  <si>
    <t>Test Case Reference List for the Bluetooth Qualification Program (specifications external to Core).</t>
  </si>
  <si>
    <r>
      <t xml:space="preserve">This rollup TCRL includes qualification requirements for next generation audio; transport agnostic control, audio streaming over LE isochronous channels, codec and upper layer profiles. Published as part of </t>
    </r>
    <r>
      <rPr>
        <b/>
        <sz val="14"/>
        <color rgb="FFFF0000"/>
        <rFont val="Arial"/>
        <family val="2"/>
      </rPr>
      <t>TCRL.pkg102.p0.**</t>
    </r>
    <r>
      <rPr>
        <b/>
        <sz val="14"/>
        <rFont val="Arial"/>
        <family val="2"/>
      </rPr>
      <t xml:space="preserve"> </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</si>
  <si>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</si>
  <si>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</si>
  <si>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</si>
  <si>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</si>
  <si>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</si>
  <si>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</si>
  <si>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</si>
  <si>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</si>
  <si>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</si>
  <si>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</si>
  <si>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</si>
  <si>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</si>
  <si>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AICS 1.0</t>
  </si>
  <si>
    <t>Audio Input Control Service 1.0</t>
  </si>
  <si>
    <t>AICS.TS.p1</t>
  </si>
  <si>
    <t>AICS.ICS.p3</t>
  </si>
  <si>
    <t>AICS.ICS.p4</t>
  </si>
  <si>
    <t>1)</t>
  </si>
  <si>
    <t>AICS 1.0.1</t>
  </si>
  <si>
    <t>Audio Input Control Service 1.0.1</t>
  </si>
  <si>
    <t>1.0.1</t>
  </si>
  <si>
    <t>ASCS 1.0</t>
  </si>
  <si>
    <t>Audio Stream Control Service 1.0</t>
  </si>
  <si>
    <t>ASCS.TS.p2</t>
  </si>
  <si>
    <t>ASCS.ICS.p4</t>
  </si>
  <si>
    <t>ASCS.TS.p3</t>
  </si>
  <si>
    <t>ASCS.ICS.p5</t>
  </si>
  <si>
    <t>ASCS 1.0.1</t>
  </si>
  <si>
    <t>Audio Stream Control Service 1.0.1</t>
  </si>
  <si>
    <t>BAP 1.0.1</t>
  </si>
  <si>
    <t>Basic Audio Profile 1.0.1</t>
  </si>
  <si>
    <t>BAP.TS.p10</t>
  </si>
  <si>
    <t>BAP.ICS.p10</t>
  </si>
  <si>
    <t>BAP.TS.p11</t>
  </si>
  <si>
    <t>BAP.ICS.p11</t>
  </si>
  <si>
    <t>BAP 1.0.2</t>
  </si>
  <si>
    <t>Basic Audio Profile 1.0.2</t>
  </si>
  <si>
    <t>1.0.2</t>
  </si>
  <si>
    <t>BASS 1.0</t>
  </si>
  <si>
    <t>Broadcast Audio Scan Service 1.0</t>
  </si>
  <si>
    <t>BASS.TS.p4</t>
  </si>
  <si>
    <t>BASS.ICS.p5</t>
  </si>
  <si>
    <t>BASS.ICS.p6</t>
  </si>
  <si>
    <t>BASS 1.0.1</t>
  </si>
  <si>
    <t>Broadcast Audio Scan Service 1.0.1</t>
  </si>
  <si>
    <t>BAU</t>
  </si>
  <si>
    <t>Broadcast Audio URI</t>
  </si>
  <si>
    <t>BAU.TS.p0</t>
  </si>
  <si>
    <t>BAU.ICS.p0</t>
  </si>
  <si>
    <t>CAP 1.0</t>
  </si>
  <si>
    <t>Common Audio Profile 1.0</t>
  </si>
  <si>
    <t>CAP.TS.p6</t>
  </si>
  <si>
    <t>CAP.ICS.p6</t>
  </si>
  <si>
    <t>CAP.TS.p7</t>
  </si>
  <si>
    <t>CAP.ICS.p7</t>
  </si>
  <si>
    <t>CAP 1.0.1</t>
  </si>
  <si>
    <t>Common Audio Profile 1.0.1</t>
  </si>
  <si>
    <t>CAS</t>
  </si>
  <si>
    <t>Common Audio Service</t>
  </si>
  <si>
    <t>CAS.TS.p0</t>
  </si>
  <si>
    <t>CAS.ICS.p2</t>
  </si>
  <si>
    <t>CAS.ICS.p3</t>
  </si>
  <si>
    <t>CCP</t>
  </si>
  <si>
    <t>Call Control Profile</t>
  </si>
  <si>
    <t>CCP.TS.p3</t>
  </si>
  <si>
    <t>CCP.ICS.p3</t>
  </si>
  <si>
    <t>CCP.ICS.p4</t>
  </si>
  <si>
    <t>CSIP 1.0.1</t>
  </si>
  <si>
    <t>Coordinated Set Identification Profile 1.0.1</t>
  </si>
  <si>
    <t>CSIP.TS.p3</t>
  </si>
  <si>
    <t>CSIP.ICS.p6</t>
  </si>
  <si>
    <t>CSIP.ICS.p7</t>
  </si>
  <si>
    <t>CSIP 1.1</t>
  </si>
  <si>
    <t>Coordinated Set Identification Profile 1.1</t>
  </si>
  <si>
    <t>CSIS 1.0.1</t>
  </si>
  <si>
    <t>Coordinated Set Identification Service 1.0.1</t>
  </si>
  <si>
    <t>CSIS.TS.p3</t>
  </si>
  <si>
    <t>CSIS.ICS.p6</t>
  </si>
  <si>
    <t>CSIS.ICS.p7</t>
  </si>
  <si>
    <t>CSIS 1.1</t>
  </si>
  <si>
    <t>Coordinated Set Identification Service 1.1</t>
  </si>
  <si>
    <t>GMAP 1.0</t>
  </si>
  <si>
    <t>Gaming Audio Profile 1.0</t>
  </si>
  <si>
    <t>GMAP.TS.p2</t>
  </si>
  <si>
    <t>GMAP.ICS.p1</t>
  </si>
  <si>
    <t>GMAP.ICS.p2</t>
  </si>
  <si>
    <t>GMAP 1.0.1</t>
  </si>
  <si>
    <t>Gaming Audio Profile 1.0.1</t>
  </si>
  <si>
    <t>HAP 1.0</t>
  </si>
  <si>
    <t>Hearing Access Profile 1.0</t>
  </si>
  <si>
    <t>HAP.TS.p2</t>
  </si>
  <si>
    <t>HAP.ICS.p5</t>
  </si>
  <si>
    <t>HAP.ICS.p6</t>
  </si>
  <si>
    <t>HAP 1.0.1</t>
  </si>
  <si>
    <t>Hearing Access Profile 1.0.1</t>
  </si>
  <si>
    <t>HAS 1.0</t>
  </si>
  <si>
    <t>Hearing Access Service 1.0</t>
  </si>
  <si>
    <t>HAS.TS.p4</t>
  </si>
  <si>
    <t>HAS.ICS.p2</t>
  </si>
  <si>
    <t>HAS.TS.p5</t>
  </si>
  <si>
    <t>HAS.ICS.p3</t>
  </si>
  <si>
    <t>HAS 1.0.1</t>
  </si>
  <si>
    <t>Hearing Access Service 1.0.1</t>
  </si>
  <si>
    <t>LC3 1.0</t>
  </si>
  <si>
    <t>Low Complexity Communication Codec 1.0</t>
  </si>
  <si>
    <t>LC3.TS.p5</t>
  </si>
  <si>
    <t>LC3.ICS.p1</t>
  </si>
  <si>
    <t>LC3 1.0.1</t>
  </si>
  <si>
    <t>Low Complexity Communication Codec 1.0.1</t>
  </si>
  <si>
    <t>MCP</t>
  </si>
  <si>
    <t>Media Control Profile</t>
  </si>
  <si>
    <t>MCP.TS.p4</t>
  </si>
  <si>
    <t>MCP.ICS.p3</t>
  </si>
  <si>
    <t>MCP.ICS.p4</t>
  </si>
  <si>
    <t>MCS 1.0</t>
  </si>
  <si>
    <t>Media Control Service 1.0</t>
  </si>
  <si>
    <t>MCS.TS.p5</t>
  </si>
  <si>
    <t>MCS.ICS.p4</t>
  </si>
  <si>
    <t>MCS.ICS.p5</t>
  </si>
  <si>
    <t>MCS 1.0.1</t>
  </si>
  <si>
    <t>Media Control Service 1.0.1</t>
  </si>
  <si>
    <t>MICP</t>
  </si>
  <si>
    <t>Microphone Control Profile</t>
  </si>
  <si>
    <t>MICP.TS.p3</t>
  </si>
  <si>
    <t>MICP.ICS.p3</t>
  </si>
  <si>
    <t>MICP.ICS.p4</t>
  </si>
  <si>
    <t>MICS</t>
  </si>
  <si>
    <t>Microphone Control Service</t>
  </si>
  <si>
    <t>MICS.TS.p0</t>
  </si>
  <si>
    <t>MICS.ICS.p2</t>
  </si>
  <si>
    <t>MICS.ICS.p3</t>
  </si>
  <si>
    <t>PACS 1.0.1</t>
  </si>
  <si>
    <t>Published Audio Capabilities Service 1.0.1</t>
  </si>
  <si>
    <t>PACS.TS.p2</t>
  </si>
  <si>
    <t>PACS.ICS.p5</t>
  </si>
  <si>
    <t>PACS.ICS.p6</t>
  </si>
  <si>
    <t>PACS 1.0.2</t>
  </si>
  <si>
    <t>Published Audio Capabilities Service 1.0.2</t>
  </si>
  <si>
    <t>PBP 1.0</t>
  </si>
  <si>
    <t>Public Broadcast Profile 1.0</t>
  </si>
  <si>
    <t>PBP.TS.p4</t>
  </si>
  <si>
    <t>PBP.ICS.p3</t>
  </si>
  <si>
    <t>PBP.ICS.p4</t>
  </si>
  <si>
    <t>PBP 1.0.1</t>
  </si>
  <si>
    <t>Public Broadcast Profile 1.0.1</t>
  </si>
  <si>
    <t>PBP 1.0.2</t>
  </si>
  <si>
    <t>Public Broadcast Profile 1.0.2</t>
  </si>
  <si>
    <t>TBS</t>
  </si>
  <si>
    <t>Telephone Bearer Service</t>
  </si>
  <si>
    <t>TBS.TS.p4</t>
  </si>
  <si>
    <t>TBS.ICS.p3</t>
  </si>
  <si>
    <t>TBS.ICS.p4</t>
  </si>
  <si>
    <t>TMAP 1.0</t>
  </si>
  <si>
    <t>Telephony and Media Audio Profile 1.0</t>
  </si>
  <si>
    <t>TMAP.TS.p3</t>
  </si>
  <si>
    <t>TMAP.ICS.p3</t>
  </si>
  <si>
    <t>TMAP.ICS.p4</t>
  </si>
  <si>
    <t>TMAP 1.0.1</t>
  </si>
  <si>
    <t>Telephony and Media Audio Profile 1.0.1</t>
  </si>
  <si>
    <t>VAP</t>
  </si>
  <si>
    <t>Voice Assistant Profile</t>
  </si>
  <si>
    <t>VAP.TS.p0</t>
  </si>
  <si>
    <t>VAP.ICS.p0</t>
  </si>
  <si>
    <t>VAS</t>
  </si>
  <si>
    <t>Voice Assistant Service</t>
  </si>
  <si>
    <t>VAS.TS.p0</t>
  </si>
  <si>
    <t>VAS.ICS.p0</t>
  </si>
  <si>
    <t>VCP</t>
  </si>
  <si>
    <t>Volume Control Profile</t>
  </si>
  <si>
    <t>VCP.TS.p4</t>
  </si>
  <si>
    <t>VCP.ICS.p5</t>
  </si>
  <si>
    <t>VCP.ICS.p6</t>
  </si>
  <si>
    <t>VCS 1.0</t>
  </si>
  <si>
    <t>Volume Control Service 1.0</t>
  </si>
  <si>
    <t>VCS.TS.p1</t>
  </si>
  <si>
    <t>VCS.ICS.p3</t>
  </si>
  <si>
    <t>VCS.ICS.p4</t>
  </si>
  <si>
    <t>VCS 1.0.1</t>
  </si>
  <si>
    <t>Volume Control Service 1.0.1</t>
  </si>
  <si>
    <t>VOCS 1.0</t>
  </si>
  <si>
    <t>Volume Offset Control Service 1.0</t>
  </si>
  <si>
    <t>VOCS.TS.p1</t>
  </si>
  <si>
    <t>VOCS.ICS.p2</t>
  </si>
  <si>
    <t>VOCS.ICS.p3</t>
  </si>
  <si>
    <t>VOCS 1.0.1</t>
  </si>
  <si>
    <t>Volume Offset Control Service 1.0.1</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</si>
  <si>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</si>
  <si>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</si>
  <si>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</si>
  <si>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</si>
  <si>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additional details.</t>
  </si>
  <si>
    <r>
      <rPr>
        <sz val="10"/>
        <color rgb="FFFF0000"/>
        <rFont val="Arial"/>
        <family val="2"/>
      </rPr>
      <t>2)</t>
    </r>
    <r>
      <rPr>
        <sz val="10"/>
        <rFont val="Arial"/>
        <family val="2"/>
      </rPr>
      <t xml:space="preserve"> Changes made to the IXIT.</t>
    </r>
  </si>
  <si>
    <r>
      <rPr>
        <sz val="10"/>
        <color rgb="FFFF0000"/>
        <rFont val="Arial"/>
        <family val="2"/>
      </rPr>
      <t>3)</t>
    </r>
    <r>
      <rPr>
        <sz val="10"/>
        <rFont val="Arial"/>
        <family val="2"/>
      </rPr>
      <t xml:space="preserve"> The TSE impact affects the rollup TCRL only.</t>
    </r>
  </si>
  <si>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</si>
  <si>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</si>
  <si>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</si>
  <si>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</si>
  <si>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</si>
  <si>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</si>
  <si>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</si>
  <si>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</si>
  <si>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</si>
  <si>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</si>
  <si>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</si>
  <si>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</si>
  <si>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</si>
  <si>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</si>
  <si>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</si>
  <si>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</si>
  <si>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</si>
  <si>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</si>
  <si>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</si>
  <si>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</si>
  <si>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</si>
  <si>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</si>
  <si>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</si>
  <si>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</si>
  <si>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</si>
  <si>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</si>
  <si>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</si>
  <si>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</si>
  <si>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</si>
  <si>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</si>
  <si>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</si>
  <si>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</si>
  <si>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</si>
  <si>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</si>
  <si>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</si>
  <si>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</si>
  <si>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</si>
  <si>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</si>
  <si>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</si>
  <si>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</si>
  <si>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</si>
  <si>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</si>
  <si>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</si>
  <si>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</si>
  <si>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</si>
  <si>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</si>
  <si>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</si>
  <si>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</si>
  <si>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</si>
  <si>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</si>
  <si>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</si>
  <si>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</si>
  <si>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</si>
  <si>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</si>
  <si>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</si>
  <si>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</si>
  <si>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</si>
  <si>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</si>
  <si>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</si>
  <si>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</si>
  <si>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</si>
  <si>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</si>
  <si>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</si>
  <si>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</si>
  <si>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</si>
  <si>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</si>
  <si>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</si>
  <si>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</si>
  <si>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</si>
  <si>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</si>
  <si>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</si>
  <si>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</si>
  <si>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</si>
  <si>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</si>
  <si>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</si>
  <si>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</si>
  <si>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</si>
  <si>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</si>
  <si>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</si>
  <si>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1.0</t>
  </si>
  <si>
    <t>3DSP.TS.1.0.1</t>
  </si>
  <si>
    <t>3DSP.ICS.1.0.2</t>
  </si>
  <si>
    <t>Traditional TCRL 2015-1</t>
  </si>
  <si>
    <t>3DSP 1.0.1</t>
  </si>
  <si>
    <t>3D Synchronization Profile 1.0.1</t>
  </si>
  <si>
    <t>3DSP.TS.1.0.3.1</t>
  </si>
  <si>
    <t>3DSP.ICS.1.0.3.1</t>
  </si>
  <si>
    <t>Traditional TCRL 2020-1</t>
  </si>
  <si>
    <t>3DSP 1.0.2</t>
  </si>
  <si>
    <t>3D Synchronization Profile 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</si>
  <si>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</si>
  <si>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</si>
  <si>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</si>
  <si>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</si>
  <si>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</si>
  <si>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</si>
  <si>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</si>
  <si>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</si>
  <si>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</si>
  <si>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</si>
  <si>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</si>
  <si>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</si>
  <si>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</si>
  <si>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</si>
  <si>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</si>
  <si>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</si>
  <si>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</si>
  <si>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</si>
  <si>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</si>
  <si>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</si>
  <si>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</si>
  <si>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</si>
  <si>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</si>
  <si>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</si>
  <si>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</si>
  <si>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</si>
  <si>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</si>
  <si>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</si>
  <si>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</si>
  <si>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</si>
  <si>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</si>
  <si>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</si>
  <si>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</si>
  <si>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</si>
  <si>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</si>
  <si>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</si>
  <si>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</si>
  <si>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</si>
  <si>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</si>
  <si>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</si>
  <si>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</si>
  <si>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</si>
  <si>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</si>
  <si>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</si>
  <si>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</si>
  <si>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</si>
  <si>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</si>
  <si>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</si>
  <si>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</si>
  <si>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</si>
  <si>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</si>
  <si>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</si>
  <si>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</si>
  <si>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</si>
  <si>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</si>
  <si>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</si>
  <si>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</si>
  <si>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</si>
  <si>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</si>
  <si>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</si>
  <si>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</si>
  <si>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</si>
  <si>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</si>
  <si>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</si>
  <si>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</si>
  <si>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</si>
  <si>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</si>
  <si>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</si>
  <si>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</si>
  <si>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</si>
  <si>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</si>
  <si>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</si>
  <si>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</si>
  <si>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</si>
  <si>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</si>
  <si>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</si>
  <si>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</si>
  <si>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</si>
  <si>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</si>
  <si>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</si>
  <si>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</si>
  <si>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</si>
  <si>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</si>
  <si>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</si>
  <si>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</si>
  <si>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</si>
  <si>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</si>
  <si>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</si>
  <si>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</si>
  <si>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</si>
  <si>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</si>
  <si>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</si>
  <si>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</si>
  <si>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</si>
  <si>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</si>
  <si>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</si>
  <si>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</si>
  <si>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</si>
  <si>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</si>
  <si>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</si>
  <si>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</si>
  <si>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</si>
  <si>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</si>
  <si>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</si>
  <si>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</si>
  <si>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</si>
  <si>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</si>
  <si>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</si>
  <si>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</si>
  <si>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</si>
  <si>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</si>
  <si>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</si>
  <si>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</si>
  <si>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</si>
  <si>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</si>
  <si>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</si>
  <si>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</si>
  <si>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</si>
  <si>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</si>
  <si>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</si>
  <si>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</si>
  <si>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</si>
  <si>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</si>
  <si>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</si>
  <si>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</si>
  <si>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</si>
  <si>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</si>
  <si>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</si>
  <si>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</si>
  <si>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</si>
  <si>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</si>
  <si>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</si>
  <si>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</si>
  <si>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</si>
  <si>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</si>
  <si>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</si>
  <si>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</si>
  <si>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</si>
  <si>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</si>
  <si>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</si>
  <si>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</si>
  <si>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</si>
  <si>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</si>
  <si>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</si>
  <si>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</si>
  <si>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</si>
  <si>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</si>
  <si>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</si>
  <si>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</si>
  <si>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</si>
  <si>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</si>
  <si>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</si>
  <si>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</si>
  <si>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</si>
  <si>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</si>
  <si>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</si>
  <si>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</si>
  <si>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</si>
  <si>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</si>
  <si>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</si>
  <si>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</si>
  <si>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</si>
  <si>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</si>
  <si>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</si>
  <si>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</si>
  <si>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</si>
  <si>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</si>
  <si>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</si>
  <si>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</si>
  <si>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</si>
  <si>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N/A</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</si>
  <si>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</si>
  <si>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</si>
  <si>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</si>
  <si>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</si>
  <si>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</si>
  <si>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</si>
  <si>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</si>
  <si>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</si>
  <si>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</si>
  <si>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</si>
  <si>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</si>
  <si>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</si>
  <si>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</si>
  <si>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</si>
  <si>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</si>
  <si>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</si>
  <si>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</si>
  <si>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</si>
  <si>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</si>
  <si>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</si>
  <si>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</si>
  <si>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</si>
  <si>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</si>
  <si>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</si>
  <si>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</si>
  <si>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</si>
  <si>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</si>
  <si>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</si>
  <si>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</si>
  <si>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</si>
  <si>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</si>
  <si>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</si>
  <si>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</si>
  <si>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</si>
  <si>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</si>
  <si>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</si>
  <si>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</si>
  <si>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</si>
  <si>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</si>
  <si>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</si>
  <si>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</si>
  <si>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</si>
  <si>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</si>
  <si>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</si>
  <si>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</si>
  <si>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</si>
  <si>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</si>
  <si>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</si>
  <si>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</si>
  <si>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</si>
  <si>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</si>
  <si>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</si>
  <si>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</si>
  <si>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</si>
  <si>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</si>
  <si>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</si>
  <si>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</si>
  <si>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</si>
  <si>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</si>
  <si>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</si>
  <si>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</si>
  <si>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</si>
  <si>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</si>
  <si>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</si>
  <si>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</si>
  <si>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</si>
  <si>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</si>
  <si>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</si>
  <si>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</si>
  <si>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</si>
  <si>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</si>
  <si>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</si>
  <si>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</si>
  <si>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</si>
  <si>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</si>
  <si>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</si>
  <si>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</si>
  <si>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</si>
  <si>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</si>
  <si>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</si>
  <si>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</si>
  <si>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</si>
  <si>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</si>
  <si>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</si>
  <si>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</si>
  <si>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</si>
  <si>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</si>
  <si>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</si>
  <si>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</si>
  <si>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</si>
  <si>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</si>
  <si>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</si>
  <si>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</si>
  <si>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</si>
  <si>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</si>
  <si>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</si>
  <si>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</si>
  <si>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</si>
  <si>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</si>
  <si>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</si>
  <si>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</si>
  <si>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PACS.ICS.p3</t>
  </si>
  <si>
    <t>PBAP 1.0</t>
  </si>
  <si>
    <t>Phone Book Access Profile 1.0</t>
  </si>
  <si>
    <t>PBAP.TS.1.2.3</t>
  </si>
  <si>
    <t>PBAP.ICS.1.2.1</t>
  </si>
  <si>
    <t>PBAP 1.1</t>
  </si>
  <si>
    <t>Phone Book Access Profile 1.1</t>
  </si>
  <si>
    <t>PBAP 1.1.1</t>
  </si>
  <si>
    <t>Phone Book Access Profile 1.1.1</t>
  </si>
  <si>
    <t>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</si>
  <si>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</si>
  <si>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</si>
  <si>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</si>
  <si>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</si>
  <si>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</si>
  <si>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</si>
  <si>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</si>
  <si>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</si>
  <si>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</si>
  <si>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</si>
  <si>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</si>
  <si>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</si>
  <si>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</si>
  <si>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</si>
  <si>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</si>
  <si>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</si>
  <si>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</si>
  <si>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</si>
  <si>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</si>
  <si>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</si>
  <si>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</si>
  <si>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</si>
  <si>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</si>
  <si>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</si>
  <si>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</si>
  <si>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</si>
  <si>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</si>
  <si>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</si>
  <si>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</si>
  <si>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</si>
  <si>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</si>
  <si>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</si>
  <si>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</si>
  <si>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</si>
  <si>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</si>
  <si>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</si>
  <si>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</si>
  <si>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</si>
  <si>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</si>
  <si>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</si>
  <si>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</si>
  <si>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</si>
  <si>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</si>
  <si>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</si>
  <si>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</si>
  <si>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</si>
  <si>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</si>
  <si>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</si>
  <si>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</si>
  <si>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</si>
  <si>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</si>
  <si>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</si>
  <si>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</si>
  <si>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</si>
  <si>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</si>
  <si>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</si>
  <si>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</si>
  <si>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</si>
  <si>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</si>
  <si>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</si>
  <si>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</si>
  <si>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</si>
  <si>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</si>
  <si>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</si>
  <si>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</si>
  <si>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Expedited Specification Update: TS &amp; ICS impact</t>
  </si>
  <si>
    <t>This sheet informatively summarizes the qualification requirement changes and additions connected to the Expedited Specification Update as defined when first qualifiable.</t>
  </si>
  <si>
    <t>Note that qualification requirement applicability to an IUT is always determined through the combination of supported features in the ICS, the selection logic in the TCMT, and the status of each test case listed in the rollup TCRL.</t>
  </si>
  <si>
    <t>Erratum Number</t>
  </si>
  <si>
    <t xml:space="preserve">Adoption Date </t>
  </si>
  <si>
    <t>Description</t>
  </si>
  <si>
    <t>17454 (CSIS)</t>
  </si>
  <si>
    <t>Ambiguous text causes interoperability issues for dual-mode devices</t>
  </si>
  <si>
    <t>17455 (CSIP)</t>
  </si>
  <si>
    <t>Remove requirements to use CTKD</t>
  </si>
  <si>
    <t>18524 (BAP)</t>
  </si>
  <si>
    <t>Harmonize 1 and 2 server audio configuration support from client side</t>
  </si>
  <si>
    <t>18665 (CAP)</t>
  </si>
  <si>
    <t>Compatible Core Specification</t>
  </si>
  <si>
    <t>18666 (CAS)</t>
  </si>
  <si>
    <t>18556 (BAP)</t>
  </si>
  <si>
    <t>CTKD requirements are ambiguously formulated and, depending on interpretation, overly restrictive</t>
  </si>
  <si>
    <t>18898 (CAP)</t>
  </si>
  <si>
    <t>16703 (LC3)</t>
  </si>
  <si>
    <t>Add missing zero-initialization of byte buffer prior to arithmetic encoding</t>
  </si>
  <si>
    <t>19096 (BAP)</t>
  </si>
  <si>
    <t>Ambiguous requirements for data path configuration and ASE states for bidirectional CISs</t>
  </si>
  <si>
    <t>22266 (BAP)</t>
  </si>
  <si>
    <t>Clarify the use of Mono Audio in BAP and PACS</t>
  </si>
  <si>
    <t>22952 (PACS)</t>
  </si>
  <si>
    <t>Mono audio (ES-22266 and ES20338 updates) for PACS</t>
  </si>
  <si>
    <t>Erratum 17454 Ambiguous text causes interoperability issues for dual-mode devices</t>
  </si>
  <si>
    <t>The erratum was first qualifiable after TCRL 2021-1, with its qualification requirements available from 12-Oct-2021 and active from 12-Apr-2022.</t>
  </si>
  <si>
    <t>CSIS</t>
  </si>
  <si>
    <t>TS changes</t>
  </si>
  <si>
    <t>TCID/Item number</t>
  </si>
  <si>
    <t>Test Procedure update</t>
  </si>
  <si>
    <t>CSIS/SR/SP/BV-05-C</t>
  </si>
  <si>
    <t>Request Plaintext SIRK</t>
  </si>
  <si>
    <t>CSIS/SR/SP/BV-06-C</t>
  </si>
  <si>
    <t>Request Encrypted SIRK, BR/EDR</t>
  </si>
  <si>
    <t>New TCID</t>
  </si>
  <si>
    <t>CSIS/SR/SP/BV-08-C</t>
  </si>
  <si>
    <t>Request Encrypted SIRK, LE</t>
  </si>
  <si>
    <t>ICS changes</t>
  </si>
  <si>
    <t>New ICS item</t>
  </si>
  <si>
    <t>CSIS 0a/1</t>
  </si>
  <si>
    <t>Erratum 17454</t>
  </si>
  <si>
    <t>Erratum 17455 Remove requirements to use CTKD</t>
  </si>
  <si>
    <t>CSIP</t>
  </si>
  <si>
    <t>CSIP/CL/SP/BV-01-C</t>
  </si>
  <si>
    <t>Coordinated Set Discovery - Plain Text SIRK</t>
  </si>
  <si>
    <t>CSIP/CL/SP/BV-05-C</t>
  </si>
  <si>
    <t>Coordinated Set Discovery - Encrypted SIRK, BR/EDR</t>
  </si>
  <si>
    <t>CSIP/CL/SP/BV-06-C</t>
  </si>
  <si>
    <t>Coordinated Set Discovery - Encrypted SIRK, LE</t>
  </si>
  <si>
    <t>CSIP/SR/SP/BV-01-C</t>
  </si>
  <si>
    <t>Set Member Discovery - Plain Text SIRK</t>
  </si>
  <si>
    <t>CSIP/SR/SP/BV-02-C</t>
  </si>
  <si>
    <t>Set Member Discovery - Encrypted SIRK, BR/EDR</t>
  </si>
  <si>
    <t>CSIP/SR/SP/BV-03-C</t>
  </si>
  <si>
    <t>Set Member Discovery - Encrypted SIRK, LE</t>
  </si>
  <si>
    <t>CSIP/CL/SP/BV-02-C</t>
  </si>
  <si>
    <t>Discovery of Set Members, BR/EDR</t>
  </si>
  <si>
    <t>CSIP/CL/SP/BV-07-C</t>
  </si>
  <si>
    <t>Discovery of Set Members, LE</t>
  </si>
  <si>
    <t>CSIP 4/1</t>
  </si>
  <si>
    <t>Erratum 17455</t>
  </si>
  <si>
    <t>CSIP 9/1</t>
  </si>
  <si>
    <t>Erratum 18524 (BAP) Harmonize 1 and 2 server audio configuration support from client side</t>
  </si>
  <si>
    <t>The erratum was first qualifiable after TCRL 2021-2, with its qualification requirements available from 12-Apr-2022 and active from 12-Jul-2022.</t>
  </si>
  <si>
    <t>BAP</t>
  </si>
  <si>
    <t>BAP 27/1</t>
  </si>
  <si>
    <t>Erratum 18524</t>
  </si>
  <si>
    <t>Conditional change</t>
  </si>
  <si>
    <t>BAP 44/10</t>
  </si>
  <si>
    <t>Addition of C.8</t>
  </si>
  <si>
    <t>BAP 44/11</t>
  </si>
  <si>
    <t>Addition of C.9</t>
  </si>
  <si>
    <t>BAP 44/15</t>
  </si>
  <si>
    <t>Addition of C.10</t>
  </si>
  <si>
    <t>BAP 44/16</t>
  </si>
  <si>
    <t>Addition of C.11</t>
  </si>
  <si>
    <t>Erratum 18665 (CAP) Compatible Core Specification</t>
  </si>
  <si>
    <t>This erratum introduces no test impact.</t>
  </si>
  <si>
    <t>Erratum 18666 (CAS) Compatible Core Specification</t>
  </si>
  <si>
    <t>Erratum 18556 (BAP) CTKD requirements are ambiguously formulated and, depending on interpretation, overly restrictive</t>
  </si>
  <si>
    <t>The erratum was first qualifiable after TCRL 2022-1, with its qualification requirements available from 28-Jun-2022 and active from 28-Dec-2022.</t>
  </si>
  <si>
    <t>BAP 5/2</t>
  </si>
  <si>
    <t>Erratum 18556</t>
  </si>
  <si>
    <t>BAP 23/11</t>
  </si>
  <si>
    <t>Update to C.4</t>
  </si>
  <si>
    <t>BAP 23/12</t>
  </si>
  <si>
    <t>Update to C.5</t>
  </si>
  <si>
    <t>BAP 27/3</t>
  </si>
  <si>
    <t>BAP 46/10</t>
  </si>
  <si>
    <t>BAP 46/11</t>
  </si>
  <si>
    <t>BAP 63/2</t>
  </si>
  <si>
    <t>BAP 74/16</t>
  </si>
  <si>
    <t>Update to C.7</t>
  </si>
  <si>
    <t>BAP 74/17</t>
  </si>
  <si>
    <t>Update to C.8</t>
  </si>
  <si>
    <t>BAP 78/2</t>
  </si>
  <si>
    <t>BAP 80/11</t>
  </si>
  <si>
    <t>BAP 80/12</t>
  </si>
  <si>
    <t>BAP 84/2</t>
  </si>
  <si>
    <t>BAP 90/12</t>
  </si>
  <si>
    <t>BAP 90/13</t>
  </si>
  <si>
    <t>BAP/USR/ADV/BV-01-C</t>
  </si>
  <si>
    <t>Unicast Server Transmits Extended Advertising PDUs</t>
  </si>
  <si>
    <t>BAP/USR/ADV/BV-02-C</t>
  </si>
  <si>
    <t>Unicast Server Transmits Extended Advertising PDUs, BR/EDR/LE</t>
  </si>
  <si>
    <t>BAP/USR/ADV/BV-03-C</t>
  </si>
  <si>
    <t>Unicast Server Transmits Extended Advertising PDUs, BR/EDR/LE, No CTKD</t>
  </si>
  <si>
    <t>BAP/SDE/BASS/BV-01-C</t>
  </si>
  <si>
    <t>Broadcast BASS Advertisements</t>
  </si>
  <si>
    <t>BAP/SDE/BASS/BV-02-C</t>
  </si>
  <si>
    <t>Broadcast BASS Advertisements, BR/EDR/LE</t>
  </si>
  <si>
    <t>BAP/SDE/BASS/BV-03-C</t>
  </si>
  <si>
    <t>Broadcast BASS Advertisements, BR/EDR/LE, No CTKD</t>
  </si>
  <si>
    <t>Erratum 18898 (CAP) CTKD requirements are ambiguously formulated and, depending on interpretation, overly restrictive</t>
  </si>
  <si>
    <t>Erratum 16703 (LC3) Add missing zero-initialization of byte buffer prior to arithmetic encoding</t>
  </si>
  <si>
    <t>Erratum 19096 Ambiguous requirements for data path configuration and ASE states for bidirectional CISs</t>
  </si>
  <si>
    <t>The erratum was first qualifiable after TCRL 2023-1 (via TSE 22831), with its qualification requirements available from 29-Jun-2023 and active from 29-Sep-2023 and 29-Dec-2023 for new tests. This erratum also impacted qualification in TCRL 2023-1-addition (via TSE  23538 and TSE 23588), with its qualification requirements available from 5-Sep-2023 and active from 5-Dec-2023 for the ICS changes and active from 5-Mar-2024 for test case category changes.</t>
  </si>
  <si>
    <t>BAP/UCL/STR/BV-523-C</t>
  </si>
  <si>
    <t>UCL, AC 3, Generic</t>
  </si>
  <si>
    <t>BAP/UCL/STR/BV-524-C</t>
  </si>
  <si>
    <t>UCL, AC 5, Generic</t>
  </si>
  <si>
    <t>BAP/UCL/STR/BV-525-C</t>
  </si>
  <si>
    <t>UCL, AC 7(i), Generic</t>
  </si>
  <si>
    <t>BAP/UCL/STR/BV-535-C</t>
  </si>
  <si>
    <t>UCL, AC 2, Generic</t>
  </si>
  <si>
    <t>BAP/UCL/STR/BV-536-C</t>
  </si>
  <si>
    <t>UCL, AC 10, Generic</t>
  </si>
  <si>
    <t>BAP/UCL/STR/BV-537-C</t>
  </si>
  <si>
    <t>UCL SRC, AC 1, Generic</t>
  </si>
  <si>
    <t>BAP/UCL/STR/BV-538-C</t>
  </si>
  <si>
    <t>UCL SRC, AC 4, Generic</t>
  </si>
  <si>
    <t>BAP/UCL/STR/BV-539-C</t>
  </si>
  <si>
    <t>UCL, AC 2, Generic, QoS</t>
  </si>
  <si>
    <t>BAP/UCL/STR/BV-540-C</t>
  </si>
  <si>
    <t>UCL, AC 10, Generic, QoS</t>
  </si>
  <si>
    <t>BAP/UCL/STR/BV-541-C</t>
  </si>
  <si>
    <t>UCL SRC, AC 1, Generic, QoS</t>
  </si>
  <si>
    <t>BAP/UCL/STR/BV-542-C</t>
  </si>
  <si>
    <t>UCL SRC, AC 4, Generic, QoS</t>
  </si>
  <si>
    <t>BAP/UCL/STR/BV-543-C</t>
  </si>
  <si>
    <t>UCL, AC 3, Generic, Enable, QoS</t>
  </si>
  <si>
    <t>BAP/UCL/STR/BV-544-C</t>
  </si>
  <si>
    <t>UCL, AC 5, Generic, Enable, QoS</t>
  </si>
  <si>
    <t>BAP/UCL/STR/BV-545-C</t>
  </si>
  <si>
    <t>UCL, AC 7(i), Generic, Enable, QoS</t>
  </si>
  <si>
    <t>BAP/UCL/STR/BV-546-C</t>
  </si>
  <si>
    <t>UCL, AC 3, Generic, QoS, Enable</t>
  </si>
  <si>
    <t>BAP/UCL/STR/BV-547-C</t>
  </si>
  <si>
    <t>UCL, AC 5, Generic, QoS, Enable</t>
  </si>
  <si>
    <t>BAP/UCL/STR/BV-548-C</t>
  </si>
  <si>
    <t>UCL, AC 7(i), Generic, QoS, Enable</t>
  </si>
  <si>
    <t>BAP/UCL/STR/BV-549-C</t>
  </si>
  <si>
    <t>UCL, AC 3, Generic, QoS, QoS</t>
  </si>
  <si>
    <t>BAP/UCL/STR/BV-550-C</t>
  </si>
  <si>
    <t>UCL, AC 5, Generic, QoS, QoS</t>
  </si>
  <si>
    <t>BAP/UCL/STR/BV-551-C</t>
  </si>
  <si>
    <t>UCL, AC 7(i), Generic, QoS, QoS</t>
  </si>
  <si>
    <t>BAP/USR/STR/BV-360-C</t>
  </si>
  <si>
    <t>USR, AC 3, Generic</t>
  </si>
  <si>
    <t>BAP/USR/STR/BV-361-C</t>
  </si>
  <si>
    <t>USR, AC 5, Generic</t>
  </si>
  <si>
    <t>BAP/USR/STR/BV-362-C</t>
  </si>
  <si>
    <t>USR, AC 7(i), Generic</t>
  </si>
  <si>
    <t>BAP/USR/STR/BV-367-C</t>
  </si>
  <si>
    <t>USR, AC 1, Generic</t>
  </si>
  <si>
    <t>BAP/USR/STR/BV-368-C</t>
  </si>
  <si>
    <t>USR, AC 4, Generic</t>
  </si>
  <si>
    <t>BAP/USR/STR/BV-369-C</t>
  </si>
  <si>
    <t>USR, AC 2, Generic</t>
  </si>
  <si>
    <t>BAP/USR/STR/BV-370-C</t>
  </si>
  <si>
    <t>USR, AC 10, Generic</t>
  </si>
  <si>
    <t>BAP/USR/STR/BV-371-C</t>
  </si>
  <si>
    <t>USR, AC 1, Generic, QoS</t>
  </si>
  <si>
    <t>BAP/USR/STR/BV-372-C</t>
  </si>
  <si>
    <t>USR, AC 4, Generic, QoS</t>
  </si>
  <si>
    <t>BAP/USR/STR/BV-373-C</t>
  </si>
  <si>
    <t>USR, AC 2, Generic, QoS</t>
  </si>
  <si>
    <t>BAP/USR/STR/BV-374-C</t>
  </si>
  <si>
    <t>USR, AC 10, Generic, QoS</t>
  </si>
  <si>
    <t>BAP/USR/STR/BV-375-C</t>
  </si>
  <si>
    <t>USR, AC 3, Generic, Enable, QoS</t>
  </si>
  <si>
    <t>BAP/USR/STR/BV-376-C</t>
  </si>
  <si>
    <t>USR, AC 5, Generic, Enable, QoS</t>
  </si>
  <si>
    <t>BAP/USR/STR/BV-377-C</t>
  </si>
  <si>
    <t>USR, AC 7(i), Generic, Enable, QoS</t>
  </si>
  <si>
    <t>BAP/USR/STR/BV-378-C</t>
  </si>
  <si>
    <t>USR, AC 3, Generic, QoS, Enable</t>
  </si>
  <si>
    <t>BAP/USR/STR/BV-379-C</t>
  </si>
  <si>
    <t>USR, AC 5, Generic, QoS, Enable</t>
  </si>
  <si>
    <t>BAP/USR/STR/BV-380-C</t>
  </si>
  <si>
    <t>USR, AC 7(i), Generic, QoS, Enable</t>
  </si>
  <si>
    <t>BAP/USR/STR/BV-381-C</t>
  </si>
  <si>
    <t>USR, AC 3, Generic, QoS, QoS</t>
  </si>
  <si>
    <t>BAP/USR/STR/BV-382-C</t>
  </si>
  <si>
    <t>USR, AC 5, Generic, QoS, QoS</t>
  </si>
  <si>
    <t>BAP/USR/STR/BV-383-C</t>
  </si>
  <si>
    <t>USR, AC 7(i), Generic, QoS, QoS</t>
  </si>
  <si>
    <t>BAP 5/3</t>
  </si>
  <si>
    <t>Erratum 19096</t>
  </si>
  <si>
    <t>Addition of C.3</t>
  </si>
  <si>
    <t>BAP 9a/1</t>
  </si>
  <si>
    <t>Sink ASE – Enabling, Source ASE – Enabling</t>
  </si>
  <si>
    <t>BAP 9a/2</t>
  </si>
  <si>
    <t>Sink ASE – Enabling, Source ASE – QoS Configured</t>
  </si>
  <si>
    <t>BAP 9a/3</t>
  </si>
  <si>
    <t>Sink ASE – Enabling, Source ASE - None</t>
  </si>
  <si>
    <t>BAP 9a/4</t>
  </si>
  <si>
    <t>Sink ASE – QoS Configured, Source ASE – Enabling</t>
  </si>
  <si>
    <t>BAP 9a/5</t>
  </si>
  <si>
    <t>Sink ASE – QoS Configured, Source ASE – QoS Configured</t>
  </si>
  <si>
    <t>BAP 9a/6</t>
  </si>
  <si>
    <t>Sink ASE – QoS Configured, Source ASE - None</t>
  </si>
  <si>
    <t>BAP 9a/7</t>
  </si>
  <si>
    <t>Sink ASE – None, Source ASE – Enabling</t>
  </si>
  <si>
    <t>BAP 9a/8</t>
  </si>
  <si>
    <t>Sink ASE – None, Source ASE – QoS Configured</t>
  </si>
  <si>
    <t>ICS item change</t>
  </si>
  <si>
    <t>Sink ASE – Enabling, Source ASE - Not Bound (changed via TCRL 2023-1-addition in BAP.ICS.p5)</t>
  </si>
  <si>
    <t>Sink ASE – QoS Configured, Source ASE - Not Bound (changed via TCRL 2023-1-addition in BAP.ICS.p5)</t>
  </si>
  <si>
    <t>Sink ASE – Not Bound, Source ASE – Enabling (changed via TCRL 2023-1-addition in BAP.ICS.p5)</t>
  </si>
  <si>
    <t>Sink ASE – Not Bound, Source ASE – QoS Configured (changed via TCRL 2023-1-addition in BAP.ICS.p5)</t>
  </si>
  <si>
    <t>BAP 9a/1, 9a/2, 9a/4</t>
  </si>
  <si>
    <t>Addition of C.1, added via TCRL 2023-1-addition in BAP.ICS.p5</t>
  </si>
  <si>
    <t>Addition of C.2, added via TCRL 2023-1-addition in BAP.ICS.p5</t>
  </si>
  <si>
    <t>Addition of C.3, added via TCRL 2023-1-addition in BAP.ICS.p5</t>
  </si>
  <si>
    <t>Addition of C.4, added via TCRL 2023-1-addition in BAP.ICS.p5</t>
  </si>
  <si>
    <t>Addition of C.5, added via TCRL 2023-1-addition in BAP.ICS.p5</t>
  </si>
  <si>
    <t>Addition of C.6, added via TCRL 2023-1-addition in BAP.ICS.p5</t>
  </si>
  <si>
    <t>BAP 27/4</t>
  </si>
  <si>
    <t>Addition of C.2</t>
  </si>
  <si>
    <t>BAP 33a/1</t>
  </si>
  <si>
    <t>BAP 33a/2</t>
  </si>
  <si>
    <t>BAP 33a/3</t>
  </si>
  <si>
    <t>BAP 33a/4</t>
  </si>
  <si>
    <t>BAP 33a/5</t>
  </si>
  <si>
    <t>BAP 33a/6</t>
  </si>
  <si>
    <t>BAP 33a/7</t>
  </si>
  <si>
    <t>BAP 33a/8</t>
  </si>
  <si>
    <t>BAP 33a/1, 33a/2, 33a/4</t>
  </si>
  <si>
    <t>TCRL changes</t>
  </si>
  <si>
    <t>TC Category change</t>
  </si>
  <si>
    <t>TC Category change from Temp Suspend to B, via TCRL 2023-1-addition</t>
  </si>
  <si>
    <t>Erratum 22266 (BAP) Clarify the use of Mono Audio in BAP and PACS</t>
  </si>
  <si>
    <t>The erratum was first qualifiable after TCRL 2023-1 (via TSE 24322), with its qualification requirements available from 20-Dec-2023 and active from 19-Mar-2024 and 17-Jun-2024 for new tests.</t>
  </si>
  <si>
    <t>BAP/UCL/STR/BV-552-C</t>
  </si>
  <si>
    <t>UCL, AC 2, Generic, Mono</t>
  </si>
  <si>
    <t>BAP/UCL/STR/BV-553-C</t>
  </si>
  <si>
    <t>UCL, AC 2, Generic, Mono, Default Ch Count</t>
  </si>
  <si>
    <t>BAP/UCL/STR/BV-554-C</t>
  </si>
  <si>
    <t>UCL, AC 2, Generic, Mono, No PACS</t>
  </si>
  <si>
    <t>BAP/UCL/STR/BV-555-C</t>
  </si>
  <si>
    <t>UCL, AC 2, Generic, Mono, Default Ch Count, No PACS</t>
  </si>
  <si>
    <t>BAP/UCL/STR/BV-556-C</t>
  </si>
  <si>
    <t>UCL SRC, AC 1, Generic, Mono</t>
  </si>
  <si>
    <t>BAP/UCL/STR/BV-557-C</t>
  </si>
  <si>
    <t>UCL SRC, AC 1, Generic, Mono, Default Ch Count</t>
  </si>
  <si>
    <t>BAP/UCL/STR/BV-558-C</t>
  </si>
  <si>
    <t>UCL SRC, AC 1, Generic, Mono, No PACS</t>
  </si>
  <si>
    <t>BAP/UCL/STR/BV-559-C</t>
  </si>
  <si>
    <t>UCL SRC, AC 1, Generic, Mono, Default Ch Count, No PACS</t>
  </si>
  <si>
    <t>BAP/UCL/STR/BV-560-C</t>
  </si>
  <si>
    <t>UCL, AC 2, Generic, QoS, Mono</t>
  </si>
  <si>
    <t>BAP/UCL/STR/BV-561-C</t>
  </si>
  <si>
    <t>UCL, AC 2, Generic, QoS, Mono, Default Ch Count</t>
  </si>
  <si>
    <t>BAP/UCL/STR/BV-562-C</t>
  </si>
  <si>
    <t>UCL, AC 2, Generic, QoS, Mono, No PACS</t>
  </si>
  <si>
    <t>BAP/UCL/STR/BV-563-C</t>
  </si>
  <si>
    <t>UCL, AC 2, Generic, QoS, Mono, Default Ch Count, No PACS</t>
  </si>
  <si>
    <t>BAP/UCL/STR/BV-564-C</t>
  </si>
  <si>
    <t>UCL SRC, AC 1, Generic, QoS, Mono</t>
  </si>
  <si>
    <t>BAP/UCL/STR/BV-565-C</t>
  </si>
  <si>
    <t>UCL SRC, AC 1, Generic, QoS, Mono, Default Ch Count</t>
  </si>
  <si>
    <t>BAP/UCL/STR/BV-566-C</t>
  </si>
  <si>
    <t>UCL SRC, AC 1, Generic, QoS, Mono, No PACS</t>
  </si>
  <si>
    <t>BAP/UCL/STR/BV-567-C</t>
  </si>
  <si>
    <t>UCL SRC, AC 1, Generic, QoS, Mono, Default Ch Count, No PACS</t>
  </si>
  <si>
    <t>Erratum 22952 (PACS) Mono audio (ES-22266 updates) for PACS</t>
  </si>
  <si>
    <t>The erratum was first qualifiable after TCRL 2023-1, with its qualification requirements available from 20-Dec-2023 and active from 19-Mar-2024.</t>
  </si>
  <si>
    <t>PACS/SR/SPE/BI-01-C</t>
  </si>
  <si>
    <t>Ignore Invalid Sink Audio Locations</t>
  </si>
  <si>
    <t>PACS/SR/SPE/BI-02-C</t>
  </si>
  <si>
    <t>Ignore Invalid Source Audio Locations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</si>
  <si>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</si>
  <si>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</si>
  <si>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2019–2026 by Bluetooth SIG, Inc. The Bluetooth word mark and logos are owned by Bluetooth SIG, Inc. Other third-party brands and names are the property of their respective owners.</t>
  </si>
  <si>
    <t>2) Category B starting on 2020-Jan-15, Category A starting 2020-Apr-15</t>
  </si>
  <si>
    <r>
      <t xml:space="preserve">Release notes for </t>
    </r>
    <r>
      <rPr>
        <b/>
        <sz val="20"/>
        <color rgb="FFFF0000"/>
        <rFont val="Arial"/>
        <family val="2"/>
      </rPr>
      <t>GATT-based Audio.TCRL.p9</t>
    </r>
  </si>
  <si>
    <r>
      <rPr>
        <b/>
        <sz val="16"/>
        <rFont val="Arial"/>
        <family val="2"/>
      </rPr>
      <t xml:space="preserve">Published as part of </t>
    </r>
    <r>
      <rPr>
        <b/>
        <sz val="16"/>
        <color rgb="FFFF0000"/>
        <rFont val="Arial"/>
        <family val="2"/>
      </rPr>
      <t>TCRL.pkg102.p0</t>
    </r>
  </si>
  <si>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</si>
  <si>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</si>
  <si>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</si>
  <si>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</si>
  <si>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</si>
  <si>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</si>
  <si>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AICS</t>
  </si>
  <si>
    <t>Updated the conditions in the transport table to make sure the layer is excluded when the design is an implementation of the Core-Controller Configuration by adding "OR CORE 40/1 “Core-Controller”" to an already excluded transport based on Core Configuration support.</t>
  </si>
  <si>
    <t>ASCS</t>
  </si>
  <si>
    <t>See the summary for TSE 28372 listed for ASCS ICS.</t>
  </si>
  <si>
    <t>BASS</t>
  </si>
  <si>
    <t>CAP</t>
  </si>
  <si>
    <t>GMAP</t>
  </si>
  <si>
    <t>HAP</t>
  </si>
  <si>
    <t>HAS</t>
  </si>
  <si>
    <t>MCS</t>
  </si>
  <si>
    <t>PACS</t>
  </si>
  <si>
    <t>PBP</t>
  </si>
  <si>
    <t>TMAP</t>
  </si>
  <si>
    <t>VCS</t>
  </si>
  <si>
    <t>VOCS</t>
  </si>
  <si>
    <t>TS, IXIT</t>
  </si>
  <si>
    <t>IXIT: Added IXIT items TSPX_SUPPORTED_CODEC_CONFIGURATIONS_FOR_SINK, TSPX_SUPPORTED_CODEC_CONFIGURATIONS_FOR_SOURCE, TSPX_METADATA_SINK, TSPX_METADATA_SOURCE, TSPX_TARGET_ASE_CHARACTERISTIC, TSPX_TARGET_LATENCY, TSPX_TARGET_PHY, and TSPX_Codec_ID and removed TSPX_SUPPORTED_CODEC_CONFIGURATIONS and TSPX_Metadata for consistency with names in PTS. 
TS: To align with IXIT updates, updated the Transition ASE to the Codec Configured State, Transition Sink ASE to the Enabling State, and Transition Source ASE to the Enabling State preambles and the test procedure for ASCS/SR/ACP/BV-01-C – -06-C and ASCS/SR/SPE/BI-01-C, -10-C – -14-C, and -18-C – -20-C.</t>
  </si>
  <si>
    <t>Added an Audio Channels column to the Broadcast Audio Stream with One BIS – Source section, including 16 new TCs: BAP/BSRC/STR/BV-35-C – -50-C. Added an Audio Channels column to the Broadcast Audio Stream with One BIS – Sink section, including 32 new TCs: BAP/BSNK/STR/BV-67-C – -98-C. Updated the TCMT accordingly.</t>
  </si>
  <si>
    <t>Updated Table 7, condition C.4, to modify the status value for CAP 7/5.</t>
  </si>
  <si>
    <t>TCMT</t>
  </si>
  <si>
    <t>Updated the TCMT entries for Broadcast Audio Reception, Single and Multiple.</t>
  </si>
  <si>
    <t>Added Item GAP 1/7, condition C.4, and an ILD column to Table 1. Also updated Table 1/C.3.</t>
  </si>
  <si>
    <t xml:space="preserve">TS: Updated an initial condition for HAS/SR/SPE/BI-08-C to delete a reference to the TSPX_unwritable_preset_index IXIT value.
IXIT: Deleted the TSPX_unwritable_preset_index IXIT value. </t>
  </si>
  <si>
    <t>Updated condition C.3 and added C.4 to Table 1 to replace GATT reference with a reverse ILD.</t>
  </si>
  <si>
    <t>Test Case Reference List</t>
  </si>
  <si>
    <t>Previous TS</t>
  </si>
  <si>
    <t>Available Date:</t>
  </si>
  <si>
    <t xml:space="preserve">Release date: </t>
  </si>
  <si>
    <t>Previous ICS</t>
  </si>
  <si>
    <t>Back to Top Sheet</t>
  </si>
  <si>
    <t>Previously published Test Requirements</t>
  </si>
  <si>
    <t>Updated Test Requirements through this Release</t>
  </si>
  <si>
    <t>TCID***</t>
  </si>
  <si>
    <t>TCRL Package Version Last Updated</t>
  </si>
  <si>
    <t>TC Category</t>
  </si>
  <si>
    <t>Active Date</t>
  </si>
  <si>
    <t>Test System Alternatives</t>
  </si>
  <si>
    <t xml:space="preserve">Notes </t>
  </si>
  <si>
    <t xml:space="preserve">Notes* </t>
  </si>
  <si>
    <t>Test Case Mapping Table</t>
  </si>
  <si>
    <t>2025-1</t>
  </si>
  <si>
    <t>Implementation Conformance Statement</t>
  </si>
  <si>
    <t>pkg102</t>
  </si>
  <si>
    <t>TSE 27309</t>
  </si>
  <si>
    <t>TSE 28372</t>
  </si>
  <si>
    <t>AICS/SR/CP/BV-01-C</t>
  </si>
  <si>
    <t>Audio Input Control Point - Set Gain Setting</t>
  </si>
  <si>
    <t>B</t>
  </si>
  <si>
    <t>Member Defined</t>
  </si>
  <si>
    <t>AICS/SR/CP/BV-02-C</t>
  </si>
  <si>
    <t>Audio Input Control Point - Unmute</t>
  </si>
  <si>
    <t>AICS/SR/CP/BV-03-C</t>
  </si>
  <si>
    <t>Audio Input Control Point - Mute</t>
  </si>
  <si>
    <t>AICS/SR/CP/BV-04-C</t>
  </si>
  <si>
    <t>Audio Input Control Point - Set Manual Gain Mode</t>
  </si>
  <si>
    <t>AICS/SR/CP/BV-05-C</t>
  </si>
  <si>
    <t>Audio Input Control Point - Set Automatic Gain Mode</t>
  </si>
  <si>
    <t>AICS/SR/SGGIT/CHA/BV-01-C</t>
  </si>
  <si>
    <t>Characteristic GGIT – Audio Input State</t>
  </si>
  <si>
    <t>AICS/SR/SGGIT/CHA/BV-02-C</t>
  </si>
  <si>
    <t>Characteristic GGIT – Gain Setting Properties</t>
  </si>
  <si>
    <t>AICS/SR/SGGIT/CHA/BV-03-C</t>
  </si>
  <si>
    <t>Characteristic GGIT – Audio Input Type</t>
  </si>
  <si>
    <t>AICS/SR/SGGIT/CHA/BV-04-C</t>
  </si>
  <si>
    <t>Characteristic GGIT – Audio Input Status</t>
  </si>
  <si>
    <t>AICS/SR/SGGIT/CHA/BV-05-C</t>
  </si>
  <si>
    <t>Characteristic GGIT – Audio Input Control Point</t>
  </si>
  <si>
    <t>AICS/SR/SGGIT/CHA/BV-06-C</t>
  </si>
  <si>
    <t>Characteristic GGIT – Audio Input Description</t>
  </si>
  <si>
    <t>AICS/SR/SGGIT/CP/BI-01-C</t>
  </si>
  <si>
    <t>Invalid Change Counter</t>
  </si>
  <si>
    <t>AICS/SR/SGGIT/CP/BI-02-C</t>
  </si>
  <si>
    <t>Op Code Not Supported</t>
  </si>
  <si>
    <t>AICS/SR/SGGIT/CP/BI-03-C</t>
  </si>
  <si>
    <t>Mute Disabled</t>
  </si>
  <si>
    <t>AICS/SR/SGGIT/CP/BI-04-C</t>
  </si>
  <si>
    <t>Gain Mode Change Not Allowed – Automatic Only</t>
  </si>
  <si>
    <t>AICS/SR/SGGIT/CP/BI-05-C</t>
  </si>
  <si>
    <t>Gain Mode Change Not Allowed – Manual Only</t>
  </si>
  <si>
    <t>AICS/SR/SGGIT/SDP/BV-01-C</t>
  </si>
  <si>
    <t>SDP GGIT – Audio Input Control Service</t>
  </si>
  <si>
    <t>AICS/SR/SGGIT/SER/BV-01-C</t>
  </si>
  <si>
    <t>Service GGIT – Audio Input</t>
  </si>
  <si>
    <t>AICS/SR/SPE/BI-01-C</t>
  </si>
  <si>
    <t>Audio Input Control Point - Value Out of Range</t>
  </si>
  <si>
    <t>AICS/SR/SPN/BV-01-C</t>
  </si>
  <si>
    <t>Update Audio Input Description Characteristic</t>
  </si>
  <si>
    <t>AICS/SR/SPN/BV-02-C</t>
  </si>
  <si>
    <t>Autonomously Update Audio Input Description Characteristic</t>
  </si>
  <si>
    <t>* Any technical changes in this release are indicated in the Notes column.</t>
  </si>
  <si>
    <t>*** Previous TCIDs of active test cases, if any, are listed in the TCID History tab at the end of this workbook.</t>
  </si>
  <si>
    <t>pkg100</t>
  </si>
  <si>
    <t>TSE 26942</t>
  </si>
  <si>
    <t>TSE 27312</t>
  </si>
  <si>
    <t>ASCS/SR/ACP/BV-01-C</t>
  </si>
  <si>
    <t>Config Codec in Idle State – Server is Audio Sink</t>
  </si>
  <si>
    <t>ASCS/SR/ACP/BV-02-C</t>
  </si>
  <si>
    <t>Config Codec in Idle State – Server is Audio Source</t>
  </si>
  <si>
    <t>ASCS/SR/ACP/BV-03-C</t>
  </si>
  <si>
    <t>Config Codec in Codec Configured State – Server is Audio Sink</t>
  </si>
  <si>
    <t>ASCS/SR/ACP/BV-04-C</t>
  </si>
  <si>
    <t>Config Codec in Codec Configured State – Server is Audio Source</t>
  </si>
  <si>
    <t>ASCS/SR/ACP/BV-05-C</t>
  </si>
  <si>
    <t>Config Codec in QoS Configured State – Server is Audio Sink</t>
  </si>
  <si>
    <t>ASCS/SR/ACP/BV-06-C</t>
  </si>
  <si>
    <t>Config Codec in QoS Configured State – Server is Audio Source</t>
  </si>
  <si>
    <t>ASCS/SR/ACP/BV-07-C</t>
  </si>
  <si>
    <t>Config Codec – Server-Initiated</t>
  </si>
  <si>
    <t>ASCS/SR/ACP/BV-08-C</t>
  </si>
  <si>
    <t>Config QoS in Codec Configured State – Server is Audio Sink</t>
  </si>
  <si>
    <t>ASCS/SR/ACP/BV-09-C</t>
  </si>
  <si>
    <t>Config QoS in Codec Configured State – Server is Audio Source</t>
  </si>
  <si>
    <t>ASCS/SR/ACP/BV-10-C</t>
  </si>
  <si>
    <t>Config QoS in QoS Configured State – Server is Audio Sink</t>
  </si>
  <si>
    <t>ASCS/SR/ACP/BV-11-C</t>
  </si>
  <si>
    <t>Config QoS in QoS Configured State – Server is Audio Source</t>
  </si>
  <si>
    <t>ASCS/SR/ACP/BV-12-C</t>
  </si>
  <si>
    <t>Client Initiates Receiver Stop Ready – Server is Audio Source</t>
  </si>
  <si>
    <t>ASCS/SR/ACP/BV-13-C</t>
  </si>
  <si>
    <t>Client Initiates Disable – Server is Audio Sink</t>
  </si>
  <si>
    <t>ASCS/SR/ACP/BV-14-C</t>
  </si>
  <si>
    <t>Client Initiates Disable – Server is Audio Source</t>
  </si>
  <si>
    <t>ASCS/SR/ACP/BV-15-C</t>
  </si>
  <si>
    <t>Server as Audio Sink Initiates Disable</t>
  </si>
  <si>
    <t>ASCS/SR/ACP/BV-16-C</t>
  </si>
  <si>
    <t>Server as Audio Source Initiates Disable</t>
  </si>
  <si>
    <t>ASCS/SR/ACP/BV-17-C</t>
  </si>
  <si>
    <t>Client Initiates Release in Codec Configured State – Server is Sink</t>
  </si>
  <si>
    <t>ASCS/SR/ACP/BV-18-C</t>
  </si>
  <si>
    <t>Client Initiates Release in Codec Configured State – Server is Source</t>
  </si>
  <si>
    <t>ASCS/SR/ACP/BV-19-C</t>
  </si>
  <si>
    <t>Client Initiates Release in QoS Configured State – Server is Sink</t>
  </si>
  <si>
    <t>ASCS/SR/ACP/BV-20-C</t>
  </si>
  <si>
    <t>Client Initiates Release in QoS Configured State – Server is Source</t>
  </si>
  <si>
    <t>ASCS/SR/ACP/BV-21-C</t>
  </si>
  <si>
    <t>Client Initiates Release in Enabling State – Server is Sink</t>
  </si>
  <si>
    <t>ASCS/SR/ACP/BV-22-C</t>
  </si>
  <si>
    <t>Client Initiates Release in Enabling State – Server is Source</t>
  </si>
  <si>
    <t>ASCS/SR/ACP/BV-23-C</t>
  </si>
  <si>
    <t>Client Initiates Release in Disabling State – Server is Source</t>
  </si>
  <si>
    <t>ASCS/SR/ACP/BV-24-C</t>
  </si>
  <si>
    <t>Server Sink Initiates Release in Codec Configured state</t>
  </si>
  <si>
    <t>ASCS/SR/ACP/BV-25-C</t>
  </si>
  <si>
    <t>Server Source Initiates Release in Codec Configured state</t>
  </si>
  <si>
    <t>ASCS/SR/ACP/BV-26-C</t>
  </si>
  <si>
    <t>Server Sink Initiates Release in QoS Configured state</t>
  </si>
  <si>
    <t>ASCS/SR/ACP/BV-27-C</t>
  </si>
  <si>
    <t>Server Source Initiates Release in QoS Configured state</t>
  </si>
  <si>
    <t>ASCS/SR/ACP/BV-28-C</t>
  </si>
  <si>
    <t>Server Sink Initiates Release in Enabling state</t>
  </si>
  <si>
    <t>ASCS/SR/ACP/BV-29-C</t>
  </si>
  <si>
    <t>Server Source Initiates Release in Enabling state</t>
  </si>
  <si>
    <t>ASCS/SR/ACP/BV-30-C</t>
  </si>
  <si>
    <t>Server Source Initiates Release in Disabling state</t>
  </si>
  <si>
    <t>ASCS/SR/ACP/BV-31-C</t>
  </si>
  <si>
    <t>Server Initiates Released Operation from dropped LE-ACL</t>
  </si>
  <si>
    <t>ASCS/SR/ASR/BV-01-C</t>
  </si>
  <si>
    <t>Service and Characteristic Support Requirements</t>
  </si>
  <si>
    <t>ASCS/SR/SGGIT/CHA/BV-01-C</t>
  </si>
  <si>
    <t>Characteristic GGIT – Sink ASE</t>
  </si>
  <si>
    <t>ASCS/SR/SGGIT/CHA/BV-02-C</t>
  </si>
  <si>
    <t>Characteristic GGIT – Source ASE</t>
  </si>
  <si>
    <t>ASCS/SR/SGGIT/CHA/BV-03-C</t>
  </si>
  <si>
    <t>Characteristic GGIT – ASE Control Point</t>
  </si>
  <si>
    <t>ASCS/SR/SGGIT/SDP/BV-01-C</t>
  </si>
  <si>
    <t>SDP Record</t>
  </si>
  <si>
    <t>ASCS/SR/SGGIT/SER/BV-01-C</t>
  </si>
  <si>
    <t>Service GGIT – Audio Stream Control Service</t>
  </si>
  <si>
    <t>ASCS/SR/SPE/BI-01-C</t>
  </si>
  <si>
    <t>Invalid Opcode</t>
  </si>
  <si>
    <t>ASCS/SR/SPE/BI-02-C</t>
  </si>
  <si>
    <t>Config Codec – Common Errors</t>
  </si>
  <si>
    <t>ASCS/SR/SPE/BI-03-C</t>
  </si>
  <si>
    <t>Config QoS – Common Errors</t>
  </si>
  <si>
    <t>ASCS/SR/SPE/BI-04-C</t>
  </si>
  <si>
    <t>Enable – Common Errors</t>
  </si>
  <si>
    <t>ASCS/SR/SPE/BI-05-C</t>
  </si>
  <si>
    <t>Receiver Start Ready – Common Errors</t>
  </si>
  <si>
    <t>ASCS/SR/SPE/BI-06-C</t>
  </si>
  <si>
    <t>Receiver Stop Ready – Common Errors</t>
  </si>
  <si>
    <t>ASCS/SR/SPE/BI-07-C</t>
  </si>
  <si>
    <t>Config Codec – Unsupported Parameters</t>
  </si>
  <si>
    <t>ASCS/SR/SPE/BI-08-C</t>
  </si>
  <si>
    <t>Config QoS – Invalid Parameters</t>
  </si>
  <si>
    <t>ASCS/SR/SPE/BI-09-C</t>
  </si>
  <si>
    <t>Update Metadata – Invalid Parameters</t>
  </si>
  <si>
    <t>ASCS/SR/SPE/BI-10-C</t>
  </si>
  <si>
    <t>Invalid State Transition – Source ASE in Idle state</t>
  </si>
  <si>
    <t>ASCS/SR/SPE/BI-11-C</t>
  </si>
  <si>
    <t>Invalid State Transition – Source ASE in Codec Configured state</t>
  </si>
  <si>
    <t>ASCS/SR/SPE/BI-12-C</t>
  </si>
  <si>
    <t>Invalid State Transition – Source ASE in QoS Configured state</t>
  </si>
  <si>
    <t>ASCS/SR/SPE/BI-13-C</t>
  </si>
  <si>
    <t>Invalid State Transition – Sink ASE in Enabling state</t>
  </si>
  <si>
    <t>ASCS/SR/SPE/BI-14-C</t>
  </si>
  <si>
    <t>Invalid State Transition – Source ASE in Disabling state</t>
  </si>
  <si>
    <t>ASCS/SR/SPE/BI-15-C</t>
  </si>
  <si>
    <t>Config QoS Multiple ASE – Same Direction, CIG, CIS – Codec Configured State</t>
  </si>
  <si>
    <t>ASCS/SR/SPE/BI-16-C</t>
  </si>
  <si>
    <t>Config QoS Multiple ASE – Same Direction, CIG, CIS – QoS Configured State</t>
  </si>
  <si>
    <t>ASCS/SR/SPE/BI-17-C</t>
  </si>
  <si>
    <t>Client Initiates Receiver Stop Ready – Server is Audio Sink</t>
  </si>
  <si>
    <t>ASCS/SR/SPE/BI-18-C</t>
  </si>
  <si>
    <t>Invalid State Transition – Sink ASE in Idle state</t>
  </si>
  <si>
    <t>ASCS/SR/SPE/BI-19-C</t>
  </si>
  <si>
    <t>Invalid State Transition – Sink ASE in Codec Configured state</t>
  </si>
  <si>
    <t>ASCS/SR/SPE/BI-20-C</t>
  </si>
  <si>
    <t>Release Date:</t>
  </si>
  <si>
    <t>pkg101</t>
  </si>
  <si>
    <t xml:space="preserve">TSEs 27401, 27605, 27805, </t>
  </si>
  <si>
    <t>TSE 27998</t>
  </si>
  <si>
    <t xml:space="preserve">TSEs 27124, 27571, 27792, 27952 </t>
  </si>
  <si>
    <t>BAP/BA/ADV/BV-01-C</t>
  </si>
  <si>
    <t>BA Receives Basic Audio Announcements</t>
  </si>
  <si>
    <t>BAP/BA/BASS/BV-01-C</t>
  </si>
  <si>
    <t>Receives Extended Advertisements</t>
  </si>
  <si>
    <t>BAP/BA/BASS/BV-02-C</t>
  </si>
  <si>
    <t>Initiate Remote Scan Start Operation</t>
  </si>
  <si>
    <t>BAP/BA/BASS/BV-03-C</t>
  </si>
  <si>
    <t>Initiate Remote Scan Stop Operation</t>
  </si>
  <si>
    <t>BAP/BA/BASS/BV-04-C</t>
  </si>
  <si>
    <t>Initiate Add Source Operation</t>
  </si>
  <si>
    <t>BAP/BA/BASS/BV-05-C</t>
  </si>
  <si>
    <t>Initiate Modify Source Operation</t>
  </si>
  <si>
    <t>BAP/BA/BASS/BV-06-C</t>
  </si>
  <si>
    <t>Initiates Remove Source Operation</t>
  </si>
  <si>
    <t>BAP/BA/BASS/BV-07-C</t>
  </si>
  <si>
    <t>Set Broadcast Code</t>
  </si>
  <si>
    <t>BAP/BA/BASS/BV-08-C</t>
  </si>
  <si>
    <t>Transfers SyncInfo Data to Scan Delegator</t>
  </si>
  <si>
    <t>BAP/BA/BASS/BV-09-C</t>
  </si>
  <si>
    <t>Discover Sink Audio Locations</t>
  </si>
  <si>
    <t>BAP/BA/CGGIT/CHA/BV-01-C</t>
  </si>
  <si>
    <t>Characteristic GGIT – Broadcast Audio Scan Control Point</t>
  </si>
  <si>
    <t>BAP/BA/CGGIT/CHA/BV-02-C</t>
  </si>
  <si>
    <t>Characteristic GGIT – Broadcast Receive State</t>
  </si>
  <si>
    <t>BAP/BA/CGGIT/SER/BV-01-C</t>
  </si>
  <si>
    <t>Service GGIT – Broadcast Audio Scan Service</t>
  </si>
  <si>
    <t>BAP/BA/DEVD/BV-01-C</t>
  </si>
  <si>
    <t>Broadcast Assistant – LE Audio Major Service Class CoD Support</t>
  </si>
  <si>
    <t>BAP/BSNK/ADV/BV-01-C</t>
  </si>
  <si>
    <t>BSNK Receives Basic Audio Announcements</t>
  </si>
  <si>
    <t>BAP/BSNK/DEVD/BV-01-C</t>
  </si>
  <si>
    <t>Broadcast Sink – LE Audio Major Service Class CoD Support</t>
  </si>
  <si>
    <t>BAP/BSNK/SCC/BV-01-C to -03-C, -05-C, -07-C to -19-C, -21-C, -23-C to -32-C</t>
  </si>
  <si>
    <t>No longer used</t>
  </si>
  <si>
    <t>BAP/BSNK/SCC/BV-04-C</t>
  </si>
  <si>
    <t>Sync to PA, LC3 16_2_1</t>
  </si>
  <si>
    <t>BAP/BSNK/SCC/BV-06-C</t>
  </si>
  <si>
    <t>Sync to PA, LC3 24_2_1</t>
  </si>
  <si>
    <t>BAP/BSNK/SCC/BV-20-C</t>
  </si>
  <si>
    <t>Sync to PA, LC3 16_2_2</t>
  </si>
  <si>
    <t>BAP/BSNK/SCC/BV-22-C</t>
  </si>
  <si>
    <t>Sync to PA, LC3 24_2_2</t>
  </si>
  <si>
    <t>BAP/BSNK/SCC/BV-33-C</t>
  </si>
  <si>
    <t>Sync to PA, VS</t>
  </si>
  <si>
    <t>BAP/BSNK/SCC/BV-34-C</t>
  </si>
  <si>
    <t>Sync to PA, Unknown</t>
  </si>
  <si>
    <t>BAP/BSNK/STR/BV-01-C</t>
  </si>
  <si>
    <t>BSNK, LC3 8_1_1</t>
  </si>
  <si>
    <t>BAP/BSNK/STR/BV-02-C</t>
  </si>
  <si>
    <t>BSNK, LC3 8_2_1</t>
  </si>
  <si>
    <t>BAP/BSNK/STR/BV-03-C</t>
  </si>
  <si>
    <t>BSNK, LC3 16_1_1</t>
  </si>
  <si>
    <t>2)</t>
  </si>
  <si>
    <t>BAP/BSNK/STR/BV-04-C</t>
  </si>
  <si>
    <t>BSNK, LC3 16_2_1</t>
  </si>
  <si>
    <t>BAP/BSNK/STR/BV-05-C</t>
  </si>
  <si>
    <t>BSNK, LC3 24_1_1</t>
  </si>
  <si>
    <t>BAP/BSNK/STR/BV-06-C</t>
  </si>
  <si>
    <t>BSNK, LC3 24_2_1</t>
  </si>
  <si>
    <t>BAP/BSNK/STR/BV-07-C</t>
  </si>
  <si>
    <t>BSNK, LC3 32_1_1</t>
  </si>
  <si>
    <t>BAP/BSNK/STR/BV-08-C</t>
  </si>
  <si>
    <t>BSNK, LC3 32_2_1</t>
  </si>
  <si>
    <t>BAP/BSNK/STR/BV-09-C</t>
  </si>
  <si>
    <t>BSNK, LC3 44.1_1_1</t>
  </si>
  <si>
    <t>BAP/BSNK/STR/BV-10-C</t>
  </si>
  <si>
    <t>BSNK, LC3 44.1_2_1</t>
  </si>
  <si>
    <t>BAP/BSNK/STR/BV-11-C</t>
  </si>
  <si>
    <t>BSNK, LC3 48_1_1</t>
  </si>
  <si>
    <t>BAP/BSNK/STR/BV-12-C</t>
  </si>
  <si>
    <t>BSNK, LC3 48_2_1</t>
  </si>
  <si>
    <t>BAP/BSNK/STR/BV-13-C</t>
  </si>
  <si>
    <t>BSNK, LC3 48_3_1</t>
  </si>
  <si>
    <t>BAP/BSNK/STR/BV-14-C</t>
  </si>
  <si>
    <t>BSNK, LC3 48_4_1</t>
  </si>
  <si>
    <t>BAP/BSNK/STR/BV-15-C</t>
  </si>
  <si>
    <t>BSNK, LC3 48_5_1</t>
  </si>
  <si>
    <t>BAP/BSNK/STR/BV-16-C</t>
  </si>
  <si>
    <t>BSNK, LC3 48_6_1</t>
  </si>
  <si>
    <t>BAP/BSNK/STR/BV-17-C</t>
  </si>
  <si>
    <t>BSNK, VS</t>
  </si>
  <si>
    <t>BAP/BSNK/STR/BV-18-C</t>
  </si>
  <si>
    <t>BSNK, Multiple BISes, LC3 8_1_1</t>
  </si>
  <si>
    <t>BAP/BSNK/STR/BV-19-C</t>
  </si>
  <si>
    <t>BSNK, Multiple BISes, LC3 8_2_1</t>
  </si>
  <si>
    <t>BAP/BSNK/STR/BV-20-C</t>
  </si>
  <si>
    <t>BSNK, Multiple BISes, LC3 16_1_1</t>
  </si>
  <si>
    <t>BAP/BSNK/STR/BV-21-C</t>
  </si>
  <si>
    <t>BSNK, Multiple BISes, LC3 16_2_1</t>
  </si>
  <si>
    <t>BAP/BSNK/STR/BV-22-C</t>
  </si>
  <si>
    <t>BSNK, Multiple BISes, LC3 24_1_1</t>
  </si>
  <si>
    <t>BAP/BSNK/STR/BV-23-C</t>
  </si>
  <si>
    <t>BSNK, Multiple BISes, LC3 24_2_1</t>
  </si>
  <si>
    <t>BAP/BSNK/STR/BV-24-C</t>
  </si>
  <si>
    <t>BSNK, Multiple BISes, LC3 32_1_1</t>
  </si>
  <si>
    <t>BAP/BSNK/STR/BV-25-C</t>
  </si>
  <si>
    <t>BSNK, Multiple BISes, LC3 32_2_1</t>
  </si>
  <si>
    <t>BAP/BSNK/STR/BV-26-C</t>
  </si>
  <si>
    <t>BSNK, Multiple BISes, LC3 44.1_1_1</t>
  </si>
  <si>
    <t>BAP/BSNK/STR/BV-27-C</t>
  </si>
  <si>
    <t>BSNK, Multiple BISes, LC3 44.1_2_1</t>
  </si>
  <si>
    <t>BAP/BSNK/STR/BV-28-C</t>
  </si>
  <si>
    <t>BSNK, Multiple BISes, LC3 48_1_1</t>
  </si>
  <si>
    <t>BAP/BSNK/STR/BV-29-C</t>
  </si>
  <si>
    <t>BSNK, Multiple BISes, LC3 48_2_1</t>
  </si>
  <si>
    <t>BAP/BSNK/STR/BV-30-C</t>
  </si>
  <si>
    <t>BSNK, Multiple BISes, LC3 48_3_1</t>
  </si>
  <si>
    <t>BAP/BSNK/STR/BV-31-C</t>
  </si>
  <si>
    <t>BSNK, Multiple BISes, LC3 48_4_1</t>
  </si>
  <si>
    <t>BAP/BSNK/STR/BV-32-C</t>
  </si>
  <si>
    <t>BSNK, Multiple BISes, LC3 48_5_1</t>
  </si>
  <si>
    <t>BAP/BSNK/STR/BV-33-C</t>
  </si>
  <si>
    <t>BSNK, Multiple BISes, LC3 48_6_1</t>
  </si>
  <si>
    <t>BAP/BSNK/STR/BV-34-C</t>
  </si>
  <si>
    <t>BSNK, Multiple BISes, VS</t>
  </si>
  <si>
    <t>BAP/BSNK/STR/BV-35-C</t>
  </si>
  <si>
    <t>BSNK, LC3 8_1_2</t>
  </si>
  <si>
    <t>BAP/BSNK/STR/BV-36-C</t>
  </si>
  <si>
    <t>BSNK, LC3 8_2_2</t>
  </si>
  <si>
    <t>BAP/BSNK/STR/BV-37-C</t>
  </si>
  <si>
    <t>BSNK, LC3 16_1_2</t>
  </si>
  <si>
    <t>BAP/BSNK/STR/BV-38-C</t>
  </si>
  <si>
    <t>BSNK, LC3 16_2_2</t>
  </si>
  <si>
    <t>BAP/BSNK/STR/BV-39-C</t>
  </si>
  <si>
    <t>BSNK, LC3 24_1_2</t>
  </si>
  <si>
    <t>BAP/BSNK/STR/BV-40-C</t>
  </si>
  <si>
    <t>BSNK, LC3 24_2_2</t>
  </si>
  <si>
    <t>BAP/BSNK/STR/BV-41-C</t>
  </si>
  <si>
    <t>BSNK, LC3 32_1_2</t>
  </si>
  <si>
    <t>BAP/BSNK/STR/BV-42-C</t>
  </si>
  <si>
    <t>BSNK, LC3 32_2_2</t>
  </si>
  <si>
    <t>BAP/BSNK/STR/BV-43-C</t>
  </si>
  <si>
    <t>BSNK, LC3 44.1_1_2</t>
  </si>
  <si>
    <t>BAP/BSNK/STR/BV-44-C</t>
  </si>
  <si>
    <t>BSNK, LC3 44.1_2_2</t>
  </si>
  <si>
    <t>BAP/BSNK/STR/BV-45-C</t>
  </si>
  <si>
    <t>BSNK, LC3 48_1_2</t>
  </si>
  <si>
    <t>BAP/BSNK/STR/BV-46-C</t>
  </si>
  <si>
    <t>BSNK, LC3 48_2_2</t>
  </si>
  <si>
    <t>BAP/BSNK/STR/BV-47-C</t>
  </si>
  <si>
    <t>BSNK, LC3 48_3_2</t>
  </si>
  <si>
    <t>BAP/BSNK/STR/BV-48-C</t>
  </si>
  <si>
    <t>BSNK, LC3 48_4_2</t>
  </si>
  <si>
    <t>BAP/BSNK/STR/BV-49-C</t>
  </si>
  <si>
    <t>BSNK, LC3 48_5_2</t>
  </si>
  <si>
    <t>BAP/BSNK/STR/BV-50-C</t>
  </si>
  <si>
    <t>BSNK, LC3 48_6_2</t>
  </si>
  <si>
    <t>BAP/BSNK/STR/BV-51-C</t>
  </si>
  <si>
    <t>BSNK, Multiple BISes, LC3 8_1_2</t>
  </si>
  <si>
    <t>BAP/BSNK/STR/BV-52-C</t>
  </si>
  <si>
    <t>BSNK, Multiple BISes, LC3 8_2_2</t>
  </si>
  <si>
    <t>BAP/BSNK/STR/BV-53-C</t>
  </si>
  <si>
    <t>BSNK, Multiple BISes, LC3 16_1_2</t>
  </si>
  <si>
    <t>BAP/BSNK/STR/BV-54-C</t>
  </si>
  <si>
    <t>BSNK, Multiple BISes, LC3 16_2_2</t>
  </si>
  <si>
    <t>BAP/BSNK/STR/BV-55-C</t>
  </si>
  <si>
    <t>BSNK, Multiple BISes, LC3 24_1_2</t>
  </si>
  <si>
    <t>BAP/BSNK/STR/BV-56-C</t>
  </si>
  <si>
    <t>BSNK, Multiple BISes, LC3 24_2_2</t>
  </si>
  <si>
    <t>BAP/BSNK/STR/BV-57-C</t>
  </si>
  <si>
    <t>BSNK, Multiple BISes, LC3 32_1_2</t>
  </si>
  <si>
    <t>BAP/BSNK/STR/BV-58-C</t>
  </si>
  <si>
    <t>BSNK, Multiple BISes, LC3 32_2_2</t>
  </si>
  <si>
    <t>BAP/BSNK/STR/BV-59-C</t>
  </si>
  <si>
    <t>BSNK, Multiple BISes, LC3 44.1_1_2</t>
  </si>
  <si>
    <t>BAP/BSNK/STR/BV-60-C</t>
  </si>
  <si>
    <t>BSNK, Multiple BISes, LC3 44.1_2_2</t>
  </si>
  <si>
    <t>BAP/BSNK/STR/BV-61-C</t>
  </si>
  <si>
    <t>BSNK, Multiple BISes, LC3 48_1_2</t>
  </si>
  <si>
    <t>BAP/BSNK/STR/BV-62-C</t>
  </si>
  <si>
    <t>BSNK, Multiple BISes, LC3 48_2_2</t>
  </si>
  <si>
    <t>BAP/BSNK/STR/BV-63-C</t>
  </si>
  <si>
    <t>BSNK, Multiple BISes, LC3 48_3_2</t>
  </si>
  <si>
    <t>BAP/BSNK/STR/BV-64-C</t>
  </si>
  <si>
    <t>BSNK, Multiple BISes, LC3 48_4_2</t>
  </si>
  <si>
    <t>BAP/BSNK/STR/BV-65-C</t>
  </si>
  <si>
    <t>BSNK, Multiple BISes, LC3 48_5_2</t>
  </si>
  <si>
    <t>BAP/BSNK/STR/BV-66-C</t>
  </si>
  <si>
    <t>BSNK, Multiple BISes, LC3 48_6_2</t>
  </si>
  <si>
    <t>BAP/BSNK/STR/BV-67-C</t>
  </si>
  <si>
    <t>BSNK, LC3 8_1_1, AC14</t>
  </si>
  <si>
    <t>TSE 27998 (new TC)</t>
  </si>
  <si>
    <t>BAP/BSNK/STR/BV-68-C</t>
  </si>
  <si>
    <t>BSNK, LC3 8_2_1, AC14</t>
  </si>
  <si>
    <t>BAP/BSNK/STR/BV-69-C</t>
  </si>
  <si>
    <t>BSNK, LC3 16_1_1, AC14</t>
  </si>
  <si>
    <t>BAP/BSNK/STR/BV-70-C</t>
  </si>
  <si>
    <t>BSNK, LC3 16_2_1, AC14</t>
  </si>
  <si>
    <t>BAP/BSNK/STR/BV-71-C</t>
  </si>
  <si>
    <t>BSNK, LC3 24_1_1, AC14</t>
  </si>
  <si>
    <t>BAP/BSNK/STR/BV-72-C</t>
  </si>
  <si>
    <t>BSNK, LC3 24_2_1, AC14</t>
  </si>
  <si>
    <t>BAP/BSNK/STR/BV-73-C</t>
  </si>
  <si>
    <t>BSNK, LC3 32_1_1, AC14</t>
  </si>
  <si>
    <t>BAP/BSNK/STR/BV-74-C</t>
  </si>
  <si>
    <t>BSNK, LC3 32_2_1, AC14</t>
  </si>
  <si>
    <t>BAP/BSNK/STR/BV-75-C</t>
  </si>
  <si>
    <t>BSNK, LC3 44.1_1_1, AC14</t>
  </si>
  <si>
    <t>BAP/BSNK/STR/BV-76-C</t>
  </si>
  <si>
    <t>BSNK, LC3 44.1_2_1, AC14</t>
  </si>
  <si>
    <t>BAP/BSNK/STR/BV-77-C</t>
  </si>
  <si>
    <t>BSNK, LC3 48_1_1, AC14</t>
  </si>
  <si>
    <t>BAP/BSNK/STR/BV-78-C</t>
  </si>
  <si>
    <t>BSNK, LC3 48_2_1, AC14</t>
  </si>
  <si>
    <t>BAP/BSNK/STR/BV-79-C</t>
  </si>
  <si>
    <t>BSNK, LC3 48_3_1, AC14</t>
  </si>
  <si>
    <t>BAP/BSNK/STR/BV-80-C</t>
  </si>
  <si>
    <t>BSNK, LC3 48_4_1, AC14</t>
  </si>
  <si>
    <t>BAP/BSNK/STR/BV-81-C</t>
  </si>
  <si>
    <t>BSNK, LC3 48_5_1, AC14</t>
  </si>
  <si>
    <t>BAP/BSNK/STR/BV-82-C</t>
  </si>
  <si>
    <t>BSNK, LC3 48_6_1, AC14</t>
  </si>
  <si>
    <t>BAP/BSNK/STR/BV-83-C</t>
  </si>
  <si>
    <t>BSNK, LC3 8_1_2, AC14</t>
  </si>
  <si>
    <t>BAP/BSNK/STR/BV-84-C</t>
  </si>
  <si>
    <t>BSNK, LC3 8_2_2, AC14</t>
  </si>
  <si>
    <t>BAP/BSNK/STR/BV-85-C</t>
  </si>
  <si>
    <t>BSNK, LC3 16_1_2, AC14</t>
  </si>
  <si>
    <t>BAP/BSNK/STR/BV-86-C</t>
  </si>
  <si>
    <t>BSNK, LC3 16_2_2, AC14</t>
  </si>
  <si>
    <t>BAP/BSNK/STR/BV-87-C</t>
  </si>
  <si>
    <t>BSNK, LC3 24_1_2, AC14</t>
  </si>
  <si>
    <t>BAP/BSNK/STR/BV-88-C</t>
  </si>
  <si>
    <t>BSNK, LC3 24_2_2, AC14</t>
  </si>
  <si>
    <t>BAP/BSNK/STR/BV-89-C</t>
  </si>
  <si>
    <t>BSNK, LC3 32_1_2, AC14</t>
  </si>
  <si>
    <t>BAP/BSNK/STR/BV-90-C</t>
  </si>
  <si>
    <t>BSNK, LC3 32_2_2, AC14</t>
  </si>
  <si>
    <t>BAP/BSNK/STR/BV-91-C</t>
  </si>
  <si>
    <t>BSNK, LC3 44.1_1_2, AC14</t>
  </si>
  <si>
    <t>BAP/BSNK/STR/BV-92-C</t>
  </si>
  <si>
    <t>BSNK, LC3 44.1_2_2, AC14</t>
  </si>
  <si>
    <t>BAP/BSNK/STR/BV-93-C</t>
  </si>
  <si>
    <t>BSNK, LC3 48_1_2, AC14</t>
  </si>
  <si>
    <t>BAP/BSNK/STR/BV-94-C</t>
  </si>
  <si>
    <t>BSNK, LC3 48_2_2, AC14</t>
  </si>
  <si>
    <t>BAP/BSNK/STR/BV-95-C</t>
  </si>
  <si>
    <t>BSNK, LC3 48_3_2, AC14</t>
  </si>
  <si>
    <t>BAP/BSNK/STR/BV-96-C</t>
  </si>
  <si>
    <t>BSNK, LC3 48_4_2, AC14</t>
  </si>
  <si>
    <t>BAP/BSNK/STR/BV-97-C</t>
  </si>
  <si>
    <t>BSNK, LC3 48_5_2, AC14</t>
  </si>
  <si>
    <t>BAP/BSNK/STR/BV-98-C</t>
  </si>
  <si>
    <t>BSNK, LC3 48_6_2, AC14</t>
  </si>
  <si>
    <t>BAP/BSRC/DEVD/BV-01-C</t>
  </si>
  <si>
    <t>Broadcast Source – LE Audio Major Service Class CoD Support</t>
  </si>
  <si>
    <t>BAP/BSRC/SCC/BV-01-C</t>
  </si>
  <si>
    <t>Config Broadcast, LC3 8_1_1</t>
  </si>
  <si>
    <t>BAP/BSRC/SCC/BV-02-C</t>
  </si>
  <si>
    <t>Config Broadcast, LC3 8_2_1</t>
  </si>
  <si>
    <t>BAP/BSRC/SCC/BV-03-C</t>
  </si>
  <si>
    <t>Config Broadcast, LC3 16_1_1</t>
  </si>
  <si>
    <t>BAP/BSRC/SCC/BV-04-C</t>
  </si>
  <si>
    <t>Config Broadcast, LC3 16_2_1</t>
  </si>
  <si>
    <t>BAP/BSRC/SCC/BV-05-C</t>
  </si>
  <si>
    <t>Config Broadcast, LC3 24_1_1</t>
  </si>
  <si>
    <t>BAP/BSRC/SCC/BV-06-C</t>
  </si>
  <si>
    <t>Config Broadcast, LC3 24_2_1</t>
  </si>
  <si>
    <t>BAP/BSRC/SCC/BV-07-C</t>
  </si>
  <si>
    <t>Config Broadcast, LC3 32_1_1</t>
  </si>
  <si>
    <t>BAP/BSRC/SCC/BV-08-C</t>
  </si>
  <si>
    <t>Config Broadcast, LC3 32_2_1</t>
  </si>
  <si>
    <t>BAP/BSRC/SCC/BV-09-C</t>
  </si>
  <si>
    <t>Config Broadcast, LC3 44.1_1_1</t>
  </si>
  <si>
    <t>BAP/BSRC/SCC/BV-10-C</t>
  </si>
  <si>
    <t>Config Broadcast, LC3 44.1_2_1</t>
  </si>
  <si>
    <t>BAP/BSRC/SCC/BV-11-C</t>
  </si>
  <si>
    <t>Config Broadcast, LC3 48_1_1</t>
  </si>
  <si>
    <t>BAP/BSRC/SCC/BV-12-C</t>
  </si>
  <si>
    <t>Config Broadcast, LC3 48_2_1</t>
  </si>
  <si>
    <t>BAP/BSRC/SCC/BV-13-C</t>
  </si>
  <si>
    <t>Config Broadcast, LC3 48_3_1</t>
  </si>
  <si>
    <t>BAP/BSRC/SCC/BV-14-C</t>
  </si>
  <si>
    <t>Config Broadcast, LC3 48_4_1</t>
  </si>
  <si>
    <t>BAP/BSRC/SCC/BV-15-C</t>
  </si>
  <si>
    <t>Config Broadcast, LC3 48_5_1</t>
  </si>
  <si>
    <t>BAP/BSRC/SCC/BV-16-C</t>
  </si>
  <si>
    <t>Config Broadcast, LC3 48_6_1</t>
  </si>
  <si>
    <t>BAP/BSRC/SCC/BV-17-C</t>
  </si>
  <si>
    <t>Config Broadcast, LC3 8_1_2</t>
  </si>
  <si>
    <t>BAP/BSRC/SCC/BV-18-C</t>
  </si>
  <si>
    <t>Config Broadcast, LC3 8_2_2</t>
  </si>
  <si>
    <t>BAP/BSRC/SCC/BV-19-C</t>
  </si>
  <si>
    <t>Config Broadcast, LC3 16_1_2</t>
  </si>
  <si>
    <t>BAP/BSRC/SCC/BV-20-C</t>
  </si>
  <si>
    <t>Config Broadcast, LC3 16_2_2</t>
  </si>
  <si>
    <t>BAP/BSRC/SCC/BV-21-C</t>
  </si>
  <si>
    <t>Config Broadcast, LC3 24_1_2</t>
  </si>
  <si>
    <t>BAP/BSRC/SCC/BV-22-C</t>
  </si>
  <si>
    <t>Config Broadcast, LC3 24_2_2</t>
  </si>
  <si>
    <t>BAP/BSRC/SCC/BV-23-C</t>
  </si>
  <si>
    <t>Config Broadcast, LC3 32_1_2</t>
  </si>
  <si>
    <t>BAP/BSRC/SCC/BV-24-C</t>
  </si>
  <si>
    <t>Config Broadcast, LC3 32_2_2</t>
  </si>
  <si>
    <t>BAP/BSRC/SCC/BV-25-C</t>
  </si>
  <si>
    <t>Config Broadcast, LC3 44.1_1_2</t>
  </si>
  <si>
    <t>BAP/BSRC/SCC/BV-26-C</t>
  </si>
  <si>
    <t>Config Broadcast, LC3 44.1_2_2</t>
  </si>
  <si>
    <t>BAP/BSRC/SCC/BV-27-C</t>
  </si>
  <si>
    <t>Config Broadcast, LC3 48_1_2</t>
  </si>
  <si>
    <t>BAP/BSRC/SCC/BV-28-C</t>
  </si>
  <si>
    <t>Config Broadcast, LC3 48_2_2</t>
  </si>
  <si>
    <t>BAP/BSRC/SCC/BV-29-C</t>
  </si>
  <si>
    <t>Config Broadcast, LC3 48_3_2</t>
  </si>
  <si>
    <t>BAP/BSRC/SCC/BV-30-C</t>
  </si>
  <si>
    <t>Config Broadcast, LC3 48_4_2</t>
  </si>
  <si>
    <t>BAP/BSRC/SCC/BV-31-C</t>
  </si>
  <si>
    <t>Config Broadcast, LC3 48_5_2</t>
  </si>
  <si>
    <t>BAP/BSRC/SCC/BV-32-C</t>
  </si>
  <si>
    <t>Config Broadcast, LC3 48_6_2</t>
  </si>
  <si>
    <t>BAP/BSRC/SCC/BV-33-C</t>
  </si>
  <si>
    <t>Config Broadcast, VS</t>
  </si>
  <si>
    <t>BAP/BSRC/SCC/BV-34-C</t>
  </si>
  <si>
    <t>Reconfigures Broadcast</t>
  </si>
  <si>
    <t>BAP/BSRC/SCC/BV-35-C</t>
  </si>
  <si>
    <t>Establishes Broadcast</t>
  </si>
  <si>
    <t>BAP/BSRC/SCC/BV-36-C</t>
  </si>
  <si>
    <t>Disables Broadcast</t>
  </si>
  <si>
    <t>BAP/BSRC/SCC/BV-37-C</t>
  </si>
  <si>
    <t>Releases Broadcast</t>
  </si>
  <si>
    <t>BAP/BSRC/SCC/BV-38-C</t>
  </si>
  <si>
    <t>Multi BIG Configuration</t>
  </si>
  <si>
    <t>2024-2-addition</t>
  </si>
  <si>
    <t>BAP/BSRC/STR/BV-01-C</t>
  </si>
  <si>
    <t>BSRC, LC3 8_1</t>
  </si>
  <si>
    <t>BAP/BSRC/STR/BV-02-C</t>
  </si>
  <si>
    <t>BSRC, LC3 8_2</t>
  </si>
  <si>
    <t>BAP/BSRC/STR/BV-03-C</t>
  </si>
  <si>
    <t>BSRC, LC3 16_1</t>
  </si>
  <si>
    <t>BAP/BSRC/STR/BV-04-C</t>
  </si>
  <si>
    <t>BSRC, LC3 16_2</t>
  </si>
  <si>
    <t>BAP/BSRC/STR/BV-05-C</t>
  </si>
  <si>
    <t>BSRC, LC3 24_1</t>
  </si>
  <si>
    <t>BAP/BSRC/STR/BV-06-C</t>
  </si>
  <si>
    <t>BSRC, LC3 24_2</t>
  </si>
  <si>
    <t>BAP/BSRC/STR/BV-07-C</t>
  </si>
  <si>
    <t>BSRC, LC3 32_1</t>
  </si>
  <si>
    <t>BAP/BSRC/STR/BV-08-C</t>
  </si>
  <si>
    <t>BSRC, LC3 32_2</t>
  </si>
  <si>
    <t>BAP/BSRC/STR/BV-09-C</t>
  </si>
  <si>
    <t>BSRC, LC3 44.1_1</t>
  </si>
  <si>
    <t>BAP/BSRC/STR/BV-10-C</t>
  </si>
  <si>
    <t>BSRC, LC3 44.1_2</t>
  </si>
  <si>
    <t>BAP/BSRC/STR/BV-11-C</t>
  </si>
  <si>
    <t>BSRC, LC3 48_1</t>
  </si>
  <si>
    <t>BAP/BSRC/STR/BV-12-C</t>
  </si>
  <si>
    <t>BSRC, LC3 48_2</t>
  </si>
  <si>
    <t>BAP/BSRC/STR/BV-13-C</t>
  </si>
  <si>
    <t>BSRC, LC3 48_3</t>
  </si>
  <si>
    <t>BAP/BSRC/STR/BV-14-C</t>
  </si>
  <si>
    <t>BSRC, LC3 48_4</t>
  </si>
  <si>
    <t>BAP/BSRC/STR/BV-15-C</t>
  </si>
  <si>
    <t>BSRC, LC3 48_5</t>
  </si>
  <si>
    <t>BAP/BSRC/STR/BV-16-C</t>
  </si>
  <si>
    <t>BSRC, LC3 48_6</t>
  </si>
  <si>
    <t>BAP/BSRC/STR/BV-17-C</t>
  </si>
  <si>
    <t>BSRC, VS</t>
  </si>
  <si>
    <t>BAP/BSRC/STR/BV-18-C</t>
  </si>
  <si>
    <t>BSRC, Multiple BISes, LC3 8_1</t>
  </si>
  <si>
    <t>BAP/BSRC/STR/BV-19-C</t>
  </si>
  <si>
    <t>BSRC, Multiple BISes, LC3 8_2</t>
  </si>
  <si>
    <t>BAP/BSRC/STR/BV-20-C</t>
  </si>
  <si>
    <t>BSRC, Multiple BISes, LC3 16_1</t>
  </si>
  <si>
    <t>BAP/BSRC/STR/BV-21-C</t>
  </si>
  <si>
    <t>BSRC, Multiple BISes, LC3 16_2</t>
  </si>
  <si>
    <t>BAP/BSRC/STR/BV-22-C</t>
  </si>
  <si>
    <t>BSRC, Multiple BISes, LC3 24_1</t>
  </si>
  <si>
    <t>BAP/BSRC/STR/BV-23-C</t>
  </si>
  <si>
    <t>BSRC, Multiple BISes, LC3 24_2</t>
  </si>
  <si>
    <t>BAP/BSRC/STR/BV-24-C</t>
  </si>
  <si>
    <t>BSRC, Multiple BISes – LC3 32_1</t>
  </si>
  <si>
    <t>BAP/BSRC/STR/BV-25-C</t>
  </si>
  <si>
    <t>BSRC, Multiple BISes, LC3 32_2</t>
  </si>
  <si>
    <t>BAP/BSRC/STR/BV-26-C</t>
  </si>
  <si>
    <t>BSRC, Multiple BISes, LC3 44.1_1</t>
  </si>
  <si>
    <t>BAP/BSRC/STR/BV-27-C</t>
  </si>
  <si>
    <t>BSRC, Multiple BISes, LC3 44.1_2</t>
  </si>
  <si>
    <t>BAP/BSRC/STR/BV-28-C</t>
  </si>
  <si>
    <t>BSRC, Multiple BISes, LC3 48_1</t>
  </si>
  <si>
    <t>BAP/BSRC/STR/BV-29-C</t>
  </si>
  <si>
    <t>BSRC, Multiple BISes, LC3 48_2</t>
  </si>
  <si>
    <t>BAP/BSRC/STR/BV-30-C</t>
  </si>
  <si>
    <t>BSRC, Multiple BISes, LC3 48_3</t>
  </si>
  <si>
    <t>BAP/BSRC/STR/BV-31-C</t>
  </si>
  <si>
    <t>BSRC, Multiple BISes, LC3 48_4</t>
  </si>
  <si>
    <t>BAP/BSRC/STR/BV-32-C</t>
  </si>
  <si>
    <t>BSRC, Multiple BISes, LC3 48_5</t>
  </si>
  <si>
    <t>BAP/BSRC/STR/BV-33-C</t>
  </si>
  <si>
    <t>BSRC, Multiple BISes, LC3 48_6</t>
  </si>
  <si>
    <t>BAP/BSRC/STR/BV-34-C</t>
  </si>
  <si>
    <t>BSRC, Multiple BISes, VS</t>
  </si>
  <si>
    <t>BAP/BSRC/STR/BV-35-C</t>
  </si>
  <si>
    <t>BSRC, LC3 8_1, AC14</t>
  </si>
  <si>
    <t>BAP/BSRC/STR/BV-36-C</t>
  </si>
  <si>
    <t>BSRC, LC3 8_2, AC14</t>
  </si>
  <si>
    <t>BAP/BSRC/STR/BV-37-C</t>
  </si>
  <si>
    <t>BSRC, LC3 16_1, AC14</t>
  </si>
  <si>
    <t>BAP/BSRC/STR/BV-38-C</t>
  </si>
  <si>
    <t>BSRC, LC3 16_2, AC14</t>
  </si>
  <si>
    <t>BAP/BSRC/STR/BV-39-C</t>
  </si>
  <si>
    <t>BSRC, LC3 24_1, AC14</t>
  </si>
  <si>
    <t>BAP/BSRC/STR/BV-40-C</t>
  </si>
  <si>
    <t>BSRC, LC3 24_2, AC14</t>
  </si>
  <si>
    <t>BAP/BSRC/STR/BV-41-C</t>
  </si>
  <si>
    <t>BSRC, LC3 32_1, AC14</t>
  </si>
  <si>
    <t>BAP/BSRC/STR/BV-42-C</t>
  </si>
  <si>
    <t>BSRC, LC3 32_2, AC14</t>
  </si>
  <si>
    <t>BAP/BSRC/STR/BV-43-C</t>
  </si>
  <si>
    <t>BSRC, LC3 44.1_1, AC14</t>
  </si>
  <si>
    <t>BAP/BSRC/STR/BV-44-C</t>
  </si>
  <si>
    <t>BSRC, LC3 44.1_2, AC14</t>
  </si>
  <si>
    <t>BAP/BSRC/STR/BV-45-C</t>
  </si>
  <si>
    <t>BSRC, LC3 48_1, AC14</t>
  </si>
  <si>
    <t>BAP/BSRC/STR/BV-46-C</t>
  </si>
  <si>
    <t>BSRC, LC3 48_2, AC14</t>
  </si>
  <si>
    <t>BAP/BSRC/STR/BV-47-C</t>
  </si>
  <si>
    <t>BSRC, LC3 48_3, AC14</t>
  </si>
  <si>
    <t>BAP/BSRC/STR/BV-48-C</t>
  </si>
  <si>
    <t>BSRC, LC3 48_4, AC14</t>
  </si>
  <si>
    <t>BAP/BSRC/STR/BV-49-C</t>
  </si>
  <si>
    <t>BSRC, LC3 48_5, AC14</t>
  </si>
  <si>
    <t>BAP/BSRC/STR/BV-50-C</t>
  </si>
  <si>
    <t>BSRC, LC3 48_6, AC14</t>
  </si>
  <si>
    <t>BAP/CL/CGGIT/CHA/BV-01-C</t>
  </si>
  <si>
    <t>Characteristic GGIT – Sink PAC</t>
  </si>
  <si>
    <t>BAP/CL/CGGIT/CHA/BV-02-C</t>
  </si>
  <si>
    <t>Characteristic GGIT – Sink Audio Locations</t>
  </si>
  <si>
    <t>BAP/CL/CGGIT/CHA/BV-03-C</t>
  </si>
  <si>
    <t>Characteristic GGIT – Source PAC</t>
  </si>
  <si>
    <t>BAP/CL/CGGIT/CHA/BV-04-C</t>
  </si>
  <si>
    <t>Characteristic GGIT – Source Audio Locations</t>
  </si>
  <si>
    <t>BAP/CL/CGGIT/CHA/BV-05-C</t>
  </si>
  <si>
    <t>Characteristic GGIT – Available Audio Contexts</t>
  </si>
  <si>
    <t>BAP/CL/CGGIT/CHA/BV-06-C</t>
  </si>
  <si>
    <t>Characteristic GGIT – Supported Audio Contexts</t>
  </si>
  <si>
    <t>BAP/CL/CGGIT/SER/BV-01-C</t>
  </si>
  <si>
    <t>Service GGIT – Published Audio Capabilities</t>
  </si>
  <si>
    <t>2022-1</t>
  </si>
  <si>
    <t>C</t>
  </si>
  <si>
    <t>BAP/SDE/DEVD/BV-01-C</t>
  </si>
  <si>
    <t>Scan Delegator – LE Audio Major Service Class CoD Support</t>
  </si>
  <si>
    <t>BAP/UCL/ADV/BV-01-C</t>
  </si>
  <si>
    <t>Unicast Client Receives Extended Advertising PDUs</t>
  </si>
  <si>
    <t>BAP/UCL/CGGIT/CHA/BV-01-C</t>
  </si>
  <si>
    <t>BAP/UCL/CGGIT/CHA/BV-02-C</t>
  </si>
  <si>
    <t>BAP/UCL/CGGIT/CHA/BV-03-C</t>
  </si>
  <si>
    <t>BAP/UCL/CGGIT/SER/BV-01-C</t>
  </si>
  <si>
    <t>BAP/UCL/DISC/BV-01-C</t>
  </si>
  <si>
    <t>Discover Audio Sink Capabilities</t>
  </si>
  <si>
    <t>BAP/UCL/DISC/BV-02-C</t>
  </si>
  <si>
    <t>Discover Audio Source Capabilities</t>
  </si>
  <si>
    <t>BAP/UCL/DISC/BV-03-C</t>
  </si>
  <si>
    <t>Discover Sink ASE_ID</t>
  </si>
  <si>
    <t>BAP/UCL/DISC/BV-04-C</t>
  </si>
  <si>
    <t>Discover Source ASE_ID</t>
  </si>
  <si>
    <t>BAP/UCL/DISC/BV-05-C</t>
  </si>
  <si>
    <t>Discover Supported Audio Contexts</t>
  </si>
  <si>
    <t>BAP/UCL/DISC/BV-06-C</t>
  </si>
  <si>
    <t>Discover Available Audio Contexts</t>
  </si>
  <si>
    <t>BAP/UCL/PD/BV-01-C</t>
  </si>
  <si>
    <t>Determine Proper Presentation Delay, 2 Servers, SNK</t>
  </si>
  <si>
    <t>BAP/UCL/PD/BV-02-C</t>
  </si>
  <si>
    <t>Determine Proper Presentation Delay, 2 Servers, SRC</t>
  </si>
  <si>
    <t>BAP/UCL/PD/BV-03-C</t>
  </si>
  <si>
    <t>Determine Proper Presentation Delay, 1 Server, SNK</t>
  </si>
  <si>
    <t>BAP/UCL/PD/BV-04-C</t>
  </si>
  <si>
    <t>Determine Proper Presentation Delay, 1 Server, SRC</t>
  </si>
  <si>
    <t>BAP/UCL/SCC/BV-001-C</t>
  </si>
  <si>
    <t>UCL SRC Config Codec, LC3 8_1</t>
  </si>
  <si>
    <t>BAP/UCL/SCC/BV-002-C</t>
  </si>
  <si>
    <t>UCL SRC Config Codec, LC3 8_2</t>
  </si>
  <si>
    <t>BAP/UCL/SCC/BV-003-C</t>
  </si>
  <si>
    <t>UCL SRC Config Codec, LC3 16_1</t>
  </si>
  <si>
    <t>BAP/UCL/SCC/BV-004-C</t>
  </si>
  <si>
    <t>UCL SRC Config Codec, LC3 16_2</t>
  </si>
  <si>
    <t>BAP/UCL/SCC/BV-005-C</t>
  </si>
  <si>
    <t>UCL SRC Config Codec, LC3 24_1</t>
  </si>
  <si>
    <t>BAP/UCL/SCC/BV-006-C</t>
  </si>
  <si>
    <t>UCL SRC Config Codec, LC3 24_2</t>
  </si>
  <si>
    <t>BAP/UCL/SCC/BV-007-C</t>
  </si>
  <si>
    <t>UCL SRC Config Codec, LC3 32_1</t>
  </si>
  <si>
    <t>BAP/UCL/SCC/BV-008-C</t>
  </si>
  <si>
    <t>UCL SRC Config Codec, LC3 32_2</t>
  </si>
  <si>
    <t>BAP/UCL/SCC/BV-009-C</t>
  </si>
  <si>
    <t>UCL SRC Config Codec, LC3 44.1_1</t>
  </si>
  <si>
    <t>BAP/UCL/SCC/BV-010-C</t>
  </si>
  <si>
    <t>UCL SRC Config Codec, LC3 44.1_2</t>
  </si>
  <si>
    <t>BAP/UCL/SCC/BV-011-C</t>
  </si>
  <si>
    <t>UCL SRC Config Codec, LC3 48_1</t>
  </si>
  <si>
    <t>BAP/UCL/SCC/BV-012-C</t>
  </si>
  <si>
    <t>UCL SRC Config Codec, LC3 48_2</t>
  </si>
  <si>
    <t>BAP/UCL/SCC/BV-013-C</t>
  </si>
  <si>
    <t>UCL SRC Config Codec, LC3 48_3</t>
  </si>
  <si>
    <t>BAP/UCL/SCC/BV-014-C</t>
  </si>
  <si>
    <t>UCL SRC Config Codec, LC3 48_4</t>
  </si>
  <si>
    <t>BAP/UCL/SCC/BV-015-C</t>
  </si>
  <si>
    <t>UCL SRC Config Codec, LC3 48_5</t>
  </si>
  <si>
    <t>BAP/UCL/SCC/BV-016-C</t>
  </si>
  <si>
    <t>UCL SRC Config Codec, LC3 48_6</t>
  </si>
  <si>
    <t>BAP/UCL/SCC/BV-017-C</t>
  </si>
  <si>
    <t>UCL SNK Config Codec, LC3 8_1</t>
  </si>
  <si>
    <t>BAP/UCL/SCC/BV-018-C</t>
  </si>
  <si>
    <t>UCL SNK Config Codec, LC3 8_2</t>
  </si>
  <si>
    <t>BAP/UCL/SCC/BV-019-C</t>
  </si>
  <si>
    <t>UCL SNK Config Codec, LC3 16_1</t>
  </si>
  <si>
    <t>BAP/UCL/SCC/BV-020-C</t>
  </si>
  <si>
    <t>UCL SNK Config Codec, LC3 16_2</t>
  </si>
  <si>
    <t>BAP/UCL/SCC/BV-021-C</t>
  </si>
  <si>
    <t>UCL SNK Config Codec, LC3 24_1</t>
  </si>
  <si>
    <t>BAP/UCL/SCC/BV-022-C</t>
  </si>
  <si>
    <t>UCL SNK Config Codec, LC3 24_2</t>
  </si>
  <si>
    <t>BAP/UCL/SCC/BV-023-C</t>
  </si>
  <si>
    <t>UCL SNK Config Codec, LC3 32_1</t>
  </si>
  <si>
    <t>BAP/UCL/SCC/BV-024-C</t>
  </si>
  <si>
    <t>UCL SNK Config Codec, LC3 32_2</t>
  </si>
  <si>
    <t>BAP/UCL/SCC/BV-025-C</t>
  </si>
  <si>
    <t>UCL SNK Config Codec, LC3 44.1_1</t>
  </si>
  <si>
    <t>BAP/UCL/SCC/BV-026-C</t>
  </si>
  <si>
    <t>UCL SNK Config Codec, LC3 44.1_2</t>
  </si>
  <si>
    <t>BAP/UCL/SCC/BV-027-C</t>
  </si>
  <si>
    <t>UCL SNK Config Codec, LC3 48_1</t>
  </si>
  <si>
    <t>BAP/UCL/SCC/BV-028-C</t>
  </si>
  <si>
    <t>UCL SNK Config Codec, LC3 48_2</t>
  </si>
  <si>
    <t>BAP/UCL/SCC/BV-029-C</t>
  </si>
  <si>
    <t>UCL SNK Config Codec, LC3 48_3</t>
  </si>
  <si>
    <t>BAP/UCL/SCC/BV-030-C</t>
  </si>
  <si>
    <t>UCL SNK Config Codec, LC3 48_4</t>
  </si>
  <si>
    <t>BAP/UCL/SCC/BV-031-C</t>
  </si>
  <si>
    <t>UCL SNK Config Codec, LC3 48_5</t>
  </si>
  <si>
    <t>BAP/UCL/SCC/BV-032-C</t>
  </si>
  <si>
    <t>UCL SNK Config Codec, LC3 48_6</t>
  </si>
  <si>
    <t>BAP/UCL/SCC/BV-033-C</t>
  </si>
  <si>
    <t>UCL SRC Config Codec, VS</t>
  </si>
  <si>
    <t>BAP/UCL/SCC/BV-034-C</t>
  </si>
  <si>
    <t>UCL SNK Config Codec, VS</t>
  </si>
  <si>
    <t>BAP/UCL/SCC/BV-035-C</t>
  </si>
  <si>
    <t>UCL SRC Config QoS, LC3 8_1_1</t>
  </si>
  <si>
    <t>BAP/UCL/SCC/BV-036-C</t>
  </si>
  <si>
    <t>UCL SRC Config QoS, LC3 8_2_1</t>
  </si>
  <si>
    <t>BAP/UCL/SCC/BV-037-C</t>
  </si>
  <si>
    <t>UCL SRC Config QoS, LC3 16_1_1</t>
  </si>
  <si>
    <t>BAP/UCL/SCC/BV-038-C</t>
  </si>
  <si>
    <t>UCL SRC Config QoS, LC3 16_2_1</t>
  </si>
  <si>
    <t>BAP/UCL/SCC/BV-039-C</t>
  </si>
  <si>
    <t>UCL SRC Config QoS, LC3 24_1_1</t>
  </si>
  <si>
    <t>BAP/UCL/SCC/BV-040-C</t>
  </si>
  <si>
    <t>UCL SRC Config QoS, LC3 24_2_1</t>
  </si>
  <si>
    <t>BAP/UCL/SCC/BV-041-C</t>
  </si>
  <si>
    <t>UCL SRC Config QoS, LC3 32_1_1</t>
  </si>
  <si>
    <t>BAP/UCL/SCC/BV-042-C</t>
  </si>
  <si>
    <t>UCL SRC Config QoS, LC3 32_2_1</t>
  </si>
  <si>
    <t>BAP/UCL/SCC/BV-043-C</t>
  </si>
  <si>
    <t>UCL SRC Config QoS, LC3 44.1_1_1</t>
  </si>
  <si>
    <t>BAP/UCL/SCC/BV-044-C</t>
  </si>
  <si>
    <t>UCL SRC Config QoS, LC3 44.1_2_1</t>
  </si>
  <si>
    <t>BAP/UCL/SCC/BV-045-C</t>
  </si>
  <si>
    <t>UCL SRC Config QoS, LC3 48_1_1</t>
  </si>
  <si>
    <t>BAP/UCL/SCC/BV-046-C</t>
  </si>
  <si>
    <t>UCL SRC Config QoS, LC3 48_2_1</t>
  </si>
  <si>
    <t>BAP/UCL/SCC/BV-047-C</t>
  </si>
  <si>
    <t>UCL SRC Config QoS, LC3 48_3_1</t>
  </si>
  <si>
    <t>BAP/UCL/SCC/BV-048-C</t>
  </si>
  <si>
    <t>UCL SRC Config QoS, LC3 48_4_1</t>
  </si>
  <si>
    <t>BAP/UCL/SCC/BV-049-C</t>
  </si>
  <si>
    <t>UCL SRC Config QoS, LC3 48_5_1</t>
  </si>
  <si>
    <t>BAP/UCL/SCC/BV-050-C</t>
  </si>
  <si>
    <t>UCL SRC Config QoS, LC3 48_6_1</t>
  </si>
  <si>
    <t>BAP/UCL/SCC/BV-051-C</t>
  </si>
  <si>
    <t>UCL SNK Config QoS, LC3 8_1_1</t>
  </si>
  <si>
    <t>BAP/UCL/SCC/BV-052-C</t>
  </si>
  <si>
    <t>UCL SNK Config QoS, LC3 8_2_1</t>
  </si>
  <si>
    <t>BAP/UCL/SCC/BV-053-C</t>
  </si>
  <si>
    <t>UCL SNK Config QoS, LC3 16_1_1</t>
  </si>
  <si>
    <t>BAP/UCL/SCC/BV-054-C</t>
  </si>
  <si>
    <t>UCL SNK Config QoS, LC3 16_2_1</t>
  </si>
  <si>
    <t>BAP/UCL/SCC/BV-055-C</t>
  </si>
  <si>
    <t>UCL SNK Config QoS, LC3 24_1_1</t>
  </si>
  <si>
    <t>BAP/UCL/SCC/BV-056-C</t>
  </si>
  <si>
    <t>UCL SNK Config QoS, LC3 24_2_1</t>
  </si>
  <si>
    <t>BAP/UCL/SCC/BV-057-C</t>
  </si>
  <si>
    <t>UCL SNK Config QoS, LC3 32_1_1</t>
  </si>
  <si>
    <t>BAP/UCL/SCC/BV-058-C</t>
  </si>
  <si>
    <t>UCL SNK Config QoS, LC3 32_2_1</t>
  </si>
  <si>
    <t>BAP/UCL/SCC/BV-059-C</t>
  </si>
  <si>
    <t>UCL SNK Config QoS, LC3 44.1_1_1</t>
  </si>
  <si>
    <t>BAP/UCL/SCC/BV-060-C</t>
  </si>
  <si>
    <t>UCL SNK Config QoS, LC3 44.1_2_1</t>
  </si>
  <si>
    <t>BAP/UCL/SCC/BV-061-C</t>
  </si>
  <si>
    <t>UCL SNK Config QoS, LC3 48_1_1</t>
  </si>
  <si>
    <t>BAP/UCL/SCC/BV-062-C</t>
  </si>
  <si>
    <t>UCL SNK Config QoS, LC3 48_2_1</t>
  </si>
  <si>
    <t>BAP/UCL/SCC/BV-063-C</t>
  </si>
  <si>
    <t>UCL SNK Config QoS, LC3 48_3_1</t>
  </si>
  <si>
    <t>BAP/UCL/SCC/BV-064-C</t>
  </si>
  <si>
    <t>UCL SNK Config QoS, LC3 48_4_1</t>
  </si>
  <si>
    <t>BAP/UCL/SCC/BV-065-C</t>
  </si>
  <si>
    <t>UCL SNK Config QoS, LC3 48_5_1</t>
  </si>
  <si>
    <t>BAP/UCL/SCC/BV-066-C</t>
  </si>
  <si>
    <t>UCL SNK Config QoS, LC3 48_6_1</t>
  </si>
  <si>
    <t>BAP/UCL/SCC/BV-067-C</t>
  </si>
  <si>
    <t>UCL SRC Config QoS, LC3 8_1_2</t>
  </si>
  <si>
    <t>BAP/UCL/SCC/BV-068-C</t>
  </si>
  <si>
    <t>UCL SRC Config QoS, LC3 8_2_2</t>
  </si>
  <si>
    <t>BAP/UCL/SCC/BV-069-C</t>
  </si>
  <si>
    <t>UCL SRC Config QoS, LC3 16_1_2</t>
  </si>
  <si>
    <t>BAP/UCL/SCC/BV-070-C</t>
  </si>
  <si>
    <t>UCL SRC Config QoS, LC3 16_2_2</t>
  </si>
  <si>
    <t>BAP/UCL/SCC/BV-071-C</t>
  </si>
  <si>
    <t>UCL SRC Config QoS, LC3 24_1_2</t>
  </si>
  <si>
    <t>BAP/UCL/SCC/BV-072-C</t>
  </si>
  <si>
    <t>UCL SRC Config QoS, LC3 24_2_2</t>
  </si>
  <si>
    <t>BAP/UCL/SCC/BV-073-C</t>
  </si>
  <si>
    <t>UCL SRC Config QoS, LC3 32_1_2</t>
  </si>
  <si>
    <t>BAP/UCL/SCC/BV-074-C</t>
  </si>
  <si>
    <t>UCL SRC Config QoS, LC3 32_2_2</t>
  </si>
  <si>
    <t>BAP/UCL/SCC/BV-075-C</t>
  </si>
  <si>
    <t>UCL SRC Config QoS, LC3 44.1_1_2</t>
  </si>
  <si>
    <t>BAP/UCL/SCC/BV-076-C</t>
  </si>
  <si>
    <t>UCL SRC Config QoS, LC3 44.1_2_2</t>
  </si>
  <si>
    <t>BAP/UCL/SCC/BV-077-C</t>
  </si>
  <si>
    <t>UCL SRC Config QoS, LC3 48_1_2</t>
  </si>
  <si>
    <t>BAP/UCL/SCC/BV-078-C</t>
  </si>
  <si>
    <t>UCL SRC Config QoS, LC3 48_2_2</t>
  </si>
  <si>
    <t>BAP/UCL/SCC/BV-079-C</t>
  </si>
  <si>
    <t>UCL SRC Config QoS, LC3 48_3_2</t>
  </si>
  <si>
    <t>BAP/UCL/SCC/BV-080-C</t>
  </si>
  <si>
    <t>UCL SRC Config QoS, LC3 48_4_2</t>
  </si>
  <si>
    <t>BAP/UCL/SCC/BV-081-C</t>
  </si>
  <si>
    <t>UCL SRC Config QoS, LC3 48_5_2</t>
  </si>
  <si>
    <t>BAP/UCL/SCC/BV-082-C</t>
  </si>
  <si>
    <t>UCL SRC Config QoS, LC3 48_6_2</t>
  </si>
  <si>
    <t>BAP/UCL/SCC/BV-083-C</t>
  </si>
  <si>
    <t>UCL SNK Config QoS, LC3 8_1_2</t>
  </si>
  <si>
    <t>BAP/UCL/SCC/BV-084-C</t>
  </si>
  <si>
    <t>UCL SNK Config QoS, LC3 8_2_2</t>
  </si>
  <si>
    <t>BAP/UCL/SCC/BV-085-C</t>
  </si>
  <si>
    <t>UCL SNK Config QoS, LC3 16_1_2</t>
  </si>
  <si>
    <t>BAP/UCL/SCC/BV-086-C</t>
  </si>
  <si>
    <t>UCL SNK Config QoS, LC3 16_2_2</t>
  </si>
  <si>
    <t>BAP/UCL/SCC/BV-087-C</t>
  </si>
  <si>
    <t>UCL SNK Config QoS, LC3 24_1_2</t>
  </si>
  <si>
    <t>BAP/UCL/SCC/BV-088-C</t>
  </si>
  <si>
    <t>UCL SNK Config QoS, LC3 24_2_2</t>
  </si>
  <si>
    <t>BAP/UCL/SCC/BV-089-C</t>
  </si>
  <si>
    <t>UCL SNK Config QoS, LC3 32_1_2</t>
  </si>
  <si>
    <t>BAP/UCL/SCC/BV-090-C</t>
  </si>
  <si>
    <t>UCL SNK Config QoS, LC3 32_2_2</t>
  </si>
  <si>
    <t>BAP/UCL/SCC/BV-091-C</t>
  </si>
  <si>
    <t>UCL SNK Config QoS, LC3 44.1_1_2</t>
  </si>
  <si>
    <t>BAP/UCL/SCC/BV-092-C</t>
  </si>
  <si>
    <t>UCL SNK Config QoS, LC3 44.1_2_2</t>
  </si>
  <si>
    <t>BAP/UCL/SCC/BV-093-C</t>
  </si>
  <si>
    <t>UCL SNK Config QoS, LC3 48_1_2</t>
  </si>
  <si>
    <t>BAP/UCL/SCC/BV-094-C</t>
  </si>
  <si>
    <t>UCL SNK Config QoS, LC3 48_2_2</t>
  </si>
  <si>
    <t>BAP/UCL/SCC/BV-095-C</t>
  </si>
  <si>
    <t>UCL SNK Config QoS, LC3 48_3_2</t>
  </si>
  <si>
    <t>BAP/UCL/SCC/BV-096-C</t>
  </si>
  <si>
    <t>UCL SNK Config QoS, LC3 48_4_2</t>
  </si>
  <si>
    <t>BAP/UCL/SCC/BV-097-C</t>
  </si>
  <si>
    <t>UCL SNK Config QoS, LC3 48_5_2</t>
  </si>
  <si>
    <t>BAP/UCL/SCC/BV-098-C</t>
  </si>
  <si>
    <t>UCL SNK Config QoS, LC3 48_6_2</t>
  </si>
  <si>
    <t>BAP/UCL/SCC/BV-099-C</t>
  </si>
  <si>
    <t>UCL SNK Config QoS, VS</t>
  </si>
  <si>
    <t>BAP/UCL/SCC/BV-100-C</t>
  </si>
  <si>
    <t>UCL SRC Config QoS, VS</t>
  </si>
  <si>
    <t>BAP/UCL/SCC/BV-101-C</t>
  </si>
  <si>
    <t>UCL SRC Enable</t>
  </si>
  <si>
    <t>BAP/UCL/SCC/BV-102-C</t>
  </si>
  <si>
    <t>UCL SNK Enable</t>
  </si>
  <si>
    <t>BAP/UCL/SCC/BV-103-C</t>
  </si>
  <si>
    <t>UCL SNK Disable in Enabling state</t>
  </si>
  <si>
    <t>BAP/UCL/SCC/BV-104-C</t>
  </si>
  <si>
    <t>UCL SRC Disable in Enabling or Streaming state</t>
  </si>
  <si>
    <t>BAP/UCL/SCC/BV-105-C</t>
  </si>
  <si>
    <t>UCL SNK Disable in Streaming state</t>
  </si>
  <si>
    <t>BAP/UCL/SCC/BV-106-C</t>
  </si>
  <si>
    <t>UCL SNK Release in Codec Configured state</t>
  </si>
  <si>
    <t>BAP/UCL/SCC/BV-107-C</t>
  </si>
  <si>
    <t>UCL SRC Release in Codec Configured state</t>
  </si>
  <si>
    <t>BAP/UCL/SCC/BV-108-C</t>
  </si>
  <si>
    <t>UCL SNK Release in QoS Configured state</t>
  </si>
  <si>
    <t>BAP/UCL/SCC/BV-109-C</t>
  </si>
  <si>
    <t>UCL SRC Release in QoS Configured state</t>
  </si>
  <si>
    <t>BAP/UCL/SCC/BV-110-C</t>
  </si>
  <si>
    <t>UCL SNK Release in Enabling state</t>
  </si>
  <si>
    <t>BAP/UCL/SCC/BV-111-C</t>
  </si>
  <si>
    <t>UCL SRC Release in Enabling or Streaming state</t>
  </si>
  <si>
    <t>BAP/UCL/SCC/BV-112-C</t>
  </si>
  <si>
    <t>UCL SNK Release in Streaming state</t>
  </si>
  <si>
    <t>BAP/UCL/SCC/BV-113-C</t>
  </si>
  <si>
    <t>UCL SNK Release in Disabling state</t>
  </si>
  <si>
    <t>BAP/UCL/SCC/BV-115-C</t>
  </si>
  <si>
    <t>UCL SNK Update Metadata in Enabling state</t>
  </si>
  <si>
    <t>BAP/UCL/SCC/BV-116-C</t>
  </si>
  <si>
    <t>UCL SRC Update Metadata in Enabling or Streaming state</t>
  </si>
  <si>
    <t>BAP/UCL/SCC/BV-117-C</t>
  </si>
  <si>
    <t>UCL SNK Update Metadata in Streaming state</t>
  </si>
  <si>
    <t>BAP/UCL/STR/BV-001-C to -128-C</t>
  </si>
  <si>
    <t>2023-1</t>
  </si>
  <si>
    <t>BAP/UCL/STR/BV-129-C</t>
  </si>
  <si>
    <t>UCL SRC, AC 1, VS Codec</t>
  </si>
  <si>
    <t>BAP/UCL/STR/BV-130-C</t>
  </si>
  <si>
    <t>UCL SRC, AC 4, VS Codec</t>
  </si>
  <si>
    <t>BAP/UCL/STR/BV-131-C</t>
  </si>
  <si>
    <t>UCL, AC 2, VS Codec</t>
  </si>
  <si>
    <t>BAP/UCL/STR/BV-132-C</t>
  </si>
  <si>
    <t>UCL, AC 10, VS Codec</t>
  </si>
  <si>
    <t>BAP/UCL/STR/BV-133-C to -228-C</t>
  </si>
  <si>
    <t>2021-2</t>
  </si>
  <si>
    <t>BAP/UCL/STR/BV-229-C</t>
  </si>
  <si>
    <t>UCL, AC 3, VS</t>
  </si>
  <si>
    <t>BAP/UCL/STR/BV-230-C</t>
  </si>
  <si>
    <t>UCL, AC 5, VS</t>
  </si>
  <si>
    <t>BAP/UCL/STR/BV-231-C</t>
  </si>
  <si>
    <t>UCL, AC 7, VS</t>
  </si>
  <si>
    <t>BAP/UCL/STR/BV-232-C to -295-C</t>
  </si>
  <si>
    <t>BAP/UCL/STR/BV-296-C</t>
  </si>
  <si>
    <t>UCL, AC 6(i), VS</t>
  </si>
  <si>
    <t>BAP/UCL/STR/BV-297-C to -328-C</t>
  </si>
  <si>
    <t>BAP/UCL/STR/BV-329-C</t>
  </si>
  <si>
    <t>UCL, AC 6(ii) – VS</t>
  </si>
  <si>
    <t>BAP/UCL/STR/BV-330-C to -521-C</t>
  </si>
  <si>
    <t>BAP/UCL/STR/BV-522-C</t>
  </si>
  <si>
    <t>UCL, AC 11(ii), VS</t>
  </si>
  <si>
    <t>BAP/UCL/STR/BV-526-C</t>
  </si>
  <si>
    <t>UCL, AC 7(ii), Generic</t>
  </si>
  <si>
    <t>BAP/UCL/STR/BV-527-C</t>
  </si>
  <si>
    <t>UCL, AC 6(i), Generic</t>
  </si>
  <si>
    <t>BAP/UCL/STR/BV-528-C</t>
  </si>
  <si>
    <t>UCL, AC 6(ii), Generic</t>
  </si>
  <si>
    <t>BAP/UCL/STR/BV-529-C</t>
  </si>
  <si>
    <t>UCL, AC 9(i), Generic</t>
  </si>
  <si>
    <t>BAP/UCL/STR/BV-530-C</t>
  </si>
  <si>
    <t>UCL, AC 9(ii), Generic</t>
  </si>
  <si>
    <t>BAP/UCL/STR/BV-531-C</t>
  </si>
  <si>
    <t>UCL, AC 8(i), Generic</t>
  </si>
  <si>
    <t>BAP/UCL/STR/BV-532-C</t>
  </si>
  <si>
    <t>UCL, AC 8(ii), Generic</t>
  </si>
  <si>
    <t>BAP/UCL/STR/BV-533-C</t>
  </si>
  <si>
    <t>UCL, AC 11(i), Generic</t>
  </si>
  <si>
    <t>BAP/UCL/STR/BV-534-C</t>
  </si>
  <si>
    <t>UCL, AC 11(ii), Generic</t>
  </si>
  <si>
    <t>BAP/UCL/STR/BV-568-C</t>
  </si>
  <si>
    <t>UCL, AC 2, Generic, Multi Channels</t>
  </si>
  <si>
    <t>BAP/UCL/STR/BV-569-C</t>
  </si>
  <si>
    <t>UCL, AC 2, Generic, Multi Location</t>
  </si>
  <si>
    <t>BAP/UCL/STR/BV-570-C</t>
  </si>
  <si>
    <t>UCL, AC 2, Generic, Multi Channels and Location</t>
  </si>
  <si>
    <t>BAP/UCL/STR/BV-571-C</t>
  </si>
  <si>
    <t>UCL, AC 10, Generic, Multi Channels</t>
  </si>
  <si>
    <t>BAP/UCL/STR/BV-572-C</t>
  </si>
  <si>
    <t>UCL, AC 10, Generic, Multi Location</t>
  </si>
  <si>
    <t>BAP/UCL/STR/BV-573-C</t>
  </si>
  <si>
    <t>UCL, AC 10, Generic, Multi Channels and Location</t>
  </si>
  <si>
    <t>BAP/UCL/STR/BV-574-C</t>
  </si>
  <si>
    <t>UCL, AC 1, Generic, Multi Channels</t>
  </si>
  <si>
    <t>BAP/UCL/STR/BV-575-C</t>
  </si>
  <si>
    <t>UCL, AC 1, Generic, Multi Location</t>
  </si>
  <si>
    <t>BAP/UCL/STR/BV-576-C</t>
  </si>
  <si>
    <t>UCL, AC 1, Generic, Multi Channels and Location</t>
  </si>
  <si>
    <t>BAP/UCL/STR/BV-577-C</t>
  </si>
  <si>
    <t>UCL, AC 4, Generic, Multi Channels</t>
  </si>
  <si>
    <t>BAP/UCL/STR/BV-578-C</t>
  </si>
  <si>
    <t>UCL, AC 4, Generic, Multi Location</t>
  </si>
  <si>
    <t>BAP/UCL/STR/BV-579-C</t>
  </si>
  <si>
    <t>UCL, AC 4, Generic, Multi Channels and Location</t>
  </si>
  <si>
    <t>BAP/UCL/STR/BV-580-C</t>
  </si>
  <si>
    <t>UCL, AC 2, Generic, QoS, Multi Channels</t>
  </si>
  <si>
    <t>BAP/UCL/STR/BV-581-C</t>
  </si>
  <si>
    <t>UCL, AC 2, Generic, QoS, Multi Location</t>
  </si>
  <si>
    <t>BAP/UCL/STR/BV-582-C</t>
  </si>
  <si>
    <t>UCL, AC 2, Generic, QoS, Multi Channels and Location</t>
  </si>
  <si>
    <t>BAP/UCL/STR/BV-583-C</t>
  </si>
  <si>
    <t>UCL, AC 10, Generic, QoS, Multi Channels</t>
  </si>
  <si>
    <t>BAP/UCL/STR/BV-584-C</t>
  </si>
  <si>
    <t>UCL, AC 10, Generic, QoS, Multi Location</t>
  </si>
  <si>
    <t>BAP/UCL/STR/BV-585-C</t>
  </si>
  <si>
    <t>UCL, AC 10, Generic, QoS, Multi Channels and Location</t>
  </si>
  <si>
    <t>BAP/UCL/STR/BV-586-C</t>
  </si>
  <si>
    <t>UCL, AC 1, Generic, QoS, Multi Channels</t>
  </si>
  <si>
    <t>BAP/UCL/STR/BV-587-C</t>
  </si>
  <si>
    <t>UCL, AC 1, Generic, QoS, Multi Location</t>
  </si>
  <si>
    <t>BAP/UCL/STR/BV-588-C</t>
  </si>
  <si>
    <t>UCL, AC 1, Generic, QoS, Multi Channels and Location</t>
  </si>
  <si>
    <t>BAP/UCL/STR/BV-589-C</t>
  </si>
  <si>
    <t>UCL, AC 4, Generic, QoS, Multi Channels</t>
  </si>
  <si>
    <t>BAP/UCL/STR/BV-590-C</t>
  </si>
  <si>
    <t>UCL, AC 4, Generic, QoS, Multi Location</t>
  </si>
  <si>
    <t>BAP/UCL/STR/BV-591-C</t>
  </si>
  <si>
    <t>UCL, AC 4, Generic, QoS, Multi Channels and Location</t>
  </si>
  <si>
    <t>Unicast Server Transmits Extended Advertising PDUs, General Announcement</t>
  </si>
  <si>
    <t>2024-1</t>
  </si>
  <si>
    <t>Unicast Server Transmits Extended Advertising PDUs, BR/EDR/LE, General Announcement</t>
  </si>
  <si>
    <t>Unicast Server Transmits Extended Advertising PDUs, BR/EDR/LE, No CTKD, General Announcement</t>
  </si>
  <si>
    <t>BAP/USR/ADV/BV-04-C</t>
  </si>
  <si>
    <t>Unicast Server Transmits Extended Advertising PDUs, Targeted Announcement</t>
  </si>
  <si>
    <t>BAP/USR/ADV/BV-05-C</t>
  </si>
  <si>
    <t>Unicast Server Transmits Extended Advertising PDUs, BR/EDR/LE, Targeted Announcement</t>
  </si>
  <si>
    <t>BAP/USR/ADV/BV-06-C</t>
  </si>
  <si>
    <t>Unicast Server Transmits Extended Advertising PDUs, BR/EDR/LE, No CTKD, Targeted Announcement</t>
  </si>
  <si>
    <t>BAP/USR/DEVD/BV-01-C</t>
  </si>
  <si>
    <t>Unicast Server – LE Audio Major Service Class CoD Support</t>
  </si>
  <si>
    <t>BAP/USR/DISC/BV-01-C</t>
  </si>
  <si>
    <t>Expose Audio Sink Capabilities</t>
  </si>
  <si>
    <t>BAP/USR/DISC/BV-02-C</t>
  </si>
  <si>
    <t>Expose Audio Source Capabilities</t>
  </si>
  <si>
    <t>BAP/USR/DISC/BV-03-C</t>
  </si>
  <si>
    <t>Expose Sink ASE_ID</t>
  </si>
  <si>
    <t>BAP/USR/DISC/BV-04-C</t>
  </si>
  <si>
    <t>Expose Source ASE_ID</t>
  </si>
  <si>
    <t>BAP/USR/DISC/BV-05-C</t>
  </si>
  <si>
    <t>Expose Sink and Source ASE_ID</t>
  </si>
  <si>
    <t>BAP/USR/DISC/BV-06-C</t>
  </si>
  <si>
    <t>Expose Available Audio Contexts</t>
  </si>
  <si>
    <t>BAP/USR/DISC/BV-07-C</t>
  </si>
  <si>
    <t>Expose Supported Audio Contexts</t>
  </si>
  <si>
    <t>BAP/USR/SCC/BV-001-C</t>
  </si>
  <si>
    <t>USR SNK Config Codec, LC3 8_1</t>
  </si>
  <si>
    <t>BAP/USR/SCC/BV-002-C</t>
  </si>
  <si>
    <t>USR SNK Config Codec, LC3 8_2</t>
  </si>
  <si>
    <t>BAP/USR/SCC/BV-003-C</t>
  </si>
  <si>
    <t>USR SNK Config Codec, LC3 16_1</t>
  </si>
  <si>
    <t>BAP/USR/SCC/BV-004-C</t>
  </si>
  <si>
    <t>USR SNK Config Codec, LC3 16_2</t>
  </si>
  <si>
    <t>BAP/USR/SCC/BV-005-C</t>
  </si>
  <si>
    <t>USR SNK Config Codec, LC3 24_1</t>
  </si>
  <si>
    <t>BAP/USR/SCC/BV-006-C</t>
  </si>
  <si>
    <t>USR SNK Config Codec, LC3 24_2</t>
  </si>
  <si>
    <t>BAP/USR/SCC/BV-007-C</t>
  </si>
  <si>
    <t>USR SNK Config Codec, LC3 32_1</t>
  </si>
  <si>
    <t>BAP/USR/SCC/BV-008-C</t>
  </si>
  <si>
    <t>USR SNK Config Codec, LC3 32_2</t>
  </si>
  <si>
    <t>BAP/USR/SCC/BV-009-C</t>
  </si>
  <si>
    <t>USR SNK Config Codec, LC3 44.1_1</t>
  </si>
  <si>
    <t>BAP/USR/SCC/BV-010-C</t>
  </si>
  <si>
    <t>USR SNK Config Codec, LC3 44.1_2</t>
  </si>
  <si>
    <t>BAP/USR/SCC/BV-011-C</t>
  </si>
  <si>
    <t>USR SNK Config Codec, LC3 48_1</t>
  </si>
  <si>
    <t>BAP/USR/SCC/BV-012-C</t>
  </si>
  <si>
    <t>USR SNK Config Codec, LC3 48_2</t>
  </si>
  <si>
    <t>BAP/USR/SCC/BV-013-C</t>
  </si>
  <si>
    <t>USR SNK Config Codec, LC3 48_3</t>
  </si>
  <si>
    <t>BAP/USR/SCC/BV-014-C</t>
  </si>
  <si>
    <t>USR SNK Config Codec, LC3 48_4</t>
  </si>
  <si>
    <t>BAP/USR/SCC/BV-015-C</t>
  </si>
  <si>
    <t>USR SNK Config Codec, LC3 48_5</t>
  </si>
  <si>
    <t>BAP/USR/SCC/BV-016-C</t>
  </si>
  <si>
    <t>USR SNK Config Codec, LC3 48_6</t>
  </si>
  <si>
    <t>BAP/USR/SCC/BV-017-C</t>
  </si>
  <si>
    <t>USR SRC Config Codec, LC3 8_1</t>
  </si>
  <si>
    <t>BAP/USR/SCC/BV-018-C</t>
  </si>
  <si>
    <t>USR SRC Config Codec, LC3 8_2</t>
  </si>
  <si>
    <t>BAP/USR/SCC/BV-019-C</t>
  </si>
  <si>
    <t>USR SRC Config Codec, LC3 16_1</t>
  </si>
  <si>
    <t>BAP/USR/SCC/BV-020-C</t>
  </si>
  <si>
    <t>USR SRC Config Codec, LC3 16_2</t>
  </si>
  <si>
    <t>BAP/USR/SCC/BV-021-C</t>
  </si>
  <si>
    <t>USR SRC Config Codec, LC3 24_1</t>
  </si>
  <si>
    <t>BAP/USR/SCC/BV-022-C</t>
  </si>
  <si>
    <t>USR SRC Config Codec, LC3 24_2</t>
  </si>
  <si>
    <t>BAP/USR/SCC/BV-023-C</t>
  </si>
  <si>
    <t>USR SRC Config Codec, LC3 32_1</t>
  </si>
  <si>
    <t>BAP/USR/SCC/BV-024-C</t>
  </si>
  <si>
    <t>USR SRC Config Codec, LC3 32_2</t>
  </si>
  <si>
    <t>BAP/USR/SCC/BV-025-C</t>
  </si>
  <si>
    <t>USR SRC Config Codec, LC3 44.1_1</t>
  </si>
  <si>
    <t>BAP/USR/SCC/BV-026-C</t>
  </si>
  <si>
    <t>USR SRC Config Codec, LC3 44.1_2</t>
  </si>
  <si>
    <t>BAP/USR/SCC/BV-027-C</t>
  </si>
  <si>
    <t>USR SRC Config Codec, LC3 48_1</t>
  </si>
  <si>
    <t>BAP/USR/SCC/BV-028-C</t>
  </si>
  <si>
    <t>USR SRC Config Codec, LC3 48_2</t>
  </si>
  <si>
    <t>BAP/USR/SCC/BV-029-C</t>
  </si>
  <si>
    <t>USR SRC Config Codec, LC3 48_3</t>
  </si>
  <si>
    <t>BAP/USR/SCC/BV-030-C</t>
  </si>
  <si>
    <t>USR SRC Config Codec, LC3 48_4</t>
  </si>
  <si>
    <t>BAP/USR/SCC/BV-031-C</t>
  </si>
  <si>
    <t>USR SRC Config Codec, LC3 48_5</t>
  </si>
  <si>
    <t>BAP/USR/SCC/BV-032-C</t>
  </si>
  <si>
    <t>USR SRC Config Codec, LC3 48_6</t>
  </si>
  <si>
    <t>BAP/USR/SCC/BV-033-C</t>
  </si>
  <si>
    <t>USR SNK Config Codec, VS</t>
  </si>
  <si>
    <t>BAP/USR/SCC/BV-034-C</t>
  </si>
  <si>
    <t>USR SRC Config Codec, VS</t>
  </si>
  <si>
    <t>BAP/USR/SCC/BV-035-C</t>
  </si>
  <si>
    <t>USR SNK Initiates Config Codec, LC3 8_1</t>
  </si>
  <si>
    <t>BAP/USR/SCC/BV-036-C</t>
  </si>
  <si>
    <t>USR SNK Initiates Config Codec, LC3 8_2</t>
  </si>
  <si>
    <t>BAP/USR/SCC/BV-037-C</t>
  </si>
  <si>
    <t>USR SNK Initiates Config Codec, LC3 16_1</t>
  </si>
  <si>
    <t>BAP/USR/SCC/BV-038-C</t>
  </si>
  <si>
    <t>USR SNK Initiates Config Codec, LC3 16_2</t>
  </si>
  <si>
    <t>BAP/USR/SCC/BV-039-C</t>
  </si>
  <si>
    <t>USR SNK Initiates Config Codec, LC3 24_1</t>
  </si>
  <si>
    <t>BAP/USR/SCC/BV-040-C</t>
  </si>
  <si>
    <t>USR SNK Initiates Config Codec, LC3 24_2</t>
  </si>
  <si>
    <t>BAP/USR/SCC/BV-041-C</t>
  </si>
  <si>
    <t>USR SNK Initiates Config Codec, LC3 32_1</t>
  </si>
  <si>
    <t>BAP/USR/SCC/BV-042-C</t>
  </si>
  <si>
    <t>USR SNK Initiates Config Codec, LC3 32_2</t>
  </si>
  <si>
    <t>BAP/USR/SCC/BV-043-C</t>
  </si>
  <si>
    <t>USR SNK Initiates Config Codec, LC3 44.1_1</t>
  </si>
  <si>
    <t>BAP/USR/SCC/BV-044-C</t>
  </si>
  <si>
    <t>USR SNK Initiates Config Codec, LC3 44.1_2</t>
  </si>
  <si>
    <t>BAP/USR/SCC/BV-045-C</t>
  </si>
  <si>
    <t>USR SNK Initiates Config Codec, LC3 48_1</t>
  </si>
  <si>
    <t>BAP/USR/SCC/BV-046-C</t>
  </si>
  <si>
    <t>USR SNK Initiates Config Codec, LC3 48_2</t>
  </si>
  <si>
    <t>BAP/USR/SCC/BV-047-C</t>
  </si>
  <si>
    <t>USR SNK Initiates Config Codec, LC3 48_3</t>
  </si>
  <si>
    <t>BAP/USR/SCC/BV-048-C</t>
  </si>
  <si>
    <t>USR SNK Initiates Config Codec, LC3 48_4</t>
  </si>
  <si>
    <t>BAP/USR/SCC/BV-049-C</t>
  </si>
  <si>
    <t>USR SNK Initiates Config Codec, LC3 48_5</t>
  </si>
  <si>
    <t>BAP/USR/SCC/BV-050-C</t>
  </si>
  <si>
    <t>USR SNK Initiates Config Codec, LC3 48_6</t>
  </si>
  <si>
    <t>BAP/USR/SCC/BV-051-C</t>
  </si>
  <si>
    <t>USR SRC Initiates Config Codec, LC3 8_1</t>
  </si>
  <si>
    <t>BAP/USR/SCC/BV-052-C</t>
  </si>
  <si>
    <t>USR SRC Initiates Config Codec, LC3 8_2</t>
  </si>
  <si>
    <t>BAP/USR/SCC/BV-053-C</t>
  </si>
  <si>
    <t>USR SRC Initiates Config Codec, LC3 16_1</t>
  </si>
  <si>
    <t>BAP/USR/SCC/BV-054-C</t>
  </si>
  <si>
    <t>USR SRC Initiates Config Codec, LC3 16_2</t>
  </si>
  <si>
    <t>BAP/USR/SCC/BV-055-C</t>
  </si>
  <si>
    <t>USR SRC Initiates Config Codec, LC3 24_1</t>
  </si>
  <si>
    <t>BAP/USR/SCC/BV-056-C</t>
  </si>
  <si>
    <t>USR SRC Initiates Config Codec, LC3 24_2</t>
  </si>
  <si>
    <t>BAP/USR/SCC/BV-057-C</t>
  </si>
  <si>
    <t>USR SRC Initiates Config Codec, LC3 32_1</t>
  </si>
  <si>
    <t>BAP/USR/SCC/BV-058-C</t>
  </si>
  <si>
    <t>USR SRC Initiates Config Codec, LC3 32_2</t>
  </si>
  <si>
    <t>BAP/USR/SCC/BV-059-C</t>
  </si>
  <si>
    <t>USR SRC Initiates Config Codec, LC3 44.1_1</t>
  </si>
  <si>
    <t>BAP/USR/SCC/BV-060-C</t>
  </si>
  <si>
    <t>USR SRC Initiates Config Codec, LC3 44.1_2</t>
  </si>
  <si>
    <t>BAP/USR/SCC/BV-061-C</t>
  </si>
  <si>
    <t>USR SRC Initiates Config Codec, LC3 48_1</t>
  </si>
  <si>
    <t>BAP/USR/SCC/BV-062-C</t>
  </si>
  <si>
    <t>USR SRC Initiates Config Codec, LC3 48_2</t>
  </si>
  <si>
    <t>BAP/USR/SCC/BV-063-C</t>
  </si>
  <si>
    <t>USR SRC Initiates Config Codec, LC3 48_3</t>
  </si>
  <si>
    <t>BAP/USR/SCC/BV-064-C</t>
  </si>
  <si>
    <t>USR SRC Initiates Config Codec, LC3 48_4</t>
  </si>
  <si>
    <t>BAP/USR/SCC/BV-065-C</t>
  </si>
  <si>
    <t>USR SRC Initiates Config Codec, LC3 48_5</t>
  </si>
  <si>
    <t>BAP/USR/SCC/BV-066-C</t>
  </si>
  <si>
    <t>USR SRC Initiates Config Codec, LC3 48_6</t>
  </si>
  <si>
    <t>BAP/USR/SCC/BV-067-C</t>
  </si>
  <si>
    <t>USR SNK Initiates Config Codec, Vendor-Specific</t>
  </si>
  <si>
    <t>BAP/USR/SCC/BV-068-C</t>
  </si>
  <si>
    <t>USR SRC Initiates Config Codec, Vendor-Specific</t>
  </si>
  <si>
    <t>BAP/USR/SCC/BV-069-C</t>
  </si>
  <si>
    <t>USR SNK Config QoS, LC3 8_1_1</t>
  </si>
  <si>
    <t>BAP/USR/SCC/BV-070-C</t>
  </si>
  <si>
    <t>USR SNK Config QoS, LC3 8_2_1</t>
  </si>
  <si>
    <t>BAP/USR/SCC/BV-071-C</t>
  </si>
  <si>
    <t>USR SNK Config QoS, LC3 16_1_1</t>
  </si>
  <si>
    <t>BAP/USR/SCC/BV-072-C</t>
  </si>
  <si>
    <t>USR SNK Config QoS, LC3 16_2_1</t>
  </si>
  <si>
    <t>BAP/USR/SCC/BV-073-C</t>
  </si>
  <si>
    <t>USR SNK Config QoS, LC3 24_1_1</t>
  </si>
  <si>
    <t>BAP/USR/SCC/BV-074-C</t>
  </si>
  <si>
    <t>USR SNK Config QoS, LC3 24_2_1</t>
  </si>
  <si>
    <t>BAP/USR/SCC/BV-075-C</t>
  </si>
  <si>
    <t>USR SNK Config QoS, LC3 32_1_1</t>
  </si>
  <si>
    <t>BAP/USR/SCC/BV-076-C</t>
  </si>
  <si>
    <t>USR SNK Config QoS, LC3 32_2_1</t>
  </si>
  <si>
    <t>BAP/USR/SCC/BV-077-C</t>
  </si>
  <si>
    <t>USR SNK Config QoS, LC3 44.1_1_1</t>
  </si>
  <si>
    <t>BAP/USR/SCC/BV-078-C</t>
  </si>
  <si>
    <t>USR SNK Config QoS, LC3 44.1_2_1</t>
  </si>
  <si>
    <t>BAP/USR/SCC/BV-079-C</t>
  </si>
  <si>
    <t>USR SNK Config QoS, LC3 48_1_1</t>
  </si>
  <si>
    <t>BAP/USR/SCC/BV-080-C</t>
  </si>
  <si>
    <t>USR SNK Config QoS, LC3 48_2_1</t>
  </si>
  <si>
    <t>BAP/USR/SCC/BV-081-C</t>
  </si>
  <si>
    <t>USR SNK Config QoS, LC3 48_3_1</t>
  </si>
  <si>
    <t>BAP/USR/SCC/BV-082-C</t>
  </si>
  <si>
    <t>USR SNK Config QoS, LC3 48_4_1</t>
  </si>
  <si>
    <t>BAP/USR/SCC/BV-083-C</t>
  </si>
  <si>
    <t>USR SNK Config QoS, LC3 48_5_1</t>
  </si>
  <si>
    <t>BAP/USR/SCC/BV-084-C</t>
  </si>
  <si>
    <t>USR SNK Config QoS, LC3 48_6_1</t>
  </si>
  <si>
    <t>BAP/USR/SCC/BV-085-C</t>
  </si>
  <si>
    <t>USR SRC Config QoS, LC3 8_1_1</t>
  </si>
  <si>
    <t>BAP/USR/SCC/BV-086-C</t>
  </si>
  <si>
    <t>USR SRC Config QoS, LC3 8_2_1</t>
  </si>
  <si>
    <t>BAP/USR/SCC/BV-087-C</t>
  </si>
  <si>
    <t>USR SRC Config QoS, LC3 16_1_1</t>
  </si>
  <si>
    <t>BAP/USR/SCC/BV-088-C</t>
  </si>
  <si>
    <t>USR SRC Config QoS, LC3 16_2_1</t>
  </si>
  <si>
    <t>BAP/USR/SCC/BV-089-C</t>
  </si>
  <si>
    <t>USR SRC Config QoS, LC3 24_1_1</t>
  </si>
  <si>
    <t>BAP/USR/SCC/BV-090-C</t>
  </si>
  <si>
    <t>USR SRC Config QoS, LC3 24_2_1</t>
  </si>
  <si>
    <t>BAP/USR/SCC/BV-091-C</t>
  </si>
  <si>
    <t>USR SRC Config QoS, LC3 32_1_1</t>
  </si>
  <si>
    <t>BAP/USR/SCC/BV-092-C</t>
  </si>
  <si>
    <t>USR SRC Config QoS, LC3 32_2_1</t>
  </si>
  <si>
    <t>BAP/USR/SCC/BV-093-C</t>
  </si>
  <si>
    <t>USR SRC Config QoS, LC3 44.1_1_1</t>
  </si>
  <si>
    <t>BAP/USR/SCC/BV-094-C</t>
  </si>
  <si>
    <t>USR SRC Config QoS, LC3 44.1_2_1</t>
  </si>
  <si>
    <t>BAP/USR/SCC/BV-095-C</t>
  </si>
  <si>
    <t>USR SRC Config QoS, LC3 48_1_1</t>
  </si>
  <si>
    <t>BAP/USR/SCC/BV-096-C</t>
  </si>
  <si>
    <t>USR SRC Config QoS, LC3 48_2_1</t>
  </si>
  <si>
    <t>BAP/USR/SCC/BV-097-C</t>
  </si>
  <si>
    <t>USR SRC Config QoS, LC3 48_3_1</t>
  </si>
  <si>
    <t>BAP/USR/SCC/BV-098-C</t>
  </si>
  <si>
    <t>USR SRC Config QoS, LC3 48_4_1</t>
  </si>
  <si>
    <t>BAP/USR/SCC/BV-099-C</t>
  </si>
  <si>
    <t>USR SRC Config QoS, LC3 48_5_1</t>
  </si>
  <si>
    <t>BAP/USR/SCC/BV-100-C</t>
  </si>
  <si>
    <t>USR SRC Config QoS, LC3 48_6_1</t>
  </si>
  <si>
    <t>BAP/USR/SCC/BV-101-C</t>
  </si>
  <si>
    <t>USR SNK Config QoS, LC3 8_1_2</t>
  </si>
  <si>
    <t>BAP/USR/SCC/BV-102-C</t>
  </si>
  <si>
    <t>USR SNK Config QoS, LC3 8_2_2</t>
  </si>
  <si>
    <t>BAP/USR/SCC/BV-103-C</t>
  </si>
  <si>
    <t>USR SNK Config QoS, LC3 16_1_2</t>
  </si>
  <si>
    <t>BAP/USR/SCC/BV-104-C</t>
  </si>
  <si>
    <t>USR SNK Config QoS, LC3 16_2_2</t>
  </si>
  <si>
    <t>BAP/USR/SCC/BV-105-C</t>
  </si>
  <si>
    <t>USR SNK Config QoS, LC3 24_1_2</t>
  </si>
  <si>
    <t>BAP/USR/SCC/BV-106-C</t>
  </si>
  <si>
    <t>USR SNK Config QoS, LC3 24_2_2</t>
  </si>
  <si>
    <t>BAP/USR/SCC/BV-107-C</t>
  </si>
  <si>
    <t>USR SNK Config QoS, LC3 32_1_2</t>
  </si>
  <si>
    <t>BAP/USR/SCC/BV-108-C</t>
  </si>
  <si>
    <t>USR SNK Config QoS, LC3 32_2_2</t>
  </si>
  <si>
    <t>BAP/USR/SCC/BV-109-C</t>
  </si>
  <si>
    <t>USR SNK Config QoS, LC3 44.1_1_2</t>
  </si>
  <si>
    <t>BAP/USR/SCC/BV-110-C</t>
  </si>
  <si>
    <t>USR SNK Config QoS, LC3 44.1_2_2</t>
  </si>
  <si>
    <t>BAP/USR/SCC/BV-111-C</t>
  </si>
  <si>
    <t>USR SNK Config QoS, LC3 48_1_2</t>
  </si>
  <si>
    <t>BAP/USR/SCC/BV-112-C</t>
  </si>
  <si>
    <t>USR SNK Config QoS, LC3 48_2_2</t>
  </si>
  <si>
    <t>BAP/USR/SCC/BV-113-C</t>
  </si>
  <si>
    <t>USR SNK Config QoS, LC3 48_3_2</t>
  </si>
  <si>
    <t>BAP/USR/SCC/BV-114-C</t>
  </si>
  <si>
    <t>USR SNK Config QoS, LC3 48_4_2</t>
  </si>
  <si>
    <t>BAP/USR/SCC/BV-115-C</t>
  </si>
  <si>
    <t>USR SNK Config QoS, LC3 48_5_2</t>
  </si>
  <si>
    <t>BAP/USR/SCC/BV-116-C</t>
  </si>
  <si>
    <t>USR SNK Config QoS, LC3 48_6_2</t>
  </si>
  <si>
    <t>BAP/USR/SCC/BV-117-C</t>
  </si>
  <si>
    <t>USR SRC Config QoS, LC3 8_1_2</t>
  </si>
  <si>
    <t>BAP/USR/SCC/BV-118-C</t>
  </si>
  <si>
    <t>USR SRC Config QoS, LC3 8_2_2</t>
  </si>
  <si>
    <t>BAP/USR/SCC/BV-119-C</t>
  </si>
  <si>
    <t>USR SRC Config QoS, LC3 16_1_2</t>
  </si>
  <si>
    <t>BAP/USR/SCC/BV-120-C</t>
  </si>
  <si>
    <t>USR SRC Config QoS, LC3 16_2_2</t>
  </si>
  <si>
    <t>BAP/USR/SCC/BV-121-C</t>
  </si>
  <si>
    <t>USR SRC Config QoS, LC3 24_1_2</t>
  </si>
  <si>
    <t>BAP/USR/SCC/BV-122-C</t>
  </si>
  <si>
    <t>USR SRC Config QoS, LC3 24_2_2</t>
  </si>
  <si>
    <t>BAP/USR/SCC/BV-123-C</t>
  </si>
  <si>
    <t>USR SRC Config QoS, LC3 32_1_2</t>
  </si>
  <si>
    <t>BAP/USR/SCC/BV-124-C</t>
  </si>
  <si>
    <t>USR SRC Config QoS, LC3 32_2_2</t>
  </si>
  <si>
    <t>BAP/USR/SCC/BV-125-C</t>
  </si>
  <si>
    <t>USR SRC Config QoS, LC3 44.1_1_2</t>
  </si>
  <si>
    <t>BAP/USR/SCC/BV-126-C</t>
  </si>
  <si>
    <t>USR SRC Config QoS, LC3 44.1_2_2</t>
  </si>
  <si>
    <t>BAP/USR/SCC/BV-127-C</t>
  </si>
  <si>
    <t>USR SRC Config QoS, LC3 48_1_2</t>
  </si>
  <si>
    <t>BAP/USR/SCC/BV-128-C</t>
  </si>
  <si>
    <t>USR SRC Config QoS, LC3 48_2_2</t>
  </si>
  <si>
    <t>BAP/USR/SCC/BV-129-C</t>
  </si>
  <si>
    <t>USR SRC Config QoS, LC3 48_3_2</t>
  </si>
  <si>
    <t>BAP/USR/SCC/BV-130-C</t>
  </si>
  <si>
    <t>USR SRC Config QoS, LC3 48_4_2</t>
  </si>
  <si>
    <t>BAP/USR/SCC/BV-131-C</t>
  </si>
  <si>
    <t>USR SRC Config QoS, LC3 48_5_2</t>
  </si>
  <si>
    <t>BAP/USR/SCC/BV-132-C</t>
  </si>
  <si>
    <t>USR SRC Config QoS, LC3 48_6_2</t>
  </si>
  <si>
    <t>BAP/USR/SCC/BV-133-C</t>
  </si>
  <si>
    <t>USR SNK Config QoS, VS</t>
  </si>
  <si>
    <t>BAP/USR/SCC/BV-134-C</t>
  </si>
  <si>
    <t>USR SRC Config QoS, VS</t>
  </si>
  <si>
    <t>BAP/USR/SCC/BV-135-C</t>
  </si>
  <si>
    <t>USR SNK Enable</t>
  </si>
  <si>
    <t>BAP/USR/SCC/BV-136-C</t>
  </si>
  <si>
    <t>USR SRC Enable</t>
  </si>
  <si>
    <t>BAP/USR/SCC/BV-137-C</t>
  </si>
  <si>
    <t>USR SRC Disable in Enabling state</t>
  </si>
  <si>
    <t>BAP/USR/SCC/BV-138-C</t>
  </si>
  <si>
    <t>USR SNK Disable in Enabling or Streaming state</t>
  </si>
  <si>
    <t>BAP/USR/SCC/BV-139-C</t>
  </si>
  <si>
    <t>USR SRC Disable in Streaming state</t>
  </si>
  <si>
    <t>BAP/USR/SCC/BV-140-C</t>
  </si>
  <si>
    <t>USR SRC Initiates Disable in Enabling state</t>
  </si>
  <si>
    <t>BAP/USR/SCC/BV-141-C</t>
  </si>
  <si>
    <t>USR SNK Initiates Disable in Enabling or Streaming state</t>
  </si>
  <si>
    <t>BAP/USR/SCC/BV-142-C</t>
  </si>
  <si>
    <t>USR SRC Initiates Disable in Streaming state</t>
  </si>
  <si>
    <t>BAP/USR/SCC/BV-143-C</t>
  </si>
  <si>
    <t>USR SRC Release in Codec Configured state</t>
  </si>
  <si>
    <t>BAP/USR/SCC/BV-144-C</t>
  </si>
  <si>
    <t>USR SNK Release in Codec Configured state</t>
  </si>
  <si>
    <t>BAP/USR/SCC/BV-145-C</t>
  </si>
  <si>
    <t>USR SRC Release in QoS Configured state</t>
  </si>
  <si>
    <t>BAP/USR/SCC/BV-146-C</t>
  </si>
  <si>
    <t>USR SNK Release in QoS Configured state</t>
  </si>
  <si>
    <t>BAP/USR/SCC/BV-147-C</t>
  </si>
  <si>
    <t>USR SRC Release in Enabling state</t>
  </si>
  <si>
    <t>BAP/USR/SCC/BV-148-C</t>
  </si>
  <si>
    <t>USR SNK Release in Enabling or Streaming state</t>
  </si>
  <si>
    <t>BAP/USR/SCC/BV-149-C</t>
  </si>
  <si>
    <t>USR SRC Release in Streaming state</t>
  </si>
  <si>
    <t>BAP/USR/SCC/BV-150-C</t>
  </si>
  <si>
    <t>USR SRC Release in Disabling state</t>
  </si>
  <si>
    <t>BAP/USR/SCC/BV-152-C</t>
  </si>
  <si>
    <t>USR SRC Initiates Release in Codec Configured state</t>
  </si>
  <si>
    <t>BAP/USR/SCC/BV-153-C</t>
  </si>
  <si>
    <t>USR SNK Initiates Release in Codec Configured state</t>
  </si>
  <si>
    <t>BAP/USR/SCC/BV-154-C</t>
  </si>
  <si>
    <t>USR SRC Initiates Release in QoS Configured state</t>
  </si>
  <si>
    <t>BAP/USR/SCC/BV-155-C</t>
  </si>
  <si>
    <t>USR SNK Initiates Release in QoS Configured state</t>
  </si>
  <si>
    <t>BAP/USR/SCC/BV-156-C</t>
  </si>
  <si>
    <t>USR SRC Initiates Release in Enabling state</t>
  </si>
  <si>
    <t>BAP/USR/SCC/BV-157-C</t>
  </si>
  <si>
    <t>USR SNK Initiates Release in Enabling state</t>
  </si>
  <si>
    <t>BAP/USR/SCC/BV-158-C</t>
  </si>
  <si>
    <t>USR SRC Initiates Release in Streaming state</t>
  </si>
  <si>
    <t>BAP/USR/SCC/BV-159-C</t>
  </si>
  <si>
    <t>USR SRC Initiates Release in Disabling state</t>
  </si>
  <si>
    <t>BAP/USR/SCC/BV-161-C</t>
  </si>
  <si>
    <t>USR SRC Update Metadata in Enabling state</t>
  </si>
  <si>
    <t>BAP/USR/SCC/BV-162-C</t>
  </si>
  <si>
    <t>USR Audio Sink Performs Update Metadata in Enabling or Streaming state</t>
  </si>
  <si>
    <t>BAP/USR/SCC/BV-163-C</t>
  </si>
  <si>
    <t>USR SRC Update Metadata in Streaming state</t>
  </si>
  <si>
    <t>BAP/USR/SCC/BV-164-C</t>
  </si>
  <si>
    <t>USR SRC Initiates Update Metadata in Enabling state</t>
  </si>
  <si>
    <t>BAP/USR/SCC/BV-165-C</t>
  </si>
  <si>
    <t>USR SNK Initiates Update Metadata in Enabling or Streaming state</t>
  </si>
  <si>
    <t>BAP/USR/SCC/BV-166-C</t>
  </si>
  <si>
    <t>USR SRC Initiates Update Metadata in Streaming state</t>
  </si>
  <si>
    <t>BAP/USR/SCC/BV-167-C</t>
  </si>
  <si>
    <t>USR SNK Initiates Disable While Streaming – Loss of CIS</t>
  </si>
  <si>
    <t>BAP/USR/SCC/BV-168-C</t>
  </si>
  <si>
    <t>USR SRC Initiates Disable While Streaming – Loss of CIS</t>
  </si>
  <si>
    <t>BAP/USR/SPE/BI-01-C</t>
  </si>
  <si>
    <t>Disable – Common Errors</t>
  </si>
  <si>
    <t>BAP/USR/SPE/BI-02-C</t>
  </si>
  <si>
    <t>Update Metadata – Common Errors</t>
  </si>
  <si>
    <t>BAP/USR/SPE/BI-03-C</t>
  </si>
  <si>
    <t>Release – Common Errors</t>
  </si>
  <si>
    <t>BAP/USR/SPE/BI-04-C</t>
  </si>
  <si>
    <t>Enable ASE – Invalid Parameters</t>
  </si>
  <si>
    <t>BAP/USR/SPE/BI-05-C</t>
  </si>
  <si>
    <t>BAP/USR/STR/BV-001-C to -128-C</t>
  </si>
  <si>
    <t>BAP/USR/STR/BV-129-C</t>
  </si>
  <si>
    <t>USR, AC 1, VS</t>
  </si>
  <si>
    <t>BAP/USR/STR/BV-130-C</t>
  </si>
  <si>
    <t>USR, AC 4, VS</t>
  </si>
  <si>
    <t>BAP/USR/STR/BV-131-C</t>
  </si>
  <si>
    <t>USR, AC 2, VS</t>
  </si>
  <si>
    <t>BAP/USR/STR/BV-132-C</t>
  </si>
  <si>
    <t>USR, AC 10, VS</t>
  </si>
  <si>
    <t>BAP/USR/STR/BV-133-C to -228-C</t>
  </si>
  <si>
    <t>BAP/USR/STR/BV-229-C</t>
  </si>
  <si>
    <t>USR, AC 3, VS</t>
  </si>
  <si>
    <t>BAP/USR/STR/BV-230-C</t>
  </si>
  <si>
    <t>USR, AC 5, VS</t>
  </si>
  <si>
    <t>BAP/USR/STR/BV-231-C</t>
  </si>
  <si>
    <t>USR, AC 7(i), VS</t>
  </si>
  <si>
    <t>BAP/USR/STR/BV-232-C to -359-C</t>
  </si>
  <si>
    <t>BAP/USR/STR/BV-363-C</t>
  </si>
  <si>
    <t>USR, AC 6(i), Generic</t>
  </si>
  <si>
    <t>BAP/USR/STR/BV-364-C</t>
  </si>
  <si>
    <t>USR, AC 8(i), Generic</t>
  </si>
  <si>
    <t>BAP/USR/STR/BV-365-C</t>
  </si>
  <si>
    <t>USR, AC 9(i), Generic</t>
  </si>
  <si>
    <t>BAP/USR/STR/BV-366-C</t>
  </si>
  <si>
    <t>USR, AC 11(i), LC3 Generic</t>
  </si>
  <si>
    <t>1) For this test that is Category A, Profile Tuning Suite 8.8.0 or later is required.</t>
  </si>
  <si>
    <t>2) For this test that is Category A, Profile Tuning Suite 8.8.1 or later is required.</t>
  </si>
  <si>
    <t>TSE 27250</t>
  </si>
  <si>
    <t>TSE 27314</t>
  </si>
  <si>
    <t>BASS/SR/CP/BV-01-C</t>
  </si>
  <si>
    <t>Remote Scan Stopped</t>
  </si>
  <si>
    <t/>
  </si>
  <si>
    <t>BASS/SR/CP/BV-02-C</t>
  </si>
  <si>
    <t>Remote Scan Started</t>
  </si>
  <si>
    <t>BASS/SR/CP/BV-03-C</t>
  </si>
  <si>
    <t>Add and Remove Source – No Sync</t>
  </si>
  <si>
    <t>BASS/SR/CP/BV-04-C</t>
  </si>
  <si>
    <t>Add and Remove Source – No Sync – Write Long</t>
  </si>
  <si>
    <t>BASS/SR/CP/BV-05-C</t>
  </si>
  <si>
    <t>Add Source – Sync PA, Public Address Type</t>
  </si>
  <si>
    <t>BASS/SR/CP/BV-06-C</t>
  </si>
  <si>
    <t>Add Source – Sync PA, Random Address Type – Random Device Address</t>
  </si>
  <si>
    <t>BASS/SR/CP/BV-07-C</t>
  </si>
  <si>
    <t>Sync BIS</t>
  </si>
  <si>
    <t>BASS/SR/CP/BV-08-C</t>
  </si>
  <si>
    <t>Add Source – Sync BIS, PAST, Public Address Type - Single LT</t>
  </si>
  <si>
    <t>BASS/SR/CP/BV-09-C</t>
  </si>
  <si>
    <t>Add Source – Sync BIS, PAST, Random Address Type – Single LT</t>
  </si>
  <si>
    <t>BASS/SR/CP/BV-10-C</t>
  </si>
  <si>
    <t>Add Source – Sync BIS, PAST, Public Address Type</t>
  </si>
  <si>
    <t>BASS/SR/CP/BV-11-C</t>
  </si>
  <si>
    <t>Add Source – Sync BIS, PAST, Random Address Type</t>
  </si>
  <si>
    <t>BASS/SR/CP/BV-12-C</t>
  </si>
  <si>
    <t>Modify Source – Do Not Synchronize</t>
  </si>
  <si>
    <t>BASS/SR/CP/BV-13-C</t>
  </si>
  <si>
    <t>Lose Sync</t>
  </si>
  <si>
    <t>BASS/SR/CP/BV-14-C</t>
  </si>
  <si>
    <t>BASS/SR/CP/BV-15-C</t>
  </si>
  <si>
    <t>Server Disconnects with a Synced BIS</t>
  </si>
  <si>
    <t>BASS/SR/CP/BV-16-C</t>
  </si>
  <si>
    <t>Sync BIS, Failed to Synchronize to Periodic Advertising Sync Transfer</t>
  </si>
  <si>
    <t>BASS/SR/CP/BV-17-C</t>
  </si>
  <si>
    <t>Autonomous Sync BIS</t>
  </si>
  <si>
    <t>BASS/SR/CP/BV-18-C</t>
  </si>
  <si>
    <t>Autonomous Sync BIS – Encrypted</t>
  </si>
  <si>
    <t>BASS/SR/CP/BV-19-C</t>
  </si>
  <si>
    <t>Autonomous Sync BIS – Bad Broadcast Code</t>
  </si>
  <si>
    <t>BASS/SR/CP/BV-20-C</t>
  </si>
  <si>
    <t>Set Bad Broadcast Code</t>
  </si>
  <si>
    <t>BASS/SR/CP/BV-21-C</t>
  </si>
  <si>
    <t>Set Broadcast Code without Sync</t>
  </si>
  <si>
    <t>BASS/SR/CP/BV-22-C</t>
  </si>
  <si>
    <t>Autonomous Sync BIS – Bad Broadcast Code, v2</t>
  </si>
  <si>
    <t>BASS/SR/CP/BV-23-C</t>
  </si>
  <si>
    <t>Set Bad Broadcast Code, v2</t>
  </si>
  <si>
    <t>BASS/SR/SGGIT/CHA/BV-01-C</t>
  </si>
  <si>
    <t>BASS/SR/SGGIT/CHA/BV-02-C</t>
  </si>
  <si>
    <t>BASS/SR/SGGIT/SDP/BV-01-C</t>
  </si>
  <si>
    <t>BASS/SR/SGGIT/SER/BV-01-C</t>
  </si>
  <si>
    <t>Service GGIT – Broadcast Scan</t>
  </si>
  <si>
    <t>BASS/SR/SPE/BI-01-C</t>
  </si>
  <si>
    <t>Ignore Invalid Source ID</t>
  </si>
  <si>
    <t>BASS/SR/SPE/BI-02-C</t>
  </si>
  <si>
    <t>Modify Source - Ignore RFU Values</t>
  </si>
  <si>
    <t>BASS/SR/SPE/BI-03-C</t>
  </si>
  <si>
    <t>Add Source - Ignore Invalid Values</t>
  </si>
  <si>
    <t>BASS/SR/SPE/BI-04-C</t>
  </si>
  <si>
    <t>Opcode Not Supported</t>
  </si>
  <si>
    <t>BASS/SR/SPE/BI-05-C</t>
  </si>
  <si>
    <t>Remove Source While Synchronized to a Source</t>
  </si>
  <si>
    <t>BASS/SR/SPE/BI-06-C</t>
  </si>
  <si>
    <t>Invalid Length</t>
  </si>
  <si>
    <t>BASS/SR/SPE/BI-07-C</t>
  </si>
  <si>
    <t>Invalid Source ID</t>
  </si>
  <si>
    <t>BASS/SR/SPE/BI-08-C</t>
  </si>
  <si>
    <t>Invalid Length – Set Broadcast Code</t>
  </si>
  <si>
    <t>BASS/SR/SPE/BI-09-C</t>
  </si>
  <si>
    <t>Invalid Source ID – Set Broadcast Code</t>
  </si>
  <si>
    <t>BAU/URID/DEC/BV-01-C</t>
  </si>
  <si>
    <t>Decode Broadcast Audio URI</t>
  </si>
  <si>
    <t>BAU/URID/ERR/BI-01-C</t>
  </si>
  <si>
    <t>Invalid URIs</t>
  </si>
  <si>
    <t>BAU/URIE/ENC/BV-01-C</t>
  </si>
  <si>
    <t>Encode Broadcast Audio URI</t>
  </si>
  <si>
    <t>Previously published test requirements</t>
  </si>
  <si>
    <t>Updated requirements through this release</t>
  </si>
  <si>
    <t>TSEs 27607, 27617</t>
  </si>
  <si>
    <t>TSE 28038</t>
  </si>
  <si>
    <t>TSEs 27524, 27570, 27572, 27607</t>
  </si>
  <si>
    <t>TSEs 28231, 28372</t>
  </si>
  <si>
    <t>CAP/ACC/ADV/BV-01-C</t>
  </si>
  <si>
    <t>One Advertising Set, Non-Bonded</t>
  </si>
  <si>
    <t>CAP/ACC/ADV/BV-02-C</t>
  </si>
  <si>
    <t>One Advertising Set, Bonded</t>
  </si>
  <si>
    <t>CAP/ACC/ERR/BI-01-C</t>
  </si>
  <si>
    <t>Unicast Audio Starting Acceptor Unavailable - Sink</t>
  </si>
  <si>
    <t>CAP/ACC/ERR/BI-02-C</t>
  </si>
  <si>
    <t>Unicast Audio Starting Acceptor Unavailable - Source</t>
  </si>
  <si>
    <t>CAP/ACC/ERR/BI-03-C</t>
  </si>
  <si>
    <t>Unicast Audio Update Acceptor Unavailable – Sink</t>
  </si>
  <si>
    <t>CAP/ACC/ERR/BI-04-C</t>
  </si>
  <si>
    <t>Unicast Audio Update Acceptor Unavailable – Source</t>
  </si>
  <si>
    <t>CAP/CL/ADV/BV-01-C</t>
  </si>
  <si>
    <t>Advertisement, General Announcements</t>
  </si>
  <si>
    <t>CAP/CL/ADV/BV-02-C</t>
  </si>
  <si>
    <t>Advertisement, Targeted Announcements</t>
  </si>
  <si>
    <t>CAP/CL/ADV/BV-03-C</t>
  </si>
  <si>
    <t>Non-Changing SID</t>
  </si>
  <si>
    <t>CAP/CL/ADV/BV-04-C</t>
  </si>
  <si>
    <t>Idle Connection</t>
  </si>
  <si>
    <t>CAP/CL/CGGIT/SER/BV-01-C</t>
  </si>
  <si>
    <t>Service GGIT – Common Audio Service</t>
  </si>
  <si>
    <t>CAP/CL/CGGIT/SER/BV-02-C</t>
  </si>
  <si>
    <t>Service GGIT – Coordinated Set Identification Service</t>
  </si>
  <si>
    <t>CAP/COM/BST/BV-01-C</t>
  </si>
  <si>
    <t>Broadcast Audio Reception Start – Single BIS</t>
  </si>
  <si>
    <t>CAP/COM/BST/BV-02-C</t>
  </si>
  <si>
    <t>Broadcast Audio Reception Start – Multiple BIS</t>
  </si>
  <si>
    <t>CAP/COM/BST/BV-03-C</t>
  </si>
  <si>
    <t>Broadcast Audio Reception Stop – Single BIS</t>
  </si>
  <si>
    <t>CAP/COM/BST/BV-04-C</t>
  </si>
  <si>
    <t>Broadcast Audio Reception Stop – Multiple BIS</t>
  </si>
  <si>
    <t>CAP/COM/BST/BV-05-C</t>
  </si>
  <si>
    <t>Broadcast Audio Reception Start – Codec Configurations Not Supported</t>
  </si>
  <si>
    <t>CAP/COM/BST/BV-06-C</t>
  </si>
  <si>
    <t>Distribute Broadcast Code</t>
  </si>
  <si>
    <t>CAP/COM/CRC/BV-01-C</t>
  </si>
  <si>
    <t>Change Volume – Set Absolute Volume – Multiple Devices</t>
  </si>
  <si>
    <t>CAP/COM/CRC/BV-03-C</t>
  </si>
  <si>
    <t>Change Volume Mute State – Unmute Volume – Multiple Devices</t>
  </si>
  <si>
    <t>CAP/COM/CRC/BV-04-C</t>
  </si>
  <si>
    <t>Change Volume Mute State – Mute Volume – Multiple Devices</t>
  </si>
  <si>
    <t>CAP/COM/CRC/BV-05-C</t>
  </si>
  <si>
    <t>VCP Renderer Volume Notification – Commander</t>
  </si>
  <si>
    <t>CAP/COM/CRC/BV-06-C</t>
  </si>
  <si>
    <t>VCP Renderer Mute Notification – Commander</t>
  </si>
  <si>
    <t>CAP/COM/CRC/BV-07-C</t>
  </si>
  <si>
    <t>Microphone Mute State – Coordinated Set</t>
  </si>
  <si>
    <t>CAP/COM/CRC/BV-08-C</t>
  </si>
  <si>
    <t>MICP Controller Microphone Mute Notification – Commander</t>
  </si>
  <si>
    <t>CAP/COM/CRC/BV-09-C</t>
  </si>
  <si>
    <t>Change Microphone Gain Setting – Coordinated Set</t>
  </si>
  <si>
    <t>CAP/COM/ERR/BI-01-C</t>
  </si>
  <si>
    <t>Ordered Access Error Handling – Commander</t>
  </si>
  <si>
    <t>CAP/INI/BST/BV-01-C</t>
  </si>
  <si>
    <t>Broadcast Audio Starting for Single Audio Stream</t>
  </si>
  <si>
    <t>CAP/INI/BST/BV-02-C</t>
  </si>
  <si>
    <t>Broadcast Audio Starting for Multiple Audio Stream</t>
  </si>
  <si>
    <t>CAP/INI/BST/BV-03-C</t>
  </si>
  <si>
    <t>Broadcast Audio Starting for Single Audio Stream - Reconfigure</t>
  </si>
  <si>
    <t>CAP/INI/BST/BV-04-C</t>
  </si>
  <si>
    <t>Broadcast Audio Starting for Multiple Audio Stream - Reconfigure</t>
  </si>
  <si>
    <t>CAP/INI/BST/BV-05-C</t>
  </si>
  <si>
    <t>Broadcast Audio Starting for Single Audio Streams – Single CCID</t>
  </si>
  <si>
    <t>CAP/INI/BST/BV-06-C</t>
  </si>
  <si>
    <t>Broadcast Audio Starting for Multiple Audio Streams – Single CCID</t>
  </si>
  <si>
    <t>CAP/INI/BST/BV-07-C</t>
  </si>
  <si>
    <t>Broadcast Audio Starting for Multiple Audio Streams – Multiple CCID</t>
  </si>
  <si>
    <t>CAP/INI/BST/BV-08-C</t>
  </si>
  <si>
    <t>Broadcast Audio Starting for Single Audio Streams – Single CCID - Reconfigure</t>
  </si>
  <si>
    <t>CAP/INI/BST/BV-09-C</t>
  </si>
  <si>
    <t>Broadcast Audio Starting for Multiple Audio Streams – Single CCID - Reconfigure</t>
  </si>
  <si>
    <t>CAP/INI/BST/BV-10-C</t>
  </si>
  <si>
    <t>Broadcast Audio Starting for Multiple Audio Streams – Multiple CCID - Reconfigure</t>
  </si>
  <si>
    <t>CAP/INI/BST/BV-11-C</t>
  </si>
  <si>
    <t>Broadcast Audio Updating One Audio Stream with Streaming Audio Contexts and CCIDs</t>
  </si>
  <si>
    <t>CAP/INI/BST/BV-12-C</t>
  </si>
  <si>
    <t>Broadcast Audio Updating Multiple Audio Streams with Streaming Audio Contexts</t>
  </si>
  <si>
    <t>CAP/INI/BST/BV-13-C</t>
  </si>
  <si>
    <t>Broadcast Audio Updating Multiple Audio Streams with CCIDs – Add CCID</t>
  </si>
  <si>
    <t>CAP/INI/BST/BV-14-C</t>
  </si>
  <si>
    <t>Broadcast Audio Updating Multiple Audio Streams with CCIDs</t>
  </si>
  <si>
    <t>CAP/INI/BST/BV-15-C</t>
  </si>
  <si>
    <t>Broadcast Audio Updating Multiple Audio Streams with CCIDs – Remove CCID</t>
  </si>
  <si>
    <t>CAP/INI/BST/BV-16-C</t>
  </si>
  <si>
    <t>Broadcast Audio Ending for Single Audio Streams</t>
  </si>
  <si>
    <t>CAP/INI/BST/BV-17-C</t>
  </si>
  <si>
    <t>Broadcast Audio Ending for Multiple Audio</t>
  </si>
  <si>
    <t>CAP/INI/BTU/BV-01-C</t>
  </si>
  <si>
    <t>Broadcast to Unicast Handover – No CCID</t>
  </si>
  <si>
    <t>CAP/INI/BTU/BV-02-C</t>
  </si>
  <si>
    <t>Broadcast to Unicast Handover – Single CCID</t>
  </si>
  <si>
    <t>CAP/INI/ERR/BI-01-C</t>
  </si>
  <si>
    <t>Ordered Access Error Handling – Initiator</t>
  </si>
  <si>
    <t>CAP/INI/UST/BV-01-C</t>
  </si>
  <si>
    <t>Unicast Audio Starting Unidirectional Audio to a Sink – No CCID</t>
  </si>
  <si>
    <t>CAP/INI/UST/BV-02-C</t>
  </si>
  <si>
    <t>Unicast Audio Starting Unidirectional Audio from a Source – No CCID</t>
  </si>
  <si>
    <t>CAP/INI/UST/BV-03-C</t>
  </si>
  <si>
    <t>Unicast Audio Starting Unidirectional Audio to a Sink – Single CCID – Media</t>
  </si>
  <si>
    <t>CAP/INI/UST/BV-04-C</t>
  </si>
  <si>
    <t>Unicast Audio Starting Unidirectional Audio from a Source – Single CCID – Media</t>
  </si>
  <si>
    <t>CAP/INI/UST/BV-05-C</t>
  </si>
  <si>
    <t>Unicast Audio Starting Unidirectional Audio to a Sink – Single CCID – Conversational</t>
  </si>
  <si>
    <t>CAP/INI/UST/BV-06-C</t>
  </si>
  <si>
    <t>Unicast Audio Starting Unidirectional Audio from a Source – Single CCID – Conversational</t>
  </si>
  <si>
    <t>CAP/INI/UST/BV-07-C</t>
  </si>
  <si>
    <t>Unicast Audio Starting Unidirectional Audio to a Sink – Single CCID – Ringtone</t>
  </si>
  <si>
    <t>CAP/INI/UST/BV-08-C</t>
  </si>
  <si>
    <t>Unicast Audio Starting Unidirectional Audio from a Source – Single CCID – Ringtone</t>
  </si>
  <si>
    <t>CAP/INI/UST/BV-09-C</t>
  </si>
  <si>
    <t>Unicast Audio Starting Unidirectional Audio to a Sink – Single CCID – Sound Effects</t>
  </si>
  <si>
    <t>CAP/INI/UST/BV-10-C</t>
  </si>
  <si>
    <t>Unicast Audio Starting Unidirectional Audio from a Source – Single CCID – Sound Effects</t>
  </si>
  <si>
    <t>CAP/INI/UST/BV-11-C</t>
  </si>
  <si>
    <t>Unicast Audio Starting Unidirectional Audio to a Sink – Single CCID</t>
  </si>
  <si>
    <t>CAP/INI/UST/BV-12-C</t>
  </si>
  <si>
    <t>Unicast Audio Starting Unidirectional Audio from a Source – Single CCID</t>
  </si>
  <si>
    <t>CAP/INI/UST/BV-13-C</t>
  </si>
  <si>
    <t>Unicast Audio Starting Unidirectional Audio to a Sink – Multiple CCID</t>
  </si>
  <si>
    <t>CAP/INI/UST/BV-14-C</t>
  </si>
  <si>
    <t>Unicast Audio Starting Unidirectional Audio from a Source – Multiple CCID</t>
  </si>
  <si>
    <t>CAP/INI/UST/BV-15-C</t>
  </si>
  <si>
    <t>Unicast Audio Starting Unidirectional Audio to a Standalone Sink – No CCID</t>
  </si>
  <si>
    <t>CAP/INI/UST/BV-16-C</t>
  </si>
  <si>
    <t>Unicast Audio Starting Unidirectional Audio from a Standalone Source – No CCID</t>
  </si>
  <si>
    <t>CAP/INI/UST/BV-17-C</t>
  </si>
  <si>
    <t>Unicast Audio Starting Unidirectional Audio to a Standalone Sink – Single CCID - Media</t>
  </si>
  <si>
    <t>CAP/INI/UST/BV-18-C</t>
  </si>
  <si>
    <t>Unicast Audio Starting Unidirectional Audio from a Standalone Source – Single CCID - Media</t>
  </si>
  <si>
    <t>CAP/INI/UST/BV-19-C</t>
  </si>
  <si>
    <t>Unicast Audio Starting Unidirectional Audio to a Standalone Sink – Single CCID – Conversational</t>
  </si>
  <si>
    <t>CAP/INI/UST/BV-20-C</t>
  </si>
  <si>
    <t>Unicast Audio Starting Unidirectional Audio from a Standalone Source – Single CCID – Conversational</t>
  </si>
  <si>
    <t>CAP/INI/UST/BV-21-C</t>
  </si>
  <si>
    <t>Unicast Audio Starting Unidirectional Audio to a Standalone Sink – Single CCID – Ringtone</t>
  </si>
  <si>
    <t>CAP/INI/UST/BV-22-C</t>
  </si>
  <si>
    <t>Unicast Audio Starting Unidirectional Audio from a Standalone Source – Single CCID – Ringtone</t>
  </si>
  <si>
    <t>CAP/INI/UST/BV-23-C</t>
  </si>
  <si>
    <t>Unicast Audio Starting Unidirectional Audio to a Standalone Sink – Single CCID – Sound Effects</t>
  </si>
  <si>
    <t>CAP/INI/UST/BV-24-C</t>
  </si>
  <si>
    <t>Unicast Audio Starting Unidirectional Audio from a Standalone Source – Single CCID – Sound Effects</t>
  </si>
  <si>
    <t>CAP/INI/UST/BV-25-C</t>
  </si>
  <si>
    <t>Unicast Audio Starting Unidirectional Audio to a Standalone Sink – Single CCID</t>
  </si>
  <si>
    <t>CAP/INI/UST/BV-26-C</t>
  </si>
  <si>
    <t>Unicast Audio Starting Unidirectional Audio from a Standalone Source – Single CCID</t>
  </si>
  <si>
    <t>CAP/INI/UST/BV-27-C</t>
  </si>
  <si>
    <t>Unicast Audio Starting Unidirectional Audio to a Standalone Sink – Multiple CCID</t>
  </si>
  <si>
    <t>CAP/INI/UST/BV-28-C</t>
  </si>
  <si>
    <t>Unicast Audio Starting Unidirectional Audio from a Standalone Source – Multiple CCID</t>
  </si>
  <si>
    <t>CAP/INI/UST/BV-29-C</t>
  </si>
  <si>
    <t>Unicast Audio Starting Bi-Directional Audio – No CCID</t>
  </si>
  <si>
    <t>CAP/INI/UST/BV-30-C</t>
  </si>
  <si>
    <t>Unicast Audio Starting Bi-Directional Audio – Single CCID</t>
  </si>
  <si>
    <t>CAP/INI/UST/BV-31-C</t>
  </si>
  <si>
    <t>Unicast Audio Starting Bi-Directional Audio – Multiple CCID</t>
  </si>
  <si>
    <t>CAP/INI/UST/BV-32-C</t>
  </si>
  <si>
    <t>Unicast Audio Updating Unidirectional Audio from a Source – No CCID</t>
  </si>
  <si>
    <t>CAP/INI/UST/BV-33-C</t>
  </si>
  <si>
    <t>Unicast Audio Updating Unidirectional Audio to a Sink – No CCID</t>
  </si>
  <si>
    <t>CAP/INI/UST/BV-34-C</t>
  </si>
  <si>
    <t>Unicast Audio Updating Unidirectional Audio from a Source – Single CCID</t>
  </si>
  <si>
    <t>CAP/INI/UST/BV-35-C</t>
  </si>
  <si>
    <t>Unicast Audio Updating Unidirectional Audio to a Sink – Single CCID</t>
  </si>
  <si>
    <t>CAP/INI/UST/BV-36-C</t>
  </si>
  <si>
    <t>Unicast Audio Updating Unidirectional Audio from a Source – Multiple CCID</t>
  </si>
  <si>
    <t>CAP/INI/UST/BV-37-C</t>
  </si>
  <si>
    <t>Unicast Audio Updating Unidirectional Audio to a Sink – Multiple CCID</t>
  </si>
  <si>
    <t>CAP/INI/UST/BV-40-C</t>
  </si>
  <si>
    <t>Unicast Audio Ending Unidirectional Audio Streams from a Source</t>
  </si>
  <si>
    <t>CAP/INI/UST/BV-41-C</t>
  </si>
  <si>
    <t>Unicast Audio Ending Unidirectional Audio Streams to a Sink</t>
  </si>
  <si>
    <t>CAP/INI/UST/BV-42-C</t>
  </si>
  <si>
    <t>Unicast Audio Ending for Bi-Directional Audio</t>
  </si>
  <si>
    <t>CAP/INI/UTB/BV-01-C</t>
  </si>
  <si>
    <t>Unicast To Broadcast Handover – No CCID</t>
  </si>
  <si>
    <t>CAP/INI/UTB/BV-02-C</t>
  </si>
  <si>
    <t>Unicast To Broadcast Handover – Single CCID - MCS</t>
  </si>
  <si>
    <t>CAP/INI/UTB/BV-03-C</t>
  </si>
  <si>
    <t>Unicast To Broadcast Handover – Single CCID</t>
  </si>
  <si>
    <t>CAP/INI/UTB/BV-04-C</t>
  </si>
  <si>
    <t>Unicast To Broadcast Handover – Multiple CCID</t>
  </si>
  <si>
    <t>TSE 27317</t>
  </si>
  <si>
    <t>CAS/SR/SGGIT/SDP/BV-01-C</t>
  </si>
  <si>
    <t>CAS/SR/SGGIT/SER/BV-01-C</t>
  </si>
  <si>
    <t>Service GGIT – Common Audio</t>
  </si>
  <si>
    <t>CAS/SR/SGGIT/SER/BV-02-C</t>
  </si>
  <si>
    <t>Service GGIT – Coordinated Set Identification</t>
  </si>
  <si>
    <t xml:space="preserve">Available Date: </t>
  </si>
  <si>
    <t>2022-2</t>
  </si>
  <si>
    <t>TSEs 26835, 27365</t>
  </si>
  <si>
    <t>CCP/CL/CGGIT/CHA/BV-01-C</t>
  </si>
  <si>
    <t>Characteristic GGIT – Bearer Provider Name</t>
  </si>
  <si>
    <t>CCP/CL/CGGIT/CHA/BV-02-C</t>
  </si>
  <si>
    <t>Characteristic GGIT – Bearer UCI</t>
  </si>
  <si>
    <t>CCP/CL/CGGIT/CHA/BV-03-C</t>
  </si>
  <si>
    <t>Characteristic GGIT – Bearer Technology</t>
  </si>
  <si>
    <t>CCP/CL/CGGIT/CHA/BV-04-C</t>
  </si>
  <si>
    <t>Characteristic GGIT – Bearer URI Schemes Supported List</t>
  </si>
  <si>
    <t>CCP/CL/CGGIT/CHA/BV-05-C</t>
  </si>
  <si>
    <t>Characteristic GGIT – Bearer Signal Strength</t>
  </si>
  <si>
    <t>CCP/CL/CGGIT/CHA/BV-06-C</t>
  </si>
  <si>
    <t>Characteristic GGIT – Bearer Signal Strength Reporting Interval</t>
  </si>
  <si>
    <t>CCP/CL/CGGIT/CHA/BV-07-C</t>
  </si>
  <si>
    <t>Characteristic GGIT – Bearer List Current Calls</t>
  </si>
  <si>
    <t>CCP/CL/CGGIT/CHA/BV-08-C</t>
  </si>
  <si>
    <t>Characteristic GGIT – Content Control ID</t>
  </si>
  <si>
    <t>CCP/CL/CGGIT/CHA/BV-09-C</t>
  </si>
  <si>
    <t>Characteristic GGIT – Incoming Call Target Bearer URI</t>
  </si>
  <si>
    <t>CCP/CL/CGGIT/CHA/BV-10-C</t>
  </si>
  <si>
    <t>Characteristic GGIT – Status Flags</t>
  </si>
  <si>
    <t>CCP/CL/CGGIT/CHA/BV-11-C</t>
  </si>
  <si>
    <t>Characteristic GGIT – Call State</t>
  </si>
  <si>
    <t>CCP/CL/CGGIT/CHA/BV-12-C</t>
  </si>
  <si>
    <t>Characteristic GGIT – Call Control Point</t>
  </si>
  <si>
    <t>CCP/CL/CGGIT/CHA/BV-13-C</t>
  </si>
  <si>
    <t>Characteristic GGIT – Call Control Point Optional Opcodes</t>
  </si>
  <si>
    <t>CCP/CL/CGGIT/CHA/BV-14-C</t>
  </si>
  <si>
    <t>Characteristic GGIT – Termination Reason</t>
  </si>
  <si>
    <t>CCP/CL/CGGIT/CHA/BV-15-C</t>
  </si>
  <si>
    <t>Characteristic GGIT – Incoming Call</t>
  </si>
  <si>
    <t>CCP/CL/CGGIT/CHA/BV-16-C</t>
  </si>
  <si>
    <t>Characteristic GGIT – Call Friendly Name</t>
  </si>
  <si>
    <t>CCP/CL/CGGIT/CHA/BV-17-C</t>
  </si>
  <si>
    <t>CCP/CL/CGGIT/CHA/BV-18-C</t>
  </si>
  <si>
    <t>CCP/CL/CGGIT/CHA/BV-19-C</t>
  </si>
  <si>
    <t>CCP/CL/CGGIT/CHA/BV-20-C</t>
  </si>
  <si>
    <t>CCP/CL/CGGIT/CHA/BV-21-C</t>
  </si>
  <si>
    <t>CCP/CL/CGGIT/CHA/BV-22-C</t>
  </si>
  <si>
    <t>CCP/CL/CGGIT/CHA/BV-23-C</t>
  </si>
  <si>
    <t>CCP/CL/CGGIT/CHA/BV-24-C</t>
  </si>
  <si>
    <t>CCP/CL/CGGIT/CHA/BV-25-C</t>
  </si>
  <si>
    <t>CCP/CL/CGGIT/CHA/BV-26-C</t>
  </si>
  <si>
    <t>CCP/CL/CGGIT/CHA/BV-27-C</t>
  </si>
  <si>
    <t>CCP/CL/CGGIT/CHA/BV-28-C</t>
  </si>
  <si>
    <t>CCP/CL/CGGIT/CHA/BV-29-C</t>
  </si>
  <si>
    <t>CCP/CL/CGGIT/CHA/BV-30-C</t>
  </si>
  <si>
    <t>CCP/CL/CGGIT/CHA/BV-31-C</t>
  </si>
  <si>
    <t>CCP/CL/CGGIT/CHA/BV-32-C</t>
  </si>
  <si>
    <t>CCP/CL/CGGIT/SER/BV-01-C</t>
  </si>
  <si>
    <t>Service GGIT – Telephone Bearer Service</t>
  </si>
  <si>
    <t>CCP/CL/CGGIT/SER/BV-02-C</t>
  </si>
  <si>
    <t>Service GGIT – Generic Telephone Bearer Service</t>
  </si>
  <si>
    <t>CCP/CL/CP/BV-01-C</t>
  </si>
  <si>
    <t>Call Control Point – Accept - TBS</t>
  </si>
  <si>
    <t>CCP/CL/CP/BV-02-C</t>
  </si>
  <si>
    <t>Call Control Point – Terminate - TBS</t>
  </si>
  <si>
    <t>CCP/CL/CP/BV-03-C</t>
  </si>
  <si>
    <t>Call Control Point – Local Hold - TBS</t>
  </si>
  <si>
    <t>CCP/CL/CP/BV-04-C</t>
  </si>
  <si>
    <t>Call Control Point – Retrieve Local Held - TBS</t>
  </si>
  <si>
    <t>CCP/CL/CP/BV-05-C</t>
  </si>
  <si>
    <t>Call Control Point – Retrieve Local and Remote Held - TBS</t>
  </si>
  <si>
    <t>CCP/CL/CP/BV-06-C</t>
  </si>
  <si>
    <t>Call Control Point – Originate - TBS</t>
  </si>
  <si>
    <t>CCP/CL/CP/BV-07-C</t>
  </si>
  <si>
    <t>Call Control Point – Join - TBS</t>
  </si>
  <si>
    <t>CCP/CL/CP/BV-08-C</t>
  </si>
  <si>
    <t>Call Control Point – Accept - GTBS</t>
  </si>
  <si>
    <t>CCP/CL/CP/BV-09-C</t>
  </si>
  <si>
    <t>Call Control Point – Terminate - GTBS</t>
  </si>
  <si>
    <t>CCP/CL/CP/BV-10-C</t>
  </si>
  <si>
    <t>Call Control Point – Local Hold - GTBS</t>
  </si>
  <si>
    <t>CCP/CL/CP/BV-11-C</t>
  </si>
  <si>
    <t>Call Control Point – Retrieve Local Held - GTBS</t>
  </si>
  <si>
    <t>CCP/CL/CP/BV-12-C</t>
  </si>
  <si>
    <t>Call Control Point – Retrieve Local and Remote Held - GTBS</t>
  </si>
  <si>
    <t>CCP/CL/CP/BV-13-C</t>
  </si>
  <si>
    <t>Call Control Point – Originate - GTBS</t>
  </si>
  <si>
    <t>CCP/CL/CP/BV-14-C</t>
  </si>
  <si>
    <t>Call Control Point – Join - GTBS</t>
  </si>
  <si>
    <t>CCP/CL/DSC/BV-01-C</t>
  </si>
  <si>
    <t>Call Control Client – LE Audio Major Service Class CoD Support</t>
  </si>
  <si>
    <t>CCP/CL/DSC/BV-02-C</t>
  </si>
  <si>
    <t>CCP/CL/SPE/BI-01-C</t>
  </si>
  <si>
    <t>Call Control Point – Error Codes - TBS</t>
  </si>
  <si>
    <t>CCP/CL/SPE/BI-02-C</t>
  </si>
  <si>
    <t>Call Control Point – Error Codes - GTBS</t>
  </si>
  <si>
    <t>CCP/CL/SPE/BI-03-C</t>
  </si>
  <si>
    <t>Join – Operation Not Possible - TBS</t>
  </si>
  <si>
    <t>CCP/CL/SPE/BI-04-C</t>
  </si>
  <si>
    <t>Join – Operation Not Possible - GTBS</t>
  </si>
  <si>
    <t>CCP/CL/SPE/BI-05-C</t>
  </si>
  <si>
    <t>Originate Call – Invalid Outgoing URI - TBS</t>
  </si>
  <si>
    <t>CCP/CL/SPE/BI-06-C</t>
  </si>
  <si>
    <t>Originate Call – Invalid Outgoing URI - GTBS</t>
  </si>
  <si>
    <t>CCP/SR/DSC/BV-01-C</t>
  </si>
  <si>
    <t>Call Control Server – LE Audio Major Service Class CoD Support</t>
  </si>
  <si>
    <t>CCP/SR/DSC/BV-02-C</t>
  </si>
  <si>
    <t>CCP/SR/SGGIT/SDPNF/BV-01-C</t>
  </si>
  <si>
    <t>Telephone Bearer Service not discoverable over BR/EDR</t>
  </si>
  <si>
    <t>CCP/SR/SGGIT/SDPNF/BV-02-C</t>
  </si>
  <si>
    <t>Generic Telephone Bearer Service not discoverable over BR/EDR</t>
  </si>
  <si>
    <t>TSEs 25745, 27525
CSIP 1.1</t>
  </si>
  <si>
    <t>TSE 27573, CSIP 1.1</t>
  </si>
  <si>
    <t>CSIP/CL/CGGIT/CHA/BV-01-C</t>
  </si>
  <si>
    <t>Characteristic GGIT – Set Identity Resolving Key</t>
  </si>
  <si>
    <t>CSIP/CL/CGGIT/CHA/BV-02-C</t>
  </si>
  <si>
    <t>Characteristic GGIT – Coordinated Set Size</t>
  </si>
  <si>
    <t>CSIP/CL/CGGIT/CHA/BV-03-C</t>
  </si>
  <si>
    <t>Characteristic GGIT – Set Member Lock</t>
  </si>
  <si>
    <t>CSIP/CL/CGGIT/CHA/BV-04-C</t>
  </si>
  <si>
    <t>Characteristic GGIT – Set Member Rank</t>
  </si>
  <si>
    <t>CSIP/CL/CGGIT/CHA/BV-05-C</t>
  </si>
  <si>
    <t>Characteristic GGIT – Coordinated Set Name</t>
  </si>
  <si>
    <t>New TC (CSIP 1.1)</t>
  </si>
  <si>
    <t>CSIP/CL/CGGIT/SER/BV-01-C</t>
  </si>
  <si>
    <t>Coordinated Set Discovery – Plain Text SIRK</t>
  </si>
  <si>
    <t>2021-1-addition</t>
  </si>
  <si>
    <t>CSIP/CL/SP/BV-03-C</t>
  </si>
  <si>
    <t>Lock Request</t>
  </si>
  <si>
    <t>CSIP/CL/SP/BV-04-C</t>
  </si>
  <si>
    <t>Lock Release</t>
  </si>
  <si>
    <t>Coordinated Set Discovery – Encrypted SIRK, BR/EDR</t>
  </si>
  <si>
    <t>Coordinated Set Discovery – Encrypted SIRK, LE</t>
  </si>
  <si>
    <t>CSIP/CL/SPE/BI-01-C</t>
  </si>
  <si>
    <t>Lock Denied</t>
  </si>
  <si>
    <t>CSIP/CL/SPE/BI-02-C</t>
  </si>
  <si>
    <t>Lock Release Not Allowed</t>
  </si>
  <si>
    <t>CSIP/CL/SPE/BI-03-C</t>
  </si>
  <si>
    <t>Invalid Lock Request</t>
  </si>
  <si>
    <t>CSIP/CL/SPE/BI-04-C</t>
  </si>
  <si>
    <t>Invalid SIRK – OOB SIRK</t>
  </si>
  <si>
    <t>CSIP/SR/PF/BV-01-C</t>
  </si>
  <si>
    <t>Private Address Change</t>
  </si>
  <si>
    <t>CSIP/SR/SGGIT/SDPNF/BV-01-C</t>
  </si>
  <si>
    <t>Not discoverable over BR/EDR – Coordinated Set Identification Service</t>
  </si>
  <si>
    <t>Set Member Discovery – Plain Text SIRK</t>
  </si>
  <si>
    <t>Set Member Discovery – Encrypted SIRK, BR/EDR</t>
  </si>
  <si>
    <t>Set Member Discovery – Encrypted SIRK, LE</t>
  </si>
  <si>
    <t>CSIP/SR/SP/BV-04-C</t>
  </si>
  <si>
    <t>Coordinated Set Name Discovery – BR/EDR</t>
  </si>
  <si>
    <t>CSIP/SR/SP/BV-05-C</t>
  </si>
  <si>
    <t>Coordinated Set Name Discovery – LE</t>
  </si>
  <si>
    <t>CSIP/SR/SP/BV-06-C</t>
  </si>
  <si>
    <t>Coordinated Set Size Notifications, Across IUTs</t>
  </si>
  <si>
    <t>CSIP/SR/SP/BV-07-C</t>
  </si>
  <si>
    <t>Coordinated Set Name Notifications, Across IUTs</t>
  </si>
  <si>
    <t>CSIP/SR/SP/BV-08-C</t>
  </si>
  <si>
    <t>Set Member Discovery – Plain Text SIRK, LE</t>
  </si>
  <si>
    <t>TSE 25745 (new TC)</t>
  </si>
  <si>
    <t>CSIS/SR/CN/BV-01-C</t>
  </si>
  <si>
    <t>SIRK Notifications, Connected Client</t>
  </si>
  <si>
    <t>CSIS/SR/CN/BV-02-C</t>
  </si>
  <si>
    <t>Coordinated Set Size Notifications, Connected Client</t>
  </si>
  <si>
    <t>CSIS/SR/CN/BV-03-C</t>
  </si>
  <si>
    <t>SIRK Notifications, Bonded Client</t>
  </si>
  <si>
    <t>CSIS/SR/CN/BV-04-C</t>
  </si>
  <si>
    <t>Coordinated Set Size Notifications, Bonded Client</t>
  </si>
  <si>
    <t>CSIS/SR/CN/BV-05-C</t>
  </si>
  <si>
    <t>Coordinated Set Name Notifications, Connected Client</t>
  </si>
  <si>
    <t>New TC (CSIS 1.1)</t>
  </si>
  <si>
    <t>CSIS/SR/CN/BV-06-C</t>
  </si>
  <si>
    <t>Coordinated Set Name Notifications, Bonded Client</t>
  </si>
  <si>
    <t>CSIS/SR/SGGIT/CHA/BV-01-C</t>
  </si>
  <si>
    <t>CSIS/SR/SGGIT/CHA/BV-02-C</t>
  </si>
  <si>
    <t>CSIS/SR/SGGIT/CHA/BV-03-C</t>
  </si>
  <si>
    <t>CSIS/SR/SGGIT/CHA/BV-04-C</t>
  </si>
  <si>
    <t>CSIS/SR/SGGIT/CHA/BV-05-C</t>
  </si>
  <si>
    <t>Characteristic GGIT – Set Identity Resolving Key, Notify</t>
  </si>
  <si>
    <t>CSIS/SR/SGGIT/CHA/BV-06-C</t>
  </si>
  <si>
    <t>Characteristic GGIT – Coordinated Set Size, Notify</t>
  </si>
  <si>
    <t>CSIS/SR/SGGIT/CHA/BV-07-C</t>
  </si>
  <si>
    <t>CSIS/SR/SGGIT/CHA/BV-08-C</t>
  </si>
  <si>
    <t>Characteristic GGIT – Coordinated Set Name, Notify</t>
  </si>
  <si>
    <t>CSIS/SR/SGGIT/SDP/BV-01-C</t>
  </si>
  <si>
    <t>CSIS/SR/SGGIT/SER/BV-01-C</t>
  </si>
  <si>
    <t>CSIS/SR/SP/BV-01-C</t>
  </si>
  <si>
    <t>CSIS/SR/SP/BV-02-C</t>
  </si>
  <si>
    <t>CSIS/SR/SP/BV-03-C</t>
  </si>
  <si>
    <t>Lock Timeout</t>
  </si>
  <si>
    <t>CSIS/SR/SP/BV-04-C</t>
  </si>
  <si>
    <t>Not Bonded Lock Release</t>
  </si>
  <si>
    <t>CSIS/SR/SP/BV-07-C</t>
  </si>
  <si>
    <t>OOB Only</t>
  </si>
  <si>
    <t>CSIS/SR/SP/BV-09-C</t>
  </si>
  <si>
    <t>Coordinated Set Name Notifications, Oversized</t>
  </si>
  <si>
    <t>CSIS/SR/SPE/BI-01-C</t>
  </si>
  <si>
    <t>CSIS/SR/SPE/BI-02-C</t>
  </si>
  <si>
    <t>CSIS/SR/SPE/BI-03-C</t>
  </si>
  <si>
    <t>Invalid Lock Values</t>
  </si>
  <si>
    <t>2025-1-addition</t>
  </si>
  <si>
    <t>TSE 27639</t>
  </si>
  <si>
    <t>TSEs 28121, 28372</t>
  </si>
  <si>
    <t>GMAP/BGR/AL/BV-01-C</t>
  </si>
  <si>
    <t>BGR Audio Location Front Left</t>
  </si>
  <si>
    <t>GMAP/BGR/AL/BV-02-C</t>
  </si>
  <si>
    <t>BGR Audio Location Front Right</t>
  </si>
  <si>
    <t>GMAP/BGR/AL/BV-03-C</t>
  </si>
  <si>
    <t>BGR Audio Location Front Right and Front Left</t>
  </si>
  <si>
    <t>GMAP/BGR/DDI/BV-01-C</t>
  </si>
  <si>
    <t>Discovery of BGR</t>
  </si>
  <si>
    <t>GMAP/BGR/GRC/BV-01-C</t>
  </si>
  <si>
    <t>BGR Characteristic over LE</t>
  </si>
  <si>
    <t>GMAP/BGR/GRC/BV-02-C</t>
  </si>
  <si>
    <t>BGR Characteristic over BR/EDR</t>
  </si>
  <si>
    <t>GMAP/BGR/GRC/BV-03-C</t>
  </si>
  <si>
    <t>BGR Multisink feature support, over LE</t>
  </si>
  <si>
    <t>GMAP/BGR/GRC/BV-04-C</t>
  </si>
  <si>
    <t>BGR Multiplex feature support, over LE</t>
  </si>
  <si>
    <t>GMAP/BGR/GRC/BV-05-C</t>
  </si>
  <si>
    <t>BGR Multisink feature support, over BR/EDR</t>
  </si>
  <si>
    <t>GMAP/BGR/GRC/BV-06-C</t>
  </si>
  <si>
    <t>BGR Multiplex feature support, over BR/EDR</t>
  </si>
  <si>
    <t>GMAP/BGR/LLB/BV-01-C</t>
  </si>
  <si>
    <t>Low Latency Streaming - AC13: 48_1_g</t>
  </si>
  <si>
    <t>GMAP/BGR/LLB/BV-02-C</t>
  </si>
  <si>
    <t>Low Latency Streaming - AC13: 48_2_g</t>
  </si>
  <si>
    <t>GMAP/BGR/LLB/BV-03-C</t>
  </si>
  <si>
    <t>Low Latency Streaming - AC13: 48_3_g</t>
  </si>
  <si>
    <t>GMAP/BGR/LLB/BV-04-C</t>
  </si>
  <si>
    <t>Low Latency Streaming - AC13: 48_4_g</t>
  </si>
  <si>
    <t>GMAP/BGR/LLB/BV-09-C</t>
  </si>
  <si>
    <t>Low Latency Streaming - AC13: 48_1_g, right and left</t>
  </si>
  <si>
    <t>GMAP/BGR/LLB/BV-10-C</t>
  </si>
  <si>
    <t>Low Latency Streaming - AC13: 48_2_g, right and left</t>
  </si>
  <si>
    <t>GMAP/BGR/LLB/BV-11-C</t>
  </si>
  <si>
    <t>Low Latency Streaming - AC13: 48_3_g, right and left</t>
  </si>
  <si>
    <t>GMAP/BGR/LLB/BV-12-C</t>
  </si>
  <si>
    <t>Low Latency Streaming - AC13: 48_4_g, right and left</t>
  </si>
  <si>
    <t>GMAP/BGR/LLB/BV-13-C</t>
  </si>
  <si>
    <t>Low Latency Streaming - AC12: 48_1_g</t>
  </si>
  <si>
    <t>GMAP/BGR/LLB/BV-14-C</t>
  </si>
  <si>
    <t>Low Latency Streaming - AC12: 48_2_g</t>
  </si>
  <si>
    <t>GMAP/BGR/LLB/BV-15-C</t>
  </si>
  <si>
    <t>Low Latency Streaming - AC12: 48_3_g</t>
  </si>
  <si>
    <t>GMAP/BGR/LLB/BV-16-C</t>
  </si>
  <si>
    <t>Low Latency Streaming - AC12: 48_4_g</t>
  </si>
  <si>
    <t>GMAP/BGR/LLB/BV-17-C</t>
  </si>
  <si>
    <t>Low Latency Streaming - AC14: 48_1_g</t>
  </si>
  <si>
    <t>GMAP/BGR/LLB/BV-18-C</t>
  </si>
  <si>
    <t>Low Latency Streaming - AC14: 48_2_g</t>
  </si>
  <si>
    <t>GMAP/BGR/LLB/BV-19-C</t>
  </si>
  <si>
    <t>Low Latency Streaming - AC14: 48_3_g</t>
  </si>
  <si>
    <t>GMAP/BGR/LLB/BV-20-C</t>
  </si>
  <si>
    <t>Low Latency Streaming - AC14: 48_4_g</t>
  </si>
  <si>
    <t>GMAP/BGR/MXLT/BV-01-C</t>
  </si>
  <si>
    <t>SDU Sync to Audio Out Latency - AC13: 48_1_g</t>
  </si>
  <si>
    <t>GMAP/BGR/MXLT/BV-02-C</t>
  </si>
  <si>
    <t>SDU Sync to Audio Out Latency - AC13: 48_2_g</t>
  </si>
  <si>
    <t>GMAP/BGR/MXLT/BV-03-C</t>
  </si>
  <si>
    <t>SDU Sync to Audio Out Latency - AC13: 48_3_g</t>
  </si>
  <si>
    <t>GMAP/BGR/MXLT/BV-04-C</t>
  </si>
  <si>
    <t>SDU Sync to Audio Out Latency - AC13: 48_4_g</t>
  </si>
  <si>
    <t>GMAP/BGR/MXLT/BV-05-C</t>
  </si>
  <si>
    <t>SDU Sync to Audio Out Latency - AC12: 48_1_g</t>
  </si>
  <si>
    <t>GMAP/BGR/MXLT/BV-06-C</t>
  </si>
  <si>
    <t>SDU Sync to Audio Out Latency - AC12: 48_2_g</t>
  </si>
  <si>
    <t>GMAP/BGR/MXLT/BV-07-C</t>
  </si>
  <si>
    <t>SDU Sync to Audio Out Latency - AC12: 48_3_g</t>
  </si>
  <si>
    <t>GMAP/BGR/MXLT/BV-08-C</t>
  </si>
  <si>
    <t>SDU Sync to Audio Out Latency - AC12: 48_4_g</t>
  </si>
  <si>
    <t>GMAP/BGR/MXLT/BV-09-C</t>
  </si>
  <si>
    <t>SDU Sync to Audio Out Latency - AC14: 48_1_g</t>
  </si>
  <si>
    <t>GMAP/BGR/MXLT/BV-10-C</t>
  </si>
  <si>
    <t>SDU Sync to Audio Out Latency - AC14: 48_2_g</t>
  </si>
  <si>
    <t>GMAP/BGR/MXLT/BV-11-C</t>
  </si>
  <si>
    <t>SDU Sync to Audio Out Latency - AC14: 48_3_g</t>
  </si>
  <si>
    <t>GMAP/BGR/MXLT/BV-12-C</t>
  </si>
  <si>
    <t>SDU Sync to Audio Out Latency - AC14: 48_4_g</t>
  </si>
  <si>
    <t>GMAP/BGR/SAC/BV-01-C</t>
  </si>
  <si>
    <t>BGR Includes Game Context Type</t>
  </si>
  <si>
    <t>GMAP/BGR/SYNC/BV-01-C</t>
  </si>
  <si>
    <t>Two BGRs Sync - AC13: 48_3_g</t>
  </si>
  <si>
    <t>GMAP/BGR/SYNC/BV-02-C</t>
  </si>
  <si>
    <t>Two BGRs Sync - AC13: 48_4_g</t>
  </si>
  <si>
    <t>GMAP/BGR/SYNC/BV-03-C</t>
  </si>
  <si>
    <t>Two BGRs Sync - AC13: 48_1_g</t>
  </si>
  <si>
    <t>GMAP/BGR/SYNC/BV-04-C</t>
  </si>
  <si>
    <t>Two BGRs Sync - AC13: 48_2_g</t>
  </si>
  <si>
    <t>GMAP/BGR/SYNC/BV-05-C</t>
  </si>
  <si>
    <t>BGR Audio Outs Sync - AC13: 48_3_g</t>
  </si>
  <si>
    <t>GMAP/BGR/SYNC/BV-06-C</t>
  </si>
  <si>
    <t>BGR Audio Outs Sync - AC13: 48_4_g</t>
  </si>
  <si>
    <t>GMAP/BGR/SYNC/BV-07-C</t>
  </si>
  <si>
    <t>BGR Audio Outs Sync - AC13: 48_1_g</t>
  </si>
  <si>
    <t>GMAP/BGR/SYNC/BV-08-C</t>
  </si>
  <si>
    <t>BGR Audio Outs Sync - AC13: 48_2_g</t>
  </si>
  <si>
    <t>GMAP/BGR/SYNC/BV-09-C</t>
  </si>
  <si>
    <t>BGR Audio Outs Sync - AC14: 48_1_g</t>
  </si>
  <si>
    <t>GMAP/BGR/SYNC/BV-10-C</t>
  </si>
  <si>
    <t>BGR Audio Outs Sync - AC14: 48_2_g</t>
  </si>
  <si>
    <t>GMAP/BGR/SYNC/BV-11-C</t>
  </si>
  <si>
    <t>BGR Audio Outs Sync - AC14: 48_3_g</t>
  </si>
  <si>
    <t>GMAP/BGR/SYNC/BV-12-C</t>
  </si>
  <si>
    <t>BGR Audio Outs Sync - AC14: 48_4_g</t>
  </si>
  <si>
    <t>GMAP/BGS/DDI/BV-01-C</t>
  </si>
  <si>
    <t>Discovery of BGS</t>
  </si>
  <si>
    <t>GMAP/BGS/GRC/BV-01-C</t>
  </si>
  <si>
    <t>BGS Characteristic over LE</t>
  </si>
  <si>
    <t>GMAP/BGS/GRC/BV-02-C</t>
  </si>
  <si>
    <t>BGS Characteristic over BR/EDR</t>
  </si>
  <si>
    <t>GMAP/BGS/GRC/BV-03-C</t>
  </si>
  <si>
    <t>BGS 96 kbps Source feature support, over LE</t>
  </si>
  <si>
    <t>GMAP/BGS/GRC/BV-04-C</t>
  </si>
  <si>
    <t>BGS 96 kbps Source feature support, over BR/EDR</t>
  </si>
  <si>
    <t>GMAP/BGS/LLB/BV-01-C</t>
  </si>
  <si>
    <t>GMAP/BGS/LLB/BV-02-C</t>
  </si>
  <si>
    <t>GMAP/BGS/LLB/BV-03-C</t>
  </si>
  <si>
    <t>GMAP/BGS/LLB/BV-04-C</t>
  </si>
  <si>
    <t>GMAP/BGS/LLB/BV-05-C</t>
  </si>
  <si>
    <t>GMAP/BGS/LLB/BV-06-C</t>
  </si>
  <si>
    <t>GMAP/BGS/LLB/BV-07-C</t>
  </si>
  <si>
    <t>GMAP/BGS/LLB/BV-08-C</t>
  </si>
  <si>
    <t>GMAP/BGS/LLB/BV-09-C</t>
  </si>
  <si>
    <t>GMAP/BGS/LLB/BV-10-C</t>
  </si>
  <si>
    <t>GMAP/BGS/LLB/BV-11-C</t>
  </si>
  <si>
    <t>GMAP/BGS/LLB/BV-12-C</t>
  </si>
  <si>
    <t>GMAP/BGS/META/BV-01-C</t>
  </si>
  <si>
    <t>BGS updates Audio Contexts</t>
  </si>
  <si>
    <t>GMAP/BGS/MXLT/BV-01-C</t>
  </si>
  <si>
    <t>Audio In to SDU Sync Latency - AC13: 48_1_g</t>
  </si>
  <si>
    <t>GMAP/BGS/MXLT/BV-02-C</t>
  </si>
  <si>
    <t>Audio In to SDU Sync Latency - AC13: 48_2_g</t>
  </si>
  <si>
    <t>GMAP/BGS/MXLT/BV-03-C</t>
  </si>
  <si>
    <t>Audio In to SDU Sync Latency - AC13: 48_3_g</t>
  </si>
  <si>
    <t>GMAP/BGS/MXLT/BV-04-C</t>
  </si>
  <si>
    <t>Audio In to SDU Sync Latency - AC13: 48_4_g</t>
  </si>
  <si>
    <t>GMAP/BGS/MXLT/BV-05-C</t>
  </si>
  <si>
    <t>Audio In to SDU Sync Latency - AC12: 48_1_g</t>
  </si>
  <si>
    <t>GMAP/BGS/MXLT/BV-06-C</t>
  </si>
  <si>
    <t>Audio In to SDU Sync Latency - AC12: 48_2_g</t>
  </si>
  <si>
    <t>GMAP/BGS/MXLT/BV-07-C</t>
  </si>
  <si>
    <t>Audio In to SDU Sync Latency - AC12: 48_3_g</t>
  </si>
  <si>
    <t>GMAP/BGS/MXLT/BV-08-C</t>
  </si>
  <si>
    <t>Audio In to SDU Sync Latency - AC12: 48_4_g</t>
  </si>
  <si>
    <t>GMAP/BGS/MXLT/BV-09-C</t>
  </si>
  <si>
    <t>Audio In to SDU Sync Latency - AC14: 48_1_g</t>
  </si>
  <si>
    <t>GMAP/BGS/MXLT/BV-10-C</t>
  </si>
  <si>
    <t>Audio In to SDU Sync Latency - AC14: 48_2_g</t>
  </si>
  <si>
    <t>GMAP/BGS/MXLT/BV-11-C</t>
  </si>
  <si>
    <t>Audio In to SDU Sync Latency - AC14: 48_3_g</t>
  </si>
  <si>
    <t>GMAP/BGS/MXLT/BV-12-C</t>
  </si>
  <si>
    <t>Audio In to SDU Sync Latency - AC14: 48_4_g</t>
  </si>
  <si>
    <t>GMAP/CL/CGGIT/CHA/BV-01-C</t>
  </si>
  <si>
    <t>GMAP Role Read Characteristic, Client</t>
  </si>
  <si>
    <t>GMAP/CL/CGGIT/CHA/BV-02-C</t>
  </si>
  <si>
    <t>UGT Features Read Characteristic, Client</t>
  </si>
  <si>
    <t>GMAP/CL/CGGIT/CHA/BV-03-C</t>
  </si>
  <si>
    <t>UGG Features Read Characteristic, Client</t>
  </si>
  <si>
    <t>GMAP/CL/CGGIT/CHA/BV-04-C</t>
  </si>
  <si>
    <t>BGS Features Read Characteristic, Client</t>
  </si>
  <si>
    <t>GMAP/CL/CGGIT/CHA/BV-05-C</t>
  </si>
  <si>
    <t>BGR Features Read Characteristic, Client</t>
  </si>
  <si>
    <t>GMAP/CL/CGGIT/SER/BV-01-C</t>
  </si>
  <si>
    <t>GMAS Service Discovery</t>
  </si>
  <si>
    <t>GMAP/CL/GMAS/BI-01-C</t>
  </si>
  <si>
    <t>Client Ignores RFU Bits in GMAP Role Characteristic</t>
  </si>
  <si>
    <t>GMAP/CL/GMAS/BI-02-C</t>
  </si>
  <si>
    <t>Client Ignores RFU Bit in UGT Features Characteristic</t>
  </si>
  <si>
    <t>GMAP/CL/GMAS/BI-03-C</t>
  </si>
  <si>
    <t>Client Ignores RFU Bits in UGG Features Characteristic</t>
  </si>
  <si>
    <t>GMAP/CL/GMAS/BI-04-C</t>
  </si>
  <si>
    <t>Client Ignores RFU Bits in BGS Features Characteristic</t>
  </si>
  <si>
    <t>GMAP/CL/GMAS/BI-05-C</t>
  </si>
  <si>
    <t>Client Ignores RFU Bits in BGR Features Characteristic</t>
  </si>
  <si>
    <t>GMAP/SR/SGGIT/CHA/BV-01-C</t>
  </si>
  <si>
    <t>Characteristic GGIT - GMAP Role</t>
  </si>
  <si>
    <t>GMAP/SR/SGGIT/CHA/BV-02-C</t>
  </si>
  <si>
    <t>Characteristic GGIT - UGT Features</t>
  </si>
  <si>
    <t>GMAP/SR/SGGIT/CHA/BV-03-C</t>
  </si>
  <si>
    <t>Characteristic GGIT - UGG Features</t>
  </si>
  <si>
    <t>GMAP/SR/SGGIT/CHA/BV-04-C</t>
  </si>
  <si>
    <t>Characteristic GGIT - BGS Features</t>
  </si>
  <si>
    <t>GMAP/SR/SGGIT/CHA/BV-05-C</t>
  </si>
  <si>
    <t>Characteristic GGIT - BGR Features</t>
  </si>
  <si>
    <t>GMAP/SR/SGGIT/SDP/BV-01-C</t>
  </si>
  <si>
    <t>GMAP/SR/SGGIT/SER/BV-01-C</t>
  </si>
  <si>
    <t>Service GGIT - GMAS</t>
  </si>
  <si>
    <t>GMAP/UGG/DDI/BV-01-C</t>
  </si>
  <si>
    <t>Discovery of UGG</t>
  </si>
  <si>
    <t>GMAP/UGG/GRC/BV-01-C</t>
  </si>
  <si>
    <t>UGG Characteristic over LE</t>
  </si>
  <si>
    <t>GMAP/UGG/GRC/BV-02-C</t>
  </si>
  <si>
    <t>UGG Characteristic over BR/EDR</t>
  </si>
  <si>
    <t>GMAP/UGG/GRC/BV-03-C</t>
  </si>
  <si>
    <t>UGG Multiplex feature support, over LE</t>
  </si>
  <si>
    <t>GMAP/UGG/GRC/BV-04-C</t>
  </si>
  <si>
    <t>UGG 96 kbps Source feature support, over LE</t>
  </si>
  <si>
    <t>GMAP/UGG/GRC/BV-05-C</t>
  </si>
  <si>
    <t>UGG Multisink feature support, over LE</t>
  </si>
  <si>
    <t>GMAP/UGG/GRC/BV-06-C</t>
  </si>
  <si>
    <t>UGG Multiplex feature support, over BR/EDR</t>
  </si>
  <si>
    <t>GMAP/UGG/GRC/BV-07-C</t>
  </si>
  <si>
    <t>UGG 96 kbps Source feature support, over BR/EDR</t>
  </si>
  <si>
    <t>GMAP/UGG/GRC/BV-08-C</t>
  </si>
  <si>
    <t>UGG Multisink feature support, over BR/EDR</t>
  </si>
  <si>
    <t>GMAP/UGG/LLU/BV-01-C</t>
  </si>
  <si>
    <t>Low Latency Streaming - AC6i: 48_1_gr</t>
  </si>
  <si>
    <t>GMAP/UGG/LLU/BV-02-C</t>
  </si>
  <si>
    <t>Low Latency Streaming - AC6i: 48_2_gr</t>
  </si>
  <si>
    <t>GMAP/UGG/LLU/BV-03-C</t>
  </si>
  <si>
    <t>Low Latency Streaming - AC6i: 48_3_gr</t>
  </si>
  <si>
    <t>GMAP/UGG/LLU/BV-04-C</t>
  </si>
  <si>
    <t>Low Latency Streaming - AC6i: 48_4_gr</t>
  </si>
  <si>
    <t>GMAP/UGG/LLU/BV-05-C</t>
  </si>
  <si>
    <t>Low Latency Streaming - AC6ii: 48_1_gr</t>
  </si>
  <si>
    <t>GMAP/UGG/LLU/BV-06-C</t>
  </si>
  <si>
    <t>Low Latency Streaming - AC6ii: 48_2_gr</t>
  </si>
  <si>
    <t>GMAP/UGG/LLU/BV-07-C</t>
  </si>
  <si>
    <t>Low Latency Streaming - AC6ii: 48_3_gr</t>
  </si>
  <si>
    <t>GMAP/UGG/LLU/BV-08-C</t>
  </si>
  <si>
    <t>Low Latency Streaming - AC6ii: 48_4_gr</t>
  </si>
  <si>
    <t>GMAP/UGG/LLU/BV-09-C</t>
  </si>
  <si>
    <t>Low Latency Streaming - AC3: 48_1_gr, 32_1_gs</t>
  </si>
  <si>
    <t>GMAP/UGG/LLU/BV-10-C</t>
  </si>
  <si>
    <t>Low Latency Streaming - AC3: 48_2_gr, 32_2_gs</t>
  </si>
  <si>
    <t>GMAP/UGG/LLU/BV-11-C</t>
  </si>
  <si>
    <t>Low Latency Streaming - AC3: 48_1_gr, 48_1_gs</t>
  </si>
  <si>
    <t>GMAP/UGG/LLU/BV-12-C</t>
  </si>
  <si>
    <t>Low Latency Streaming - AC3: 48_2_gr, 48_2_gs</t>
  </si>
  <si>
    <t>GMAP/UGG/LLU/BV-13-C</t>
  </si>
  <si>
    <t>Low Latency Streaming - AC3: 48_3_gr, 32_1_gs</t>
  </si>
  <si>
    <t>GMAP/UGG/LLU/BV-14-C</t>
  </si>
  <si>
    <t>Low Latency Streaming - AC3: 48_4_gr, 32_2_gs</t>
  </si>
  <si>
    <t>GMAP/UGG/LLU/BV-15-C</t>
  </si>
  <si>
    <t>Low Latency Streaming - AC5: 48_1_gr, 32_1_gs</t>
  </si>
  <si>
    <t>GMAP/UGG/LLU/BV-16-C</t>
  </si>
  <si>
    <t>Low Latency Streaming - AC5: 48_2_gr, 32_2_gs</t>
  </si>
  <si>
    <t>GMAP/UGG/LLU/BV-17-C</t>
  </si>
  <si>
    <t>Low Latency Streaming - AC5: 48_1_gr, 48_1_gs</t>
  </si>
  <si>
    <t>GMAP/UGG/LLU/BV-18-C</t>
  </si>
  <si>
    <t>Low Latency Streaming - AC5: 48_2_gr, 48_2_gs</t>
  </si>
  <si>
    <t>GMAP/UGG/LLU/BV-19-C</t>
  </si>
  <si>
    <t>Low Latency Streaming - AC5: 48_3_gr, 32_1_gs</t>
  </si>
  <si>
    <t>GMAP/UGG/LLU/BV-20-C</t>
  </si>
  <si>
    <t>Low Latency Streaming - AC5: 48_4_gr, 32_2_gs</t>
  </si>
  <si>
    <t>GMAP/UGG/LLU/BV-21-C</t>
  </si>
  <si>
    <t>Low Latency Streaming - AC7ii: 48_1_gr, 32_1_gs</t>
  </si>
  <si>
    <t>GMAP/UGG/LLU/BV-22-C</t>
  </si>
  <si>
    <t>Low Latency Streaming - AC7ii: 48_2_gr, 32_2_gs</t>
  </si>
  <si>
    <t>GMAP/UGG/LLU/BV-23-C</t>
  </si>
  <si>
    <t>Low Latency Streaming - AC7ii: 48_1_gr, 48_1_gs</t>
  </si>
  <si>
    <t>GMAP/UGG/LLU/BV-24-C</t>
  </si>
  <si>
    <t>Low Latency Streaming - AC7ii: 48_2_gr, 48_2_gs</t>
  </si>
  <si>
    <t>GMAP/UGG/LLU/BV-25-C</t>
  </si>
  <si>
    <t>Low Latency Streaming - AC7ii: 48_3_gr, 32_1_gs</t>
  </si>
  <si>
    <t>GMAP/UGG/LLU/BV-26-C</t>
  </si>
  <si>
    <t>Low Latency Streaming - AC7ii: 48_4_gr, 32_2_gs</t>
  </si>
  <si>
    <t>GMAP/UGG/LLU/BV-27-C</t>
  </si>
  <si>
    <t>Low Latency Streaming - AC8i: 48_1_gr, 32_1_gs</t>
  </si>
  <si>
    <t>GMAP/UGG/LLU/BV-28-C</t>
  </si>
  <si>
    <t>Low Latency Streaming - AC8i: 48_2_gr, 32_2_gs</t>
  </si>
  <si>
    <t>GMAP/UGG/LLU/BV-29-C</t>
  </si>
  <si>
    <t>Low Latency Streaming - AC8i: 48_1_gr, 48_1_gs</t>
  </si>
  <si>
    <t>GMAP/UGG/LLU/BV-30-C</t>
  </si>
  <si>
    <t>Low Latency Streaming - AC8i: 48_2_gr, 48_2_gs</t>
  </si>
  <si>
    <t>GMAP/UGG/LLU/BV-31-C</t>
  </si>
  <si>
    <t>Low Latency Streaming - AC8i: 48_3_gr, 32_1_gs</t>
  </si>
  <si>
    <t>GMAP/UGG/LLU/BV-32-C</t>
  </si>
  <si>
    <t>Low Latency Streaming - AC8i: 48_4_gr, 32_2_gs</t>
  </si>
  <si>
    <t>GMAP/UGG/LLU/BV-33-C</t>
  </si>
  <si>
    <t>Low Latency Streaming - AC8ii: 48_1_gr, 32_1_gs</t>
  </si>
  <si>
    <t>GMAP/UGG/LLU/BV-34-C</t>
  </si>
  <si>
    <t>Low Latency Streaming - AC8ii: 48_2_gr, 32_2_gs</t>
  </si>
  <si>
    <t>GMAP/UGG/LLU/BV-35-C</t>
  </si>
  <si>
    <t>Low Latency Streaming - AC8ii: 48_1_gr, 48_1_gs</t>
  </si>
  <si>
    <t>GMAP/UGG/LLU/BV-36-C</t>
  </si>
  <si>
    <t>Low Latency Streaming - AC8ii: 48_2_gr, 48_2_gs</t>
  </si>
  <si>
    <t>GMAP/UGG/LLU/BV-37-C</t>
  </si>
  <si>
    <t>Low Latency Streaming - AC8ii: 48_3_gr, 32_1_gs</t>
  </si>
  <si>
    <t>GMAP/UGG/LLU/BV-38-C</t>
  </si>
  <si>
    <t>Low Latency Streaming - AC8ii: 48_4_gr, 32_2_gs</t>
  </si>
  <si>
    <t>GMAP/UGG/LLU/BV-39-C</t>
  </si>
  <si>
    <t>Low Latency Streaming - AC11i: 48_1_gr, 32_1_gs</t>
  </si>
  <si>
    <t>GMAP/UGG/LLU/BV-40-C</t>
  </si>
  <si>
    <t>Low Latency Streaming - AC11i: 48_2_gr, 32_2_gs</t>
  </si>
  <si>
    <t>GMAP/UGG/LLU/BV-41-C</t>
  </si>
  <si>
    <t>Low Latency Streaming - AC7ii: 32_1_gr, 32_1_gs</t>
  </si>
  <si>
    <t>GMAP/UGG/LLU/BV-42-C</t>
  </si>
  <si>
    <t>Low Latency Streaming - AC7ii: 32_2_gr, 32_2_gs</t>
  </si>
  <si>
    <t>GMAP/UGG/LLU/BV-43-C</t>
  </si>
  <si>
    <t>Low Latency Streaming - AC11i: 48_3_gr, 32_1_gs</t>
  </si>
  <si>
    <t>GMAP/UGG/LLU/BV-44-C</t>
  </si>
  <si>
    <t>Low Latency Streaming - AC11i: 48_4_gr, 32_2_gs</t>
  </si>
  <si>
    <t>GMAP/UGG/LLU/BV-45-C</t>
  </si>
  <si>
    <t>Low Latency Streaming - AC11ii: 48_1_gr, 32_1_gs</t>
  </si>
  <si>
    <t>GMAP/UGG/LLU/BV-46-C</t>
  </si>
  <si>
    <t>Low Latency Streaming - AC11ii: 48_2_gr, 32_2_gs</t>
  </si>
  <si>
    <t>GMAP/UGG/LLU/BV-49-C</t>
  </si>
  <si>
    <t>Low Latency Streaming - AC11ii: 48_3_gr, 32_1_gs</t>
  </si>
  <si>
    <t>GMAP/UGG/LLU/BV-50-C</t>
  </si>
  <si>
    <t>Low Latency Streaming - AC11ii: 48_4_gr, 32_2_gs</t>
  </si>
  <si>
    <t>GMAP/UGG/LLU/BV-51-C</t>
  </si>
  <si>
    <t>Low Latency Streaming - AC1: 48_1_gr</t>
  </si>
  <si>
    <t>GMAP/UGG/LLU/BV-52-C</t>
  </si>
  <si>
    <t>Low Latency Streaming - AC1: 48_2_gr</t>
  </si>
  <si>
    <t>GMAP/UGG/LLU/BV-53-C</t>
  </si>
  <si>
    <t>Low Latency Streaming - AC1: 48_3_gr</t>
  </si>
  <si>
    <t>GMAP/UGG/LLU/BV-54-C</t>
  </si>
  <si>
    <t>Low Latency Streaming - AC1: 48_4_gr</t>
  </si>
  <si>
    <t>GMAP/UGG/LLU/BV-55-C</t>
  </si>
  <si>
    <t>Low Latency Streaming - AC2: 32_1_gs</t>
  </si>
  <si>
    <t>GMAP/UGG/LLU/BV-56-C</t>
  </si>
  <si>
    <t>Low Latency Streaming - AC2: 32_2_gs</t>
  </si>
  <si>
    <t>GMAP/UGG/LLU/BV-57-C</t>
  </si>
  <si>
    <t>Low Latency Streaming - AC2: 48_1_gs</t>
  </si>
  <si>
    <t>GMAP/UGG/LLU/BV-58-C</t>
  </si>
  <si>
    <t>Low Latency Streaming - AC2: 48_2_gs</t>
  </si>
  <si>
    <t>GMAP/UGG/LLU/BV-59-C</t>
  </si>
  <si>
    <t>Low Latency Streaming - AC4: 48_1_gr</t>
  </si>
  <si>
    <t>GMAP/UGG/LLU/BV-60-C</t>
  </si>
  <si>
    <t>Low Latency Streaming - AC4: 48_2_gr</t>
  </si>
  <si>
    <t>GMAP/UGG/LLU/BV-61-C</t>
  </si>
  <si>
    <t>Low Latency Streaming - AC4: 48_3_gr</t>
  </si>
  <si>
    <t>GMAP/UGG/LLU/BV-62-C</t>
  </si>
  <si>
    <t>Low Latency Streaming - AC4: 48_4_gr</t>
  </si>
  <si>
    <t>GMAP/UGG/LLU/BV-63-C</t>
  </si>
  <si>
    <t>Low Latency Streaming - AC1: 32_1_gr</t>
  </si>
  <si>
    <t>GMAP/UGG/LLU/BV-64-C</t>
  </si>
  <si>
    <t>Low Latency Streaming - AC1: 32_2_gr</t>
  </si>
  <si>
    <t>GMAP/UGG/LLU/BV-65-C</t>
  </si>
  <si>
    <t>Low Latency Streaming - AC3: 32_1_gr, 32_1_gs</t>
  </si>
  <si>
    <t>GMAP/UGG/LLU/BV-66-C</t>
  </si>
  <si>
    <t>Low Latency Streaming - AC3: 32_2_gr, 32_2_gs</t>
  </si>
  <si>
    <t>GMAP/UGG/LLU/BV-67-C</t>
  </si>
  <si>
    <t>Low Latency Streaming - AC3: 48_3_gr, 48_1_gs</t>
  </si>
  <si>
    <t>GMAP/UGG/LLU/BV-68-C</t>
  </si>
  <si>
    <t>Low Latency Streaming - AC3: 48_4_gr, 48_2_gs</t>
  </si>
  <si>
    <t>GMAP/UGG/LLU/BV-69-C</t>
  </si>
  <si>
    <t>Low Latency Streaming - AC4: 32_1_gr</t>
  </si>
  <si>
    <t>GMAP/UGG/LLU/BV-70-C</t>
  </si>
  <si>
    <t>Low Latency Streaming - AC4: 32_2_gr</t>
  </si>
  <si>
    <t>GMAP/UGG/LLU/BV-71-C</t>
  </si>
  <si>
    <t>Low Latency Streaming - AC5: 32_1_gr, 32_1_gs</t>
  </si>
  <si>
    <t>GMAP/UGG/LLU/BV-72-C</t>
  </si>
  <si>
    <t>Low Latency Streaming - AC5: 32_2_gr, 32_2_gs</t>
  </si>
  <si>
    <t>GMAP/UGG/LLU/BV-73-C</t>
  </si>
  <si>
    <t>Low Latency Streaming - AC6i: 32_1_gr</t>
  </si>
  <si>
    <t>GMAP/UGG/LLU/BV-74-C</t>
  </si>
  <si>
    <t>Low Latency Streaming - AC6i: 32_2_gr</t>
  </si>
  <si>
    <t>GMAP/UGG/LLU/BV-75-C</t>
  </si>
  <si>
    <t>Low Latency Streaming - AC6ii: 32_1_gr</t>
  </si>
  <si>
    <t>GMAP/UGG/LLU/BV-76-C</t>
  </si>
  <si>
    <t>Low Latency Streaming - AC6ii: 32_2_gr</t>
  </si>
  <si>
    <t>GMAP/UGG/LLU/BV-77-C</t>
  </si>
  <si>
    <t>Low Latency Streaming - AC7ii: 48_3_gr, 48_1_gs</t>
  </si>
  <si>
    <t>GMAP/UGG/LLU/BV-78-C</t>
  </si>
  <si>
    <t>Low Latency Streaming - AC7ii: 48_4_gr, 48_2_gs</t>
  </si>
  <si>
    <t>GMAP/UGG/LLU/BV-79-C</t>
  </si>
  <si>
    <t>Low Latency Streaming - AC8i: 32_1_gr, 32_1_gs</t>
  </si>
  <si>
    <t>GMAP/UGG/LLU/BV-80-C</t>
  </si>
  <si>
    <t>Low Latency Streaming - AC8i: 32_2_gr, 32_2_gs</t>
  </si>
  <si>
    <t>GMAP/UGG/LLU/BV-81-C</t>
  </si>
  <si>
    <t>Low Latency Streaming - AC8ii: 32_1_gr, 32_1_gs</t>
  </si>
  <si>
    <t>GMAP/UGG/LLU/BV-82-C</t>
  </si>
  <si>
    <t>Low Latency Streaming - AC8ii: 32_2_gr, 32_2_gs</t>
  </si>
  <si>
    <t>GMAP/UGG/LLU/BV-83-C</t>
  </si>
  <si>
    <t>Low Latency Streaming - AC11i: 32_1_gr, 32_1_gs</t>
  </si>
  <si>
    <t>GMAP/UGG/LLU/BV-84-C</t>
  </si>
  <si>
    <t>Low Latency Streaming - AC11i: 32_2_gr, 32_2_gs</t>
  </si>
  <si>
    <t>GMAP/UGG/LLU/BV-85-C</t>
  </si>
  <si>
    <t>Low Latency Streaming - AC11ii: 32_1_gr, 32_1_gs</t>
  </si>
  <si>
    <t>GMAP/UGG/LLU/BV-86-C</t>
  </si>
  <si>
    <t>Low Latency Streaming - AC11ii: 32_2_gr, 32_2_gs</t>
  </si>
  <si>
    <t>GMAP/UGG/LLU/BV-87-C</t>
  </si>
  <si>
    <t>Low Latency Streaming - AC2: 16_1_gs</t>
  </si>
  <si>
    <t>GMAP/UGG/LLU/BV-88-C</t>
  </si>
  <si>
    <t>Low Latency Streaming - AC2: 16_2_gs</t>
  </si>
  <si>
    <t>GMAP/UGG/LLU/BV-89-C</t>
  </si>
  <si>
    <t>Low Latency Streaming - AC3: 32_1_gr, 16_1_gs</t>
  </si>
  <si>
    <t>GMAP/UGG/LLU/BV-90-C</t>
  </si>
  <si>
    <t>Low Latency Streaming - AC3: 32_2_gr, 16_2_gs</t>
  </si>
  <si>
    <t>GMAP/UGG/LLU/BV-91-C</t>
  </si>
  <si>
    <t>Low Latency Streaming - AC3: 48_1_gr, 16_1_gs</t>
  </si>
  <si>
    <t>GMAP/UGG/LLU/BV-92-C</t>
  </si>
  <si>
    <t>Low Latency Streaming - AC3: 48_2_gr, 16_2_gs</t>
  </si>
  <si>
    <t>GMAP/UGG/LLU/BV-93-C</t>
  </si>
  <si>
    <t>Low Latency Streaming - AC5: 32_1_gr, 16_1_gs</t>
  </si>
  <si>
    <t>GMAP/UGG/LLU/BV-94-C</t>
  </si>
  <si>
    <t>Low Latency Streaming - AC5: 32_2_gr, 16_2_gs</t>
  </si>
  <si>
    <t>GMAP/UGG/LLU/BV-95-C</t>
  </si>
  <si>
    <t>Low Latency Streaming - AC5: 48_1_gr, 16_1_gs</t>
  </si>
  <si>
    <t>GMAP/UGG/LLU/BV-96-C</t>
  </si>
  <si>
    <t>Low Latency Streaming - AC5: 48_2_gr, 16_2_gs</t>
  </si>
  <si>
    <t>GMAP/UGG/LLU/BV-97-C</t>
  </si>
  <si>
    <t>Low Latency Streaming - AC7ii: 32_1_gr, 16_1_gs</t>
  </si>
  <si>
    <t>GMAP/UGG/LLU/BV-98-C</t>
  </si>
  <si>
    <t>Low Latency Streaming - AC7ii: 32_2_gr, 16_2_gs</t>
  </si>
  <si>
    <t>GMAP/UGG/LLU/BV-99-C</t>
  </si>
  <si>
    <t>Low Latency Streaming - AC7ii: 48_1_gr, 16_1_gs</t>
  </si>
  <si>
    <t>GMAP/UGG/LLU/BV-100-C</t>
  </si>
  <si>
    <t>Low Latency Streaming - AC7ii: 48_2_gr, 16_2_gs</t>
  </si>
  <si>
    <t>GMAP/UGG/LLU/BV-101-C</t>
  </si>
  <si>
    <t>Low Latency Streaming - AC8i: 32_1_gr, 16_1_gs</t>
  </si>
  <si>
    <t>GMAP/UGG/LLU/BV-102-C</t>
  </si>
  <si>
    <t>Low Latency Streaming - AC8i: 32_2_gr, 16_2_gs</t>
  </si>
  <si>
    <t>GMAP/UGG/LLU/BV-103-C</t>
  </si>
  <si>
    <t>Low Latency Streaming - AC8i: 48_1_gr, 16_1_gs</t>
  </si>
  <si>
    <t>GMAP/UGG/LLU/BV-104-C</t>
  </si>
  <si>
    <t>Low Latency Streaming - AC8i: 48_2_gr, 16_2_gs</t>
  </si>
  <si>
    <t>GMAP/UGG/LLU/BV-105-C</t>
  </si>
  <si>
    <t>Low Latency Streaming - AC8ii: 32_1_gr, 16_1_gs</t>
  </si>
  <si>
    <t>GMAP/UGG/LLU/BV-106-C</t>
  </si>
  <si>
    <t>Low Latency Streaming - AC8ii: 32_2_gr, 16_2_gs</t>
  </si>
  <si>
    <t>GMAP/UGG/LLU/BV-107-C</t>
  </si>
  <si>
    <t>Low Latency Streaming - AC8ii: 48_1_gr, 16_1_gs</t>
  </si>
  <si>
    <t>GMAP/UGG/LLU/BV-108-C</t>
  </si>
  <si>
    <t>Low Latency Streaming - AC8ii: 48_2_gr, 16_2_gs</t>
  </si>
  <si>
    <t>GMAP/UGG/LLU/BV-109-C</t>
  </si>
  <si>
    <t>Low Latency Streaming - AC11i: 32_1_gr, 16_1_gs</t>
  </si>
  <si>
    <t>GMAP/UGG/LLU/BV-110-C</t>
  </si>
  <si>
    <t>Low Latency Streaming - AC11i: 32_2_gr, 16_2_gs</t>
  </si>
  <si>
    <t>GMAP/UGG/LLU/BV-111-C</t>
  </si>
  <si>
    <t>Low Latency Streaming - AC11i: 48_1_gr, 16_1_gs</t>
  </si>
  <si>
    <t>GMAP/UGG/LLU/BV-112-C</t>
  </si>
  <si>
    <t>Low Latency Streaming - AC11i: 48_2_gr, 16_2_gs</t>
  </si>
  <si>
    <t>GMAP/UGG/LLU/BV-113-C</t>
  </si>
  <si>
    <t>Low Latency Streaming - AC11ii: 32_1_gr, 16_1_gs</t>
  </si>
  <si>
    <t>GMAP/UGG/LLU/BV-114-C</t>
  </si>
  <si>
    <t>Low Latency Streaming - AC11ii: 32_2_gr, 16_2_gs</t>
  </si>
  <si>
    <t>GMAP/UGG/LLU/BV-115-C</t>
  </si>
  <si>
    <t>Low Latency Streaming - AC11ii: 48_1_gr, 16_1_gs</t>
  </si>
  <si>
    <t>GMAP/UGG/LLU/BV-116-C</t>
  </si>
  <si>
    <t>Low Latency Streaming - AC11ii: 48_2_gr, 16_2_gs</t>
  </si>
  <si>
    <t>GMAP/UGG/META/BV-01-C</t>
  </si>
  <si>
    <t>UGG updates Source ASE metadata</t>
  </si>
  <si>
    <t>GMAP/UGG/META/BV-02-C</t>
  </si>
  <si>
    <t>UGG updates Sink ASE metadata</t>
  </si>
  <si>
    <t>GMAP/UGG/MXLT/BV-01-C</t>
  </si>
  <si>
    <t>Audio In to SDU Sync Latency - AC3: 48_1_gr, 32_1_gs</t>
  </si>
  <si>
    <t>GMAP/UGG/MXLT/BV-02-C</t>
  </si>
  <si>
    <t>Audio In to SDU Sync Latency - AC3: 48_2_gr, 32_2_gs</t>
  </si>
  <si>
    <t>GMAP/UGG/MXLT/BV-03-C</t>
  </si>
  <si>
    <t>Audio In to SDU Sync Latency - AC3: 48_3_gr, 32_1_gs</t>
  </si>
  <si>
    <t>GMAP/UGG/MXLT/BV-04-C</t>
  </si>
  <si>
    <t>Audio In to SDU Sync Latency - AC3: 48_4_gr, 32_2_gs</t>
  </si>
  <si>
    <t>GMAP/UGG/MXLT/BV-05-C</t>
  </si>
  <si>
    <t>Audio In to SDU Sync Latency - AC5: 48_1_gr, 32_1_gs</t>
  </si>
  <si>
    <t>GMAP/UGG/MXLT/BV-06-C</t>
  </si>
  <si>
    <t>Audio In to SDU Sync Latency - AC5: 48_2_gr, 32_2_gs</t>
  </si>
  <si>
    <t>GMAP/UGG/MXLT/BV-07-C</t>
  </si>
  <si>
    <t>Audio In to SDU Sync Latency - AC5: 48_3_gr, 32_1_gs</t>
  </si>
  <si>
    <t>GMAP/UGG/MXLT/BV-08-C</t>
  </si>
  <si>
    <t>Audio In to SDU Sync Latency - AC5: 48_4_gr, 32_2_gs</t>
  </si>
  <si>
    <t>GMAP/UGG/MXLT/BV-09-C</t>
  </si>
  <si>
    <t>Audio In to SDU Sync Latency - AC7ii: 48_1_gr, 32_1_gs</t>
  </si>
  <si>
    <t>GMAP/UGG/MXLT/BV-10-C</t>
  </si>
  <si>
    <t>Audio In to SDU Sync Latency - AC7ii: 48_2_gr, 32_2_gs</t>
  </si>
  <si>
    <t>GMAP/UGG/MXLT/BV-11-C</t>
  </si>
  <si>
    <t>Audio In to SDU Sync Latency - AC7ii: 48_3_gr, 32_1_gs</t>
  </si>
  <si>
    <t>GMAP/UGG/MXLT/BV-12-C</t>
  </si>
  <si>
    <t>Audio In to SDU Sync Latency - AC7ii: 48_4_gr, 32_2_gs</t>
  </si>
  <si>
    <t>GMAP/UGG/MXLT/BV-13-C</t>
  </si>
  <si>
    <t>Audio In to SDU Sync Latency - AC8i: 48_1_gr, 32_1_gs</t>
  </si>
  <si>
    <t>GMAP/UGG/MXLT/BV-14-C</t>
  </si>
  <si>
    <t>Audio In to SDU Sync Latency - AC8i: 48_2_gr, 32_2_gs</t>
  </si>
  <si>
    <t>GMAP/UGG/MXLT/BV-15-C</t>
  </si>
  <si>
    <t>Audio In to SDU Sync Latency - AC8i: 48_3_gr, 32_1_gs</t>
  </si>
  <si>
    <t>GMAP/UGG/MXLT/BV-16-C</t>
  </si>
  <si>
    <t>Audio In to SDU Sync Latency - AC8i: 48_4_gr, 32_2_gs</t>
  </si>
  <si>
    <t>GMAP/UGG/MXLT/BV-17-C</t>
  </si>
  <si>
    <t>Audio In to SDU Sync Latency - AC8ii: 48_1_gr, 32_1_gs</t>
  </si>
  <si>
    <t>GMAP/UGG/MXLT/BV-18-C</t>
  </si>
  <si>
    <t>Audio In to SDU Sync Latency - AC8ii: 48_2_gr, 32_2_gs</t>
  </si>
  <si>
    <t>GMAP/UGG/MXLT/BV-19-C</t>
  </si>
  <si>
    <t>Audio In to SDU Sync Latency - AC8ii: 48_3_gr, 32_1_gs</t>
  </si>
  <si>
    <t>GMAP/UGG/MXLT/BV-20-C</t>
  </si>
  <si>
    <t>Audio In to SDU Sync Latency - AC8ii: 48_4_gr, 32_2_gs</t>
  </si>
  <si>
    <t>GMAP/UGG/MXLT/BV-29-C</t>
  </si>
  <si>
    <t>Audio In to SDU Sync Latency - AC6i: 48_1_gr</t>
  </si>
  <si>
    <t>GMAP/UGG/MXLT/BV-30-C</t>
  </si>
  <si>
    <t>Audio In to SDU Sync Latency - AC6i: 48_2_gr</t>
  </si>
  <si>
    <t>GMAP/UGG/MXLT/BV-31-C</t>
  </si>
  <si>
    <t>Audio In to SDU Sync Latency - AC6i: 48_3_gr</t>
  </si>
  <si>
    <t>GMAP/UGG/MXLT/BV-32-C</t>
  </si>
  <si>
    <t>Audio In to SDU Sync Latency - AC6i: 48_4_gr</t>
  </si>
  <si>
    <t>GMAP/UGG/MXLT/BV-33-C</t>
  </si>
  <si>
    <t>Audio In to SDU Sync Latency - AC6ii: 48_1_gr</t>
  </si>
  <si>
    <t>GMAP/UGG/MXLT/BV-34-C</t>
  </si>
  <si>
    <t>Audio In to SDU Sync Latency - AC6ii: 48_2_gr</t>
  </si>
  <si>
    <t>GMAP/UGG/MXLT/BV-35-C</t>
  </si>
  <si>
    <t>Audio In to SDU Sync Latency - AC6ii: 48_3_gr</t>
  </si>
  <si>
    <t>GMAP/UGG/MXLT/BV-36-C</t>
  </si>
  <si>
    <t>Audio In to SDU Sync Latency - AC6ii: 48_4_gr</t>
  </si>
  <si>
    <t>GMAP/UGG/MXLT/BV-37-C</t>
  </si>
  <si>
    <t>Audio In to SDU Sync Latency - AC1: 48_1_gr</t>
  </si>
  <si>
    <t>GMAP/UGG/MXLT/BV-38-C</t>
  </si>
  <si>
    <t>Audio In to SDU Sync Latency - AC1: 48_2_gr</t>
  </si>
  <si>
    <t>GMAP/UGG/MXLT/BV-39-C</t>
  </si>
  <si>
    <t>Audio In to SDU Sync Latency - AC1: 48_3_gr</t>
  </si>
  <si>
    <t>GMAP/UGG/MXLT/BV-40-C</t>
  </si>
  <si>
    <t>Audio In to SDU Sync Latency - AC1: 48_4_gr</t>
  </si>
  <si>
    <t>GMAP/UGG/MXLT/BV-41-C</t>
  </si>
  <si>
    <t>Audio In to SDU Sync Latency - AC4: 48_1_gr</t>
  </si>
  <si>
    <t>GMAP/UGG/MXLT/BV-42-C</t>
  </si>
  <si>
    <t>Audio In to SDU Sync Latency - AC4: 48_2_gr</t>
  </si>
  <si>
    <t>GMAP/UGG/MXLT/BV-43-C</t>
  </si>
  <si>
    <t>Audio In to SDU Sync Latency - AC4: 48_3_gr</t>
  </si>
  <si>
    <t>GMAP/UGG/MXLT/BV-44-C</t>
  </si>
  <si>
    <t>Audio In to SDU Sync Latency - AC4: 48_4_gr</t>
  </si>
  <si>
    <t>GMAP/UGG/MXLT/BV-45-C</t>
  </si>
  <si>
    <t>Audio In to SDU Sync Latency - AC3: 48_1_gr, 48_1_gs</t>
  </si>
  <si>
    <t>GMAP/UGG/MXLT/BV-46-C</t>
  </si>
  <si>
    <t>Audio In to SDU Sync Latency - AC3: 48_2_gr, 48_2_gs</t>
  </si>
  <si>
    <t>GMAP/UGG/MXLT/BV-47-C</t>
  </si>
  <si>
    <t>Audio In to SDU Sync Latency - AC5: 48_1_gr, 48_1_gs</t>
  </si>
  <si>
    <t>GMAP/UGG/MXLT/BV-48-C</t>
  </si>
  <si>
    <t>Audio In to SDU Sync Latency - AC5: 48_2_gr, 48_2_gs</t>
  </si>
  <si>
    <t>GMAP/UGG/MXLT/BV-49-C</t>
  </si>
  <si>
    <t>Audio In to SDU Sync Latency - AC7ii: 48_1_gr, 48_1_gs</t>
  </si>
  <si>
    <t>GMAP/UGG/MXLT/BV-50-C</t>
  </si>
  <si>
    <t>Audio In to SDU Sync Latency - AC7ii: 48_2_gr, 48_2_gs</t>
  </si>
  <si>
    <t>GMAP/UGG/MXLT/BV-51-C</t>
  </si>
  <si>
    <t>Audio In to SDU Sync Latency - AC8i: 48_1_gr, 48_1_gs</t>
  </si>
  <si>
    <t>GMAP/UGG/MXLT/BV-52-C</t>
  </si>
  <si>
    <t>Audio In to SDU Sync Latency - AC8i: 48_2_gr, 48_2_gs</t>
  </si>
  <si>
    <t>GMAP/UGG/MXLT/BV-53-C</t>
  </si>
  <si>
    <t>Audio In to SDU Sync Latency - AC8ii: 48_1_gr, 48_1_gs</t>
  </si>
  <si>
    <t>GMAP/UGG/MXLT/BV-54-C</t>
  </si>
  <si>
    <t>Audio In to SDU Sync Latency - AC8ii: 48_2_gr, 48_2_gs</t>
  </si>
  <si>
    <t>GMAP/UGG/MXLT/BV-55-C</t>
  </si>
  <si>
    <t>Audio In to SDU Sync Latency - AC1: 32_1_gr</t>
  </si>
  <si>
    <t>GMAP/UGG/MXLT/BV-56-C</t>
  </si>
  <si>
    <t>Audio In to SDU Sync Latency - AC1: 32_2_gr</t>
  </si>
  <si>
    <t>GMAP/UGG/MXLT/BV-57-C</t>
  </si>
  <si>
    <t>Audio In to SDU Sync Latency - AC3: 32_1_gr, 32_1_gs</t>
  </si>
  <si>
    <t>GMAP/UGG/MXLT/BV-58-C</t>
  </si>
  <si>
    <t>Audio In to SDU Sync Latency - AC3: 32_2_gr, 32_2_gs</t>
  </si>
  <si>
    <t>GMAP/UGG/MXLT/BV-59-C</t>
  </si>
  <si>
    <t>Audio In to SDU Sync Latency - AC3: 48_3_gr, 48_1_gs</t>
  </si>
  <si>
    <t>GMAP/UGG/MXLT/BV-60-C</t>
  </si>
  <si>
    <t>Audio In to SDU Sync Latency - AC3: 48_4_gr, 48_2_gs</t>
  </si>
  <si>
    <t>GMAP/UGG/MXLT/BV-61-C</t>
  </si>
  <si>
    <t>Audio In to SDU Sync Latency - AC4: 32_1_gr</t>
  </si>
  <si>
    <t>GMAP/UGG/MXLT/BV-62-C</t>
  </si>
  <si>
    <t>Audio In to SDU Sync Latency - AC4: 32_2_gr</t>
  </si>
  <si>
    <t>GMAP/UGG/MXLT/BV-63-C</t>
  </si>
  <si>
    <t>Audio In to SDU Sync Latency - AC5: 32_1_gr, 32_1_gs</t>
  </si>
  <si>
    <t>GMAP/UGG/MXLT/BV-64-C</t>
  </si>
  <si>
    <t>Audio In to SDU Sync Latency - AC5: 32_2_gr, 32_2_gs</t>
  </si>
  <si>
    <t>GMAP/UGG/MXLT/BV-65-C</t>
  </si>
  <si>
    <t>Audio In to SDU Sync Latency - AC6i: 32_1_gr</t>
  </si>
  <si>
    <t>GMAP/UGG/MXLT/BV-66-C</t>
  </si>
  <si>
    <t>Audio In to SDU Sync Latency - AC6i: 32_2_gr</t>
  </si>
  <si>
    <t>GMAP/UGG/MXLT/BV-67-C</t>
  </si>
  <si>
    <t>Audio In to SDU Sync Latency - AC6ii: 32_1_gr</t>
  </si>
  <si>
    <t>GMAP/UGG/MXLT/BV-68-C</t>
  </si>
  <si>
    <t>Audio In to SDU Sync Latency - AC6ii: 32_2_gr</t>
  </si>
  <si>
    <t>GMAP/UGG/MXLT/BV-69-C</t>
  </si>
  <si>
    <t>Audio In to SDU Sync Latency - AC7ii: 32_1_gr, 32_1_gs</t>
  </si>
  <si>
    <t>GMAP/UGG/MXLT/BV-70-C</t>
  </si>
  <si>
    <t>Audio In to SDU Sync Latency - AC7ii: 32_2_gr, 32_2_gs</t>
  </si>
  <si>
    <t>GMAP/UGG/MXLT/BV-71-C</t>
  </si>
  <si>
    <t>Audio In to SDU Sync Latency - AC7ii: 48_3_gr, 48_1_gs</t>
  </si>
  <si>
    <t>GMAP/UGG/MXLT/BV-72-C</t>
  </si>
  <si>
    <t>Audio In to SDU Sync Latency - AC7ii: 48_4_gr, 48_2_gs</t>
  </si>
  <si>
    <t>GMAP/UGG/MXLT/BV-73-C</t>
  </si>
  <si>
    <t>Audio In to SDU Sync Latency - AC8i: 32_1_gr, 32_1_gs</t>
  </si>
  <si>
    <t>GMAP/UGG/MXLT/BV-74-C</t>
  </si>
  <si>
    <t>Audio In to SDU Sync Latency - AC8i: 32_2_gr, 32_2_gs</t>
  </si>
  <si>
    <t>GMAP/UGG/MXLT/BV-75-C</t>
  </si>
  <si>
    <t>Audio In to SDU Sync Latency - AC8ii: 32_1_gr, 32_1_gs</t>
  </si>
  <si>
    <t>GMAP/UGG/MXLT/BV-76-C</t>
  </si>
  <si>
    <t>Audio In to SDU Sync Latency - AC8ii: 32_2_gr, 32_2_gs</t>
  </si>
  <si>
    <t>GMAP/UGG/MXLT/BV-80-C</t>
  </si>
  <si>
    <t>SDU Sync to Audio Out Latency - AC2: 32_1_gs</t>
  </si>
  <si>
    <t>GMAP/UGG/MXLT/BV-81-C</t>
  </si>
  <si>
    <t>SDU Sync to Audio Out Latency - AC2: 32_2_gs</t>
  </si>
  <si>
    <t>GMAP/UGG/MXLT/BV-82-C</t>
  </si>
  <si>
    <t>SDU Sync to Audio Out Latency - AC2: 48_1_gs</t>
  </si>
  <si>
    <t>GMAP/UGG/MXLT/BV-83-C</t>
  </si>
  <si>
    <t>SDU Sync to Audio Out Latency - AC2: 48_2_gs</t>
  </si>
  <si>
    <t>GMAP/UGG/MXLT/BV-84-C</t>
  </si>
  <si>
    <t>SDU Sync to Audio Out Latency - AC3: 32_1_gr, 32_1_gs</t>
  </si>
  <si>
    <t>GMAP/UGG/MXLT/BV-85-C</t>
  </si>
  <si>
    <t>SDU Sync to Audio Out Latency - AC3: 32_2_gr, 32_2_gs</t>
  </si>
  <si>
    <t>GMAP/UGG/MXLT/BV-86-C</t>
  </si>
  <si>
    <t>SDU Sync to Audio Out Latency - AC3: 48_1_gr, 32_1_gs</t>
  </si>
  <si>
    <t>GMAP/UGG/MXLT/BV-87-C</t>
  </si>
  <si>
    <t>SDU Sync to Audio Out Latency - AC3: 48_2_gr, 32_2_gs</t>
  </si>
  <si>
    <t>GMAP/UGG/MXLT/BV-88-C</t>
  </si>
  <si>
    <t>SDU Sync to Audio Out Latency - AC3: 48_1_gr, 48_1_gs</t>
  </si>
  <si>
    <t>GMAP/UGG/MXLT/BV-89-C</t>
  </si>
  <si>
    <t>SDU Sync to Audio Out Latency - AC3: 48_2_gr, 48_2_gs</t>
  </si>
  <si>
    <t>GMAP/UGG/MXLT/BV-90-C</t>
  </si>
  <si>
    <t>SDU Sync to Audio Out Latency - AC3: 48_3_gr, 32_1_gs</t>
  </si>
  <si>
    <t>GMAP/UGG/MXLT/BV-91-C</t>
  </si>
  <si>
    <t>SDU Sync to Audio Out Latency - AC3: 48_4_gr, 32_2_gs</t>
  </si>
  <si>
    <t>GMAP/UGG/MXLT/BV-92-C</t>
  </si>
  <si>
    <t>SDU Sync to Audio Out Latency - AC3: 48_3_gr, 48_1_gs</t>
  </si>
  <si>
    <t>GMAP/UGG/MXLT/BV-93-C</t>
  </si>
  <si>
    <t>SDU Sync to Audio Out Latency - AC3: 48_4_gr, 48_2_gs</t>
  </si>
  <si>
    <t>GMAP/UGG/MXLT/BV-94-C</t>
  </si>
  <si>
    <t>SDU Sync to Audio Out Latency - AC5: 32_1_gr, 32_1_gs</t>
  </si>
  <si>
    <t>GMAP/UGG/MXLT/BV-95-C</t>
  </si>
  <si>
    <t>SDU Sync to Audio Out Latency - AC5: 32_2_gr, 32_2_gs</t>
  </si>
  <si>
    <t>GMAP/UGG/MXLT/BV-96-C</t>
  </si>
  <si>
    <t>SDU Sync to Audio Out Latency - AC5: 48_1_gr, 32_1_gs</t>
  </si>
  <si>
    <t>GMAP/UGG/MXLT/BV-97-C</t>
  </si>
  <si>
    <t>SDU Sync to Audio Out Latency - AC5: 48_2_gr, 32_2_gs</t>
  </si>
  <si>
    <t>GMAP/UGG/MXLT/BV-98-C</t>
  </si>
  <si>
    <t>SDU Sync to Audio Out Latency - AC5: 48_1_gr, 48_1_gs</t>
  </si>
  <si>
    <t>GMAP/UGG/MXLT/BV-99-C</t>
  </si>
  <si>
    <t>SDU Sync to Audio Out Latency - AC5: 48_2_gr, 48_2_gs</t>
  </si>
  <si>
    <t>GMAP/UGG/MXLT/BV-100-C</t>
  </si>
  <si>
    <t>SDU Sync to Audio Out Latency - AC5: 48_3_gr, 32_1_gs</t>
  </si>
  <si>
    <t>GMAP/UGG/MXLT/BV-101-C</t>
  </si>
  <si>
    <t>SDU Sync to Audio Out Latency - AC5: 48_4_gr, 32_2_gs</t>
  </si>
  <si>
    <t>GMAP/UGG/MXLT/BV-102-C</t>
  </si>
  <si>
    <t>SDU Sync to Audio Out Latency – AC7(ii): 32_1_gr, 32_1_gs</t>
  </si>
  <si>
    <t>GMAP/UGG/MXLT/BV-103-C</t>
  </si>
  <si>
    <t>SDU Sync to Audio Out Latency - AC7(ii): 32_2_gr, 32_2_gs</t>
  </si>
  <si>
    <t>GMAP/UGG/MXLT/BV-104-C</t>
  </si>
  <si>
    <t>SDU Sync to Audio Out Latency - AC7(ii): 48_1_gr, 32_1_gs</t>
  </si>
  <si>
    <t>GMAP/UGG/MXLT/BV-105-C</t>
  </si>
  <si>
    <t>SDU Sync to Audio Out Latency - AC7(ii): 48_2_gr, 32_2_gs</t>
  </si>
  <si>
    <t>GMAP/UGG/MXLT/BV-106-C</t>
  </si>
  <si>
    <t>SDU Sync to Audio Out Latency - AC7(ii): 48_1_gr, 48_1_gs</t>
  </si>
  <si>
    <t>GMAP/UGG/MXLT/BV-107-C</t>
  </si>
  <si>
    <t>SDU Sync to Audio Out Latency - AC7(ii): 48_2_gr, 48_2_gs</t>
  </si>
  <si>
    <t>GMAP/UGG/MXLT/BV-108-C</t>
  </si>
  <si>
    <t>SDU Sync to Audio Out Latency - AC7(ii): 48_3_gr, 32_1_gs</t>
  </si>
  <si>
    <t>GMAP/UGG/MXLT/BV-109-C</t>
  </si>
  <si>
    <t>SDU Sync to Audio Out Latency - AC7(ii): 48_4_gr, 32_2_gs</t>
  </si>
  <si>
    <t>GMAP/UGG/MXLT/BV-110-C</t>
  </si>
  <si>
    <t>SDU Sync to Audio Out Latency - AC7(ii): 48_3_gr, 48_1_gs</t>
  </si>
  <si>
    <t>GMAP/UGG/MXLT/BV-111-C</t>
  </si>
  <si>
    <t>SDU Sync to Audio Out Latency - AC7(ii): 48_4_gr, 48_2_gs</t>
  </si>
  <si>
    <t>GMAP/UGG/MXLT/BV-112-C</t>
  </si>
  <si>
    <t>SDU Sync to Audio Out Latency - AC8i: 32_1_gr, 32_1_gs</t>
  </si>
  <si>
    <t>GMAP/UGG/MXLT/BV-113-C</t>
  </si>
  <si>
    <t>SDU Sync to Audio Out Latency - AC8i: 32_2_gr, 32_2_gs</t>
  </si>
  <si>
    <t>GMAP/UGG/MXLT/BV-114-C</t>
  </si>
  <si>
    <t>SDU Sync to Audio Out Latency - AC8i: 48_1_gr, 32_1_gs</t>
  </si>
  <si>
    <t>GMAP/UGG/MXLT/BV-115-C</t>
  </si>
  <si>
    <t>SDU Sync to Audio Out Latency - AC8i: 48_2_gr, 32_2_gs</t>
  </si>
  <si>
    <t>GMAP/UGG/MXLT/BV-116-C</t>
  </si>
  <si>
    <t>SDU Sync to Audio Out Latency - AC8i: 48_1_gr, 48_1_gs</t>
  </si>
  <si>
    <t>GMAP/UGG/MXLT/BV-117-C</t>
  </si>
  <si>
    <t>SDU Sync to Audio Out Latency - AC8i: 48_2_gr, 48_2_gs</t>
  </si>
  <si>
    <t>GMAP/UGG/MXLT/BV-118-C</t>
  </si>
  <si>
    <t>SDU Sync to Audio Out Latency - AC8i: 48_3_gr, 32_1_gs</t>
  </si>
  <si>
    <t>GMAP/UGG/MXLT/BV-119-C</t>
  </si>
  <si>
    <t>SDU Sync to Audio Out Latency - AC8i: 48_4_gr, 32_2_gs</t>
  </si>
  <si>
    <t>GMAP/UGG/MXLT/BV-120-C</t>
  </si>
  <si>
    <t>SDU Sync to Audio Out Latency - AC8ii: 32_1_gr, 32_1_gs</t>
  </si>
  <si>
    <t>GMAP/UGG/MXLT/BV-121-C</t>
  </si>
  <si>
    <t>SDU Sync to Audio Out Latency - AC8ii: 32_2_gr, 32_2_gs</t>
  </si>
  <si>
    <t>GMAP/UGG/MXLT/BV-122-C</t>
  </si>
  <si>
    <t>SDU Sync to Audio Out Latency - AC8ii: 48_1_gr, 32_1_gs</t>
  </si>
  <si>
    <t>GMAP/UGG/MXLT/BV-123-C</t>
  </si>
  <si>
    <t>SDU Sync to Audio Out Latency - AC8ii: 48_2_gr, 32_2_gs</t>
  </si>
  <si>
    <t>GMAP/UGG/MXLT/BV-124-C</t>
  </si>
  <si>
    <t>SDU Sync to Audio Out Latency - AC8ii: 48_1_gr, 48_1_gs</t>
  </si>
  <si>
    <t>GMAP/UGG/MXLT/BV-125-C</t>
  </si>
  <si>
    <t>SDU Sync to Audio Out Latency - AC8ii: 48_2_gr, 48_2_gs</t>
  </si>
  <si>
    <t>GMAP/UGG/MXLT/BV-126-C</t>
  </si>
  <si>
    <t>SDU Sync to Audio Out Latency - AC8ii: 48_3_gr, 32_1_gs</t>
  </si>
  <si>
    <t>GMAP/UGG/MXLT/BV-127-C</t>
  </si>
  <si>
    <t>SDU Sync to Audio Out Latency - AC8ii: 48_4_gr, 32_2_gs</t>
  </si>
  <si>
    <t>GMAP/UGG/MXLT/BV-128-C</t>
  </si>
  <si>
    <t>Audio In to SDU Sync Latency - AC3: 32_1_gr, 16_1_gs</t>
  </si>
  <si>
    <t>GMAP/UGG/MXLT/BV-129-C</t>
  </si>
  <si>
    <t>Audio In to SDU Sync Latency - AC3: 32_2_gr, 16_2_gs</t>
  </si>
  <si>
    <t>GMAP/UGG/MXLT/BV-130-C</t>
  </si>
  <si>
    <t>Audio In to SDU Sync Latency - AC3: 48_1_gr, 16_1_gs</t>
  </si>
  <si>
    <t>GMAP/UGG/MXLT/BV-131-C</t>
  </si>
  <si>
    <t>Audio In to SDU Sync Latency - AC3: 48_2_gr, 16_2_gs</t>
  </si>
  <si>
    <t>GMAP/UGG/MXLT/BV-132-C</t>
  </si>
  <si>
    <t>Audio In to SDU Sync Latency - AC5: 32_1_gr, 16_1_gs</t>
  </si>
  <si>
    <t>GMAP/UGG/MXLT/BV-133-C</t>
  </si>
  <si>
    <t>Audio In to SDU Sync Latency - AC5: 32_2_gr, 16_2_gs</t>
  </si>
  <si>
    <t>GMAP/UGG/MXLT/BV-134-C</t>
  </si>
  <si>
    <t>Audio In to SDU Sync Latency - AC5: 48_1_gr, 16_1_gs</t>
  </si>
  <si>
    <t>GMAP/UGG/MXLT/BV-135-C</t>
  </si>
  <si>
    <t>Audio In to SDU Sync Latency - AC5: 48_2_gr, 16_2_gs</t>
  </si>
  <si>
    <t>GMAP/UGG/MXLT/BV-136-C</t>
  </si>
  <si>
    <t>Audio In to SDU Sync Latency - AC7ii: 32_1_gr, 16_1_gs</t>
  </si>
  <si>
    <t>GMAP/UGG/MXLT/BV-137-C</t>
  </si>
  <si>
    <t>Audio In to SDU Sync Latency - AC7ii: 32_2_gr, 16_2_gs</t>
  </si>
  <si>
    <t>GMAP/UGG/MXLT/BV-138-C</t>
  </si>
  <si>
    <t>Audio In to SDU Sync Latency - AC7ii: 48_1_gr, 16_1_gs</t>
  </si>
  <si>
    <t>GMAP/UGG/MXLT/BV-139-C</t>
  </si>
  <si>
    <t>Audio In to SDU Sync Latency - AC7ii: 48_2_gr, 16_2_gs</t>
  </si>
  <si>
    <t>GMAP/UGG/MXLT/BV-140-C</t>
  </si>
  <si>
    <t>Audio In to SDU Sync Latency - AC8i: 32_1_gr, 16_1_gs</t>
  </si>
  <si>
    <t>GMAP/UGG/MXLT/BV-141-C</t>
  </si>
  <si>
    <t>Audio In to SDU Sync Latency - AC8i: 32_2_gr, 16_2_gs</t>
  </si>
  <si>
    <t>GMAP/UGG/MXLT/BV-142-C</t>
  </si>
  <si>
    <t>Audio In to SDU Sync Latency - AC8i: 48_1_gr, 16_1_gs</t>
  </si>
  <si>
    <t>GMAP/UGG/MXLT/BV-143-C</t>
  </si>
  <si>
    <t>Audio In to SDU Sync Latency - AC8i: 48_2_gr, 16_2_gs</t>
  </si>
  <si>
    <t>GMAP/UGG/MXLT/BV-144-C</t>
  </si>
  <si>
    <t>Audio In to SDU Sync Latency - AC8ii: 32_1_gr, 16_1_gs</t>
  </si>
  <si>
    <t>GMAP/UGG/MXLT/BV-145-C</t>
  </si>
  <si>
    <t>Audio In to SDU Sync Latency - AC8ii: 32_2_gr, 16_2_gs</t>
  </si>
  <si>
    <t>GMAP/UGG/MXLT/BV-146-C</t>
  </si>
  <si>
    <t>Audio In to SDU Sync Latency - AC8ii: 48_1_gr, 16_1_gs</t>
  </si>
  <si>
    <t>GMAP/UGG/MXLT/BV-147-C</t>
  </si>
  <si>
    <t>Audio In to SDU Sync Latency - AC8ii: 48_2_gr, 16_2_gs</t>
  </si>
  <si>
    <t>GMAP/UGG/MXLT/BV-148-C</t>
  </si>
  <si>
    <t>SDU Sync to Audio Out Latency - AC2: 16_1_gs</t>
  </si>
  <si>
    <t>GMAP/UGG/MXLT/BV-149-C</t>
  </si>
  <si>
    <t>SDU Sync to Audio Out Latency - AC2: 16_2_gs</t>
  </si>
  <si>
    <t>GMAP/UGG/MXLT/BV-150-C</t>
  </si>
  <si>
    <t>SDU Sync to Audio Out Latency - AC3: 32_1_gr, 16_1_gs</t>
  </si>
  <si>
    <t>GMAP/UGG/MXLT/BV-151-C</t>
  </si>
  <si>
    <t>SDU Sync to Audio Out Latency - AC3: 32_2_gr, 16_2_gs</t>
  </si>
  <si>
    <t>GMAP/UGG/MXLT/BV-152-C</t>
  </si>
  <si>
    <t>SDU Sync to Audio Out Latency - AC3: 48_1_gr, 16_1_gs</t>
  </si>
  <si>
    <t>GMAP/UGG/MXLT/BV-153-C</t>
  </si>
  <si>
    <t>SDU Sync to Audio Out Latency - AC3: 48_2_gr, 16_2_gs</t>
  </si>
  <si>
    <t>GMAP/UGG/MXLT/BV-154-C</t>
  </si>
  <si>
    <t>SDU Sync to Audio Out Latency - AC5: 32_1_gr, 16_1_gs</t>
  </si>
  <si>
    <t>GMAP/UGG/MXLT/BV-155-C</t>
  </si>
  <si>
    <t>SDU Sync to Audio Out Latency - AC5: 32_2_gr, 16_2_gs</t>
  </si>
  <si>
    <t>GMAP/UGG/MXLT/BV-156-C</t>
  </si>
  <si>
    <t>SDU Sync to Audio Out Latency - AC5: 48_1_gr, 16_1_gs</t>
  </si>
  <si>
    <t>GMAP/UGG/MXLT/BV-157-C</t>
  </si>
  <si>
    <t>SDU Sync to Audio Out Latency - AC5: 48_2_gr, 16_2_gs</t>
  </si>
  <si>
    <t>GMAP/UGG/MXLT/BV-158-C</t>
  </si>
  <si>
    <t>SDU Sync to Audio Out Latency - AC7(ii): 32_1_gr, 16_1_gs</t>
  </si>
  <si>
    <t>GMAP/UGG/MXLT/BV-159-C</t>
  </si>
  <si>
    <t>SDU Sync to Audio Out Latency - AC7(ii): 32_2_gr, 16_2_gs</t>
  </si>
  <si>
    <t>GMAP/UGG/MXLT/BV-160-C</t>
  </si>
  <si>
    <t>SDU Sync to Audio Out Latency - AC7(ii): 48_1_gr, 16_1_gs</t>
  </si>
  <si>
    <t>GMAP/UGG/MXLT/BV-161-C</t>
  </si>
  <si>
    <t>SDU Sync to Audio Out Latency - AC7(ii): 48_2_gr, 16_2_gs</t>
  </si>
  <si>
    <t>GMAP/UGG/MXLT/BV-162-C</t>
  </si>
  <si>
    <t>SDU Sync to Audio Out Latency - AC8i: 32_1_gr, 16_1_gs</t>
  </si>
  <si>
    <t>GMAP/UGG/MXLT/BV-163-C</t>
  </si>
  <si>
    <t>SDU Sync to Audio Out Latency - AC8i: 32_2_gr, 16_2_gs</t>
  </si>
  <si>
    <t>GMAP/UGG/MXLT/BV-164-C</t>
  </si>
  <si>
    <t>SDU Sync to Audio Out Latency - AC8i: 48_1_gr, 16_1_gs</t>
  </si>
  <si>
    <t>GMAP/UGG/MXLT/BV-165-C</t>
  </si>
  <si>
    <t>SDU Sync to Audio Out Latency - AC8i: 48_2_gr, 16_2_gs</t>
  </si>
  <si>
    <t>GMAP/UGG/MXLT/BV-166-C</t>
  </si>
  <si>
    <t>SDU Sync to Audio Out Latency - AC8ii: 32_1_gr, 16_1_gs</t>
  </si>
  <si>
    <t>GMAP/UGG/MXLT/BV-167-C</t>
  </si>
  <si>
    <t>SDU Sync to Audio Out Latency - AC8ii: 32_2_gr, 16_2_gs</t>
  </si>
  <si>
    <t>GMAP/UGG/MXLT/BV-168-C</t>
  </si>
  <si>
    <t>SDU Sync to Audio Out Latency - AC8ii: 48_1_gr, 16_1_gs</t>
  </si>
  <si>
    <t>GMAP/UGG/MXLT/BV-169-C</t>
  </si>
  <si>
    <t>SDU Sync to Audio Out Latency - AC8ii: 48_2_gr, 16_2_gs</t>
  </si>
  <si>
    <t>GMAP/UGG/MXLT/BV-170-C</t>
  </si>
  <si>
    <t>Audio In to SDU Sync Latency - AC11i: 32_1_gr, 16_1_gs</t>
  </si>
  <si>
    <t>GMAP/UGG/MXLT/BV-171-C</t>
  </si>
  <si>
    <t>Audio In to SDU Sync Latency - AC11i: 32_2_gr, 16_2_gs</t>
  </si>
  <si>
    <t>GMAP/UGG/MXLT/BV-172-C</t>
  </si>
  <si>
    <t>Audio In to SDU Sync Latency - AC11i: 48_1_gr, 16_1_gs</t>
  </si>
  <si>
    <t>GMAP/UGG/MXLT/BV-173-C</t>
  </si>
  <si>
    <t>Audio In to SDU Sync Latency - AC11i: 48_2_gr, 16_2_gs</t>
  </si>
  <si>
    <t>GMAP/UGG/MXLT/BV-174-C</t>
  </si>
  <si>
    <t>Audio In to SDU Sync Latency - AC11i: 32_1_gr, 32_1_gs</t>
  </si>
  <si>
    <t>GMAP/UGG/MXLT/BV-175-C</t>
  </si>
  <si>
    <t>Audio In to SDU Sync Latency - AC11i: 32_2_gr, 32_2_gs</t>
  </si>
  <si>
    <t>GMAP/UGG/MXLT/BV-176-C</t>
  </si>
  <si>
    <t>Audio In to SDU Sync Latency - AC11i: 48_1_gr, 32_1_gs</t>
  </si>
  <si>
    <t>GMAP/UGG/MXLT/BV-177-C</t>
  </si>
  <si>
    <t>Audio In to SDU Sync Latency - AC11i: 48_2_gr, 32_2_gs</t>
  </si>
  <si>
    <t>GMAP/UGG/MXLT/BV-178-C</t>
  </si>
  <si>
    <t>Audio In to SDU Sync Latency - AC11i: 48_3_gr, 32_1_gs</t>
  </si>
  <si>
    <t>GMAP/UGG/MXLT/BV-179-C</t>
  </si>
  <si>
    <t>Audio In to SDU Sync Latency - AC11i: 48_4_gr, 32_2_gs</t>
  </si>
  <si>
    <t>GMAP/UGG/MXLT/BV-180-C</t>
  </si>
  <si>
    <t>Audio In to SDU Sync Latency - AC11ii: 32_1_gr, 16_1_gs</t>
  </si>
  <si>
    <t>GMAP/UGG/MXLT/BV-181-C</t>
  </si>
  <si>
    <t>Audio In to SDU Sync Latency - AC11ii: 32_2_gr, 16_2_gs</t>
  </si>
  <si>
    <t>GMAP/UGG/MXLT/BV-182-C</t>
  </si>
  <si>
    <t>Audio In to SDU Sync Latency - AC11ii: 48_1_gr, 16_1_gs</t>
  </si>
  <si>
    <t>GMAP/UGG/MXLT/BV-183-C</t>
  </si>
  <si>
    <t>Audio In to SDU Sync Latency - AC11ii: 48_2_gr, 16_2_gs</t>
  </si>
  <si>
    <t>GMAP/UGG/MXLT/BV-184-C</t>
  </si>
  <si>
    <t>Audio In to SDU Sync Latency - AC11ii: 32_1_gr, 32_1_gs</t>
  </si>
  <si>
    <t>GMAP/UGG/MXLT/BV-185-C</t>
  </si>
  <si>
    <t>Audio In to SDU Sync Latency - AC11ii: 32_2_gr, 32_2_gs</t>
  </si>
  <si>
    <t>GMAP/UGG/MXLT/BV-186-C</t>
  </si>
  <si>
    <t>Audio In to SDU Sync Latency - AC11ii: 48_1_gr, 32_1_gs</t>
  </si>
  <si>
    <t>GMAP/UGG/MXLT/BV-187-C</t>
  </si>
  <si>
    <t>Audio In to SDU Sync Latency - AC11ii: 48_2_gr, 32_2_gs</t>
  </si>
  <si>
    <t>GMAP/UGG/MXLT/BV-188-C</t>
  </si>
  <si>
    <t>Audio In to SDU Sync Latency - AC11ii: 48_3_gr, 32_1_gs</t>
  </si>
  <si>
    <t>GMAP/UGG/MXLT/BV-189-C</t>
  </si>
  <si>
    <t>Audio In to SDU Sync Latency - AC11ii: 48_4_gr, 32_2_gs</t>
  </si>
  <si>
    <t>GMAP/UGG/MXLT/BV-190-C</t>
  </si>
  <si>
    <t>SDU Sync to Audio Out Latency - AC11i: 32_1_gr, 16_1_gs</t>
  </si>
  <si>
    <t>GMAP/UGG/MXLT/BV-191-C</t>
  </si>
  <si>
    <t>SDU Sync to Audio Out Latency - AC11i: 32_2_gr, 16_2_gs</t>
  </si>
  <si>
    <t>GMAP/UGG/MXLT/BV-192-C</t>
  </si>
  <si>
    <t>SDU Sync to Audio Out Latency - AC11i: 48_1_gr, 16_1_gs</t>
  </si>
  <si>
    <t>GMAP/UGG/MXLT/BV-193-C</t>
  </si>
  <si>
    <t>SDU Sync to Audio Out Latency - AC11i: 48_2_gr, 16_2_gs</t>
  </si>
  <si>
    <t>GMAP/UGG/MXLT/BV-194-C</t>
  </si>
  <si>
    <t>SDU Sync to Audio Out Latency - AC11i: 32_1_gr, 32_1_gs</t>
  </si>
  <si>
    <t>GMAP/UGG/MXLT/BV-195-C</t>
  </si>
  <si>
    <t>SDU Sync to Audio Out Latency - AC11i: 32_2_gr, 32_2_gs</t>
  </si>
  <si>
    <t>GMAP/UGG/MXLT/BV-196-C</t>
  </si>
  <si>
    <t>SDU Sync to Audio Out Latency - AC11i: 48_1_gr, 32_1_gs</t>
  </si>
  <si>
    <t>GMAP/UGG/MXLT/BV-197-C</t>
  </si>
  <si>
    <t>SDU Sync to Audio Out Latency - AC11i: 48_2_gr, 32_2_gs</t>
  </si>
  <si>
    <t>GMAP/UGG/MXLT/BV-198-C</t>
  </si>
  <si>
    <t>SDU Sync to Audio Out Latency - AC11i: 48_3_gr, 32_1_gs</t>
  </si>
  <si>
    <t>GMAP/UGG/MXLT/BV-199-C</t>
  </si>
  <si>
    <t>SDU Sync to Audio Out Latency - AC11i: 48_4_gr, 32_2_gs</t>
  </si>
  <si>
    <t>GMAP/UGG/MXLT/BV-200-C</t>
  </si>
  <si>
    <t>SDU Sync to Audio Out Latency - AC11ii: 32_1_gr, 16_1_gs</t>
  </si>
  <si>
    <t>GMAP/UGG/MXLT/BV-201-C</t>
  </si>
  <si>
    <t>SDU Sync to Audio Out Latency - AC11ii: 32_2_gr, 16_2_gs</t>
  </si>
  <si>
    <t>GMAP/UGG/MXLT/BV-202-C</t>
  </si>
  <si>
    <t>SDU Sync to Audio Out Latency - AC11ii: 48_1_gr, 16_1_gs</t>
  </si>
  <si>
    <t>GMAP/UGG/MXLT/BV-203-C</t>
  </si>
  <si>
    <t>SDU Sync to Audio Out Latency - AC11ii: 48_2_gr, 16_2_gs</t>
  </si>
  <si>
    <t>GMAP/UGG/MXLT/BV-204-C</t>
  </si>
  <si>
    <t>SDU Sync to Audio Out Latency - AC11ii: 32_1_gr, 32_1_gs</t>
  </si>
  <si>
    <t>GMAP/UGG/MXLT/BV-205-C</t>
  </si>
  <si>
    <t>SDU Sync to Audio Out Latency - AC11ii: 32_2_gr, 32_2_gs</t>
  </si>
  <si>
    <t>GMAP/UGG/MXLT/BV-206-C</t>
  </si>
  <si>
    <t>SDU Sync to Audio Out Latency - AC11ii: 48_1_gr, 32_1_gs</t>
  </si>
  <si>
    <t>GMAP/UGG/MXLT/BV-207-C</t>
  </si>
  <si>
    <t>SDU Sync to Audio Out Latency - AC11ii: 48_2_gr, 32_2_gs</t>
  </si>
  <si>
    <t>GMAP/UGG/MXLT/BV-208-C</t>
  </si>
  <si>
    <t>SDU Sync to Audio Out Latency - AC11ii: 48_3_gr, 32_1_gs</t>
  </si>
  <si>
    <t>GMAP/UGG/MXLT/BV-209-C</t>
  </si>
  <si>
    <t>SDU Sync to Audio Out Latency - AC11ii: 48_4_gr, 32_2_gs</t>
  </si>
  <si>
    <t>GMAP/UGG/MXLT/BV-220-C</t>
  </si>
  <si>
    <t>UGG Combined Latencies - AC3: 32_1_gr, 16_1_gs</t>
  </si>
  <si>
    <t>GMAP/UGG/MXLT/BV-221-C</t>
  </si>
  <si>
    <t>UGG Combined Latencies - AC3: 32_2_gr, 16_2_gs</t>
  </si>
  <si>
    <t>GMAP/UGG/MXLT/BV-222-C</t>
  </si>
  <si>
    <t>UGG Combined Latencies - AC3: 48_1_gr, 16_1_gs</t>
  </si>
  <si>
    <t>GMAP/UGG/MXLT/BV-223-C</t>
  </si>
  <si>
    <t>UGG Combined Latencies - AC3: 48_2_gr, 16_2_gs</t>
  </si>
  <si>
    <t>GMAP/UGG/MXLT/BV-224-C</t>
  </si>
  <si>
    <t>UGG Combined Latencies - AC3: 32_1_gr, 32_1_gs</t>
  </si>
  <si>
    <t>GMAP/UGG/MXLT/BV-225-C</t>
  </si>
  <si>
    <t>UGG Combined Latencies - AC3: 32_2_gr, 32_2_gs</t>
  </si>
  <si>
    <t>GMAP/UGG/MXLT/BV-226-C</t>
  </si>
  <si>
    <t>UGG Combined Latencies - AC3: 48_1_gr, 32_1_gs</t>
  </si>
  <si>
    <t>GMAP/UGG/MXLT/BV-227-C</t>
  </si>
  <si>
    <t>UGG Combined Latencies - AC3: 48_2_gr, 32_2_gs</t>
  </si>
  <si>
    <t>GMAP/UGG/MXLT/BV-228-C</t>
  </si>
  <si>
    <t>UGG Combined Latencies - AC3: 48_1_gr, 48_1_gs</t>
  </si>
  <si>
    <t>GMAP/UGG/MXLT/BV-229-C</t>
  </si>
  <si>
    <t>UGG Combined Latencies - AC3: 48_2_gr, 48_2_gs</t>
  </si>
  <si>
    <t>GMAP/UGG/MXLT/BV-230-C</t>
  </si>
  <si>
    <t>UGG Combined Latencies - AC3: 48_3_gr, 32_1_gs</t>
  </si>
  <si>
    <t>GMAP/UGG/MXLT/BV-231-C</t>
  </si>
  <si>
    <t>UGG Combined Latencies - AC3: 48_4_gr, 32_2_gs</t>
  </si>
  <si>
    <t>GMAP/UGG/MXLT/BV-232-C</t>
  </si>
  <si>
    <t>UGG Combined Latencies - AC3: 48_3_gr, 48_1_gs</t>
  </si>
  <si>
    <t>GMAP/UGG/MXLT/BV-233-C</t>
  </si>
  <si>
    <t>UGG Combined Latencies - AC3: 48_4_gr, 48_2_gs</t>
  </si>
  <si>
    <t>GMAP/UGG/MXLT/BV-234-C</t>
  </si>
  <si>
    <t>UGG Combined Latencies - AC5: 32_1_gr, 16_1_gs</t>
  </si>
  <si>
    <t>GMAP/UGG/MXLT/BV-235-C</t>
  </si>
  <si>
    <t>UGG Combined Latencies - AC5: 32_2_gr, 16_2_gs</t>
  </si>
  <si>
    <t>GMAP/UGG/MXLT/BV-236-C</t>
  </si>
  <si>
    <t>UGG Combined Latencies - AC5: 48_1_gr, 16_1_gs</t>
  </si>
  <si>
    <t>GMAP/UGG/MXLT/BV-237-C</t>
  </si>
  <si>
    <t>UGG Combined Latencies - AC5: 48_2_gr, 16_2_gs</t>
  </si>
  <si>
    <t>GMAP/UGG/MXLT/BV-238-C</t>
  </si>
  <si>
    <t>UGG Combined Latencies - AC5: 32_1_gr, 32_1_gs</t>
  </si>
  <si>
    <t>GMAP/UGG/MXLT/BV-239-C</t>
  </si>
  <si>
    <t>UGG Combined Latencies - AC5: 32_2_gr, 32_2_gs</t>
  </si>
  <si>
    <t>GMAP/UGG/MXLT/BV-240-C</t>
  </si>
  <si>
    <t>UGG Combined Latencies - AC5: 48_1_gr, 32_1_gs</t>
  </si>
  <si>
    <t>GMAP/UGG/MXLT/BV-241-C</t>
  </si>
  <si>
    <t>UGG Combined Latencies - AC5: 48_2_gr, 32_2_gs</t>
  </si>
  <si>
    <t>GMAP/UGG/MXLT/BV-242-C</t>
  </si>
  <si>
    <t>UGG Combined Latencies - AC5: 48_1_gr, 48_1_gs</t>
  </si>
  <si>
    <t>GMAP/UGG/MXLT/BV-243-C</t>
  </si>
  <si>
    <t>UGG Combined Latencies - AC5: 48_2_gr, 48_2_gs</t>
  </si>
  <si>
    <t>GMAP/UGG/MXLT/BV-244-C</t>
  </si>
  <si>
    <t>UGG Combined Latencies - AC5: 48_3_gr, 32_1_gs</t>
  </si>
  <si>
    <t>GMAP/UGG/MXLT/BV-245-C</t>
  </si>
  <si>
    <t>UGG Combined Latencies - AC5: 48_4_gr, 32_2_gs</t>
  </si>
  <si>
    <t>GMAP/UGG/MXLT/BV-246-C</t>
  </si>
  <si>
    <t>UGG Combined Latencies - AC7ii: 32_1_gr, 16_1_gs</t>
  </si>
  <si>
    <t>GMAP/UGG/MXLT/BV-247-C</t>
  </si>
  <si>
    <t>UGG Combined Latencies - AC7ii: 32_2_gr, 16_2_gs</t>
  </si>
  <si>
    <t>GMAP/UGG/MXLT/BV-248-C</t>
  </si>
  <si>
    <t>UGG Combined Latencies - AC7ii: 48_1_gr, 16_1_gs</t>
  </si>
  <si>
    <t>GMAP/UGG/MXLT/BV-249-C</t>
  </si>
  <si>
    <t>UGG Combined Latencies - AC7ii: 48_2_gr, 16_2_gs</t>
  </si>
  <si>
    <t>GMAP/UGG/MXLT/BV-250-C</t>
  </si>
  <si>
    <t>UGG Combined Latencies - AC7ii: 32_1_gr, 32_1_gs</t>
  </si>
  <si>
    <t>GMAP/UGG/MXLT/BV-251-C</t>
  </si>
  <si>
    <t>UGG Combined Latencies - AC7ii: 32_2_gr, 32_2_gs</t>
  </si>
  <si>
    <t>GMAP/UGG/MXLT/BV-252-C</t>
  </si>
  <si>
    <t>UGG Combined Latencies - AC7ii: 48_1_gr, 32_1_gs</t>
  </si>
  <si>
    <t>GMAP/UGG/MXLT/BV-253-C</t>
  </si>
  <si>
    <t>UGG Combined Latencies - AC7ii: 48_2_gr, 32_2_gs</t>
  </si>
  <si>
    <t>GMAP/UGG/MXLT/BV-254-C</t>
  </si>
  <si>
    <t>UGG Combined Latencies - AC7ii: 48_1_gr, 48_1_gs</t>
  </si>
  <si>
    <t>GMAP/UGG/MXLT/BV-255-C</t>
  </si>
  <si>
    <t>UGG Combined Latencies - AC7ii: 48_2_gr, 48_2_gs</t>
  </si>
  <si>
    <t>GMAP/UGG/MXLT/BV-256-C</t>
  </si>
  <si>
    <t>UGG Combined Latencies - AC7ii: 48_3_gr, 32_1_gs</t>
  </si>
  <si>
    <t>GMAP/UGG/MXLT/BV-257-C</t>
  </si>
  <si>
    <t>UGG Combined Latencies - AC7ii: 48_4_gr, 32_2_gs</t>
  </si>
  <si>
    <t>GMAP/UGG/MXLT/BV-258-C</t>
  </si>
  <si>
    <t>UGG Combined Latencies - AC7ii: 48_3_gr, 48_1_gs</t>
  </si>
  <si>
    <t>GMAP/UGG/MXLT/BV-259-C</t>
  </si>
  <si>
    <t>UGG Combined Latencies - AC7ii: 48_4_gr, 48_2_gs</t>
  </si>
  <si>
    <t>GMAP/UGG/MXLT/BV-260-C</t>
  </si>
  <si>
    <t>UGG Combined Latencies - AC8i: 32_1_gr, 16_1_gs</t>
  </si>
  <si>
    <t>GMAP/UGG/MXLT/BV-261-C</t>
  </si>
  <si>
    <t>UGG Combined Latencies - AC8i: 32_2_gr, 16_2_gs</t>
  </si>
  <si>
    <t>GMAP/UGG/MXLT/BV-262-C</t>
  </si>
  <si>
    <t>UGG Combined Latencies - AC8i: 48_1_gr, 16_1_gs</t>
  </si>
  <si>
    <t>GMAP/UGG/MXLT/BV-263-C</t>
  </si>
  <si>
    <t>UGG Combined Latencies - AC8i: 48_2_gr, 16_2_gs</t>
  </si>
  <si>
    <t>GMAP/UGG/MXLT/BV-264-C</t>
  </si>
  <si>
    <t>UGG Combined Latencies - AC8i: 32_1_gr, 32_1_gs</t>
  </si>
  <si>
    <t>GMAP/UGG/MXLT/BV-265-C</t>
  </si>
  <si>
    <t>UGG Combined Latencies - AC8i: 32_2_gr, 32_2_gs</t>
  </si>
  <si>
    <t>GMAP/UGG/MXLT/BV-266-C</t>
  </si>
  <si>
    <t>UGG Combined Latencies - AC8i: 48_1_gr, 32_1_gs</t>
  </si>
  <si>
    <t>GMAP/UGG/MXLT/BV-267-C</t>
  </si>
  <si>
    <t>UGG Combined Latencies - AC8i: 48_2_gr, 32_2_gs</t>
  </si>
  <si>
    <t>GMAP/UGG/MXLT/BV-268-C</t>
  </si>
  <si>
    <t>UGG Combined Latencies - AC8i: 48_1_gr, 48_1_gs</t>
  </si>
  <si>
    <t>GMAP/UGG/MXLT/BV-269-C</t>
  </si>
  <si>
    <t>UGG Combined Latencies - AC8i: 48_2_gr, 48_2_gs</t>
  </si>
  <si>
    <t>GMAP/UGG/MXLT/BV-270-C</t>
  </si>
  <si>
    <t>UGG Combined Latencies - AC8i: 48_3_gr, 32_1_gs</t>
  </si>
  <si>
    <t>GMAP/UGG/MXLT/BV-271-C</t>
  </si>
  <si>
    <t>UGG Combined Latencies - AC8i: 48_4_gr, 32_2_gs</t>
  </si>
  <si>
    <t>GMAP/UGG/MXLT/BV-272-C</t>
  </si>
  <si>
    <t>UGG Combined Latencies - AC8ii: 32_1_gr, 16_1_gs</t>
  </si>
  <si>
    <t>GMAP/UGG/MXLT/BV-273-C</t>
  </si>
  <si>
    <t>UGG Combined Latencies - AC8ii: 32_2_gr, 16_2_gs</t>
  </si>
  <si>
    <t>GMAP/UGG/MXLT/BV-274-C</t>
  </si>
  <si>
    <t>UGG Combined Latencies - AC8ii: 48_1_gr, 16_1_gs</t>
  </si>
  <si>
    <t>GMAP/UGG/MXLT/BV-275-C</t>
  </si>
  <si>
    <t>UGG Combined Latencies - AC8ii: 48_2_gr, 16_2_gs</t>
  </si>
  <si>
    <t>GMAP/UGG/MXLT/BV-276-C</t>
  </si>
  <si>
    <t>UGG Combined Latencies - AC8ii: 32_1_gr, 32_1_gs</t>
  </si>
  <si>
    <t>GMAP/UGG/MXLT/BV-277-C</t>
  </si>
  <si>
    <t>UGG Combined Latencies - AC8ii: 32_2_gr, 32_2_gs</t>
  </si>
  <si>
    <t>GMAP/UGG/MXLT/BV-278-C</t>
  </si>
  <si>
    <t>UGG Combined Latencies - AC8ii: 48_1_gr, 32_1_gs</t>
  </si>
  <si>
    <t>GMAP/UGG/MXLT/BV-279-C</t>
  </si>
  <si>
    <t>UGG Combined Latencies - AC8ii: 48_2_gr, 32_2_gs</t>
  </si>
  <si>
    <t>GMAP/UGG/MXLT/BV-280-C</t>
  </si>
  <si>
    <t>UGG Combined Latencies - AC8ii: 48_1_gr, 48_1_gs</t>
  </si>
  <si>
    <t>GMAP/UGG/MXLT/BV-281-C</t>
  </si>
  <si>
    <t>UGG Combined Latencies - AC8ii: 48_2_gr, 48_2_gs</t>
  </si>
  <si>
    <t>GMAP/UGG/MXLT/BV-282-C</t>
  </si>
  <si>
    <t>UGG Combined Latencies - AC8ii: 48_3_gr, 32_1_gs</t>
  </si>
  <si>
    <t>GMAP/UGG/MXLT/BV-283-C</t>
  </si>
  <si>
    <t>UGG Combined Latencies - AC8ii: 48_4_gr, 32_2_gs</t>
  </si>
  <si>
    <t>GMAP/UGG/MXLT/BV-284-C</t>
  </si>
  <si>
    <t>UGG Combined Latencies - AC11i: 32_1_gr, 16_1_gs</t>
  </si>
  <si>
    <t>GMAP/UGG/MXLT/BV-285-C</t>
  </si>
  <si>
    <t>UGG Combined Latencies - AC11i: 32_2_gr, 16_2_gs</t>
  </si>
  <si>
    <t>GMAP/UGG/MXLT/BV-286-C</t>
  </si>
  <si>
    <t>UGG Combined Latencies - AC11i: 48_1_gr, 16_1_gs</t>
  </si>
  <si>
    <t>GMAP/UGG/MXLT/BV-287-C</t>
  </si>
  <si>
    <t>UGG Combined Latencies - AC11i: 48_2_gr, 16_2_gs</t>
  </si>
  <si>
    <t>GMAP/UGG/MXLT/BV-288-C</t>
  </si>
  <si>
    <t>UGG Combined Latencies - AC11i: 32_1_gr, 32_1_gs</t>
  </si>
  <si>
    <t>GMAP/UGG/MXLT/BV-289-C</t>
  </si>
  <si>
    <t>UGG Combined Latencies - AC11i: 32_2_gr, 32_2_gs</t>
  </si>
  <si>
    <t>GMAP/UGG/MXLT/BV-290-C</t>
  </si>
  <si>
    <t>UGG Combined Latencies - AC11i: 48_1_gr, 32_1_gs</t>
  </si>
  <si>
    <t>GMAP/UGG/MXLT/BV-291-C</t>
  </si>
  <si>
    <t>UGG Combined Latencies - AC11i: 48_2_gr, 32_2_gs</t>
  </si>
  <si>
    <t>GMAP/UGG/MXLT/BV-292-C</t>
  </si>
  <si>
    <t>UGG Combined Latencies - AC11i: 48_3_gr, 32_1_gs</t>
  </si>
  <si>
    <t>GMAP/UGG/MXLT/BV-293-C</t>
  </si>
  <si>
    <t>UGG Combined Latencies - AC11i: 48_4_gr, 32_2_gs</t>
  </si>
  <si>
    <t>GMAP/UGG/MXLT/BV-294-C</t>
  </si>
  <si>
    <t>UGG Combined Latencies - AC11ii: 32_1_gr, 16_1_gs</t>
  </si>
  <si>
    <t>GMAP/UGG/MXLT/BV-295-C</t>
  </si>
  <si>
    <t>UGG Combined Latencies - AC11ii: 32_2_gr, 16_2_gs</t>
  </si>
  <si>
    <t>GMAP/UGG/MXLT/BV-296-C</t>
  </si>
  <si>
    <t>UGG Combined Latencies - AC11ii: 48_1_gr, 16_1_gs</t>
  </si>
  <si>
    <t>GMAP/UGG/MXLT/BV-297-C</t>
  </si>
  <si>
    <t>UGG Combined Latencies - AC11ii: 48_2_gr, 16_2_gs</t>
  </si>
  <si>
    <t>GMAP/UGG/MXLT/BV-298-C</t>
  </si>
  <si>
    <t>UGG Combined Latencies - AC11ii: 32_1_gr, 32_1_gs</t>
  </si>
  <si>
    <t>GMAP/UGG/MXLT/BV-299-C</t>
  </si>
  <si>
    <t>UGG Combined Latencies - AC11ii: 32_2_gr, 32_2_gs</t>
  </si>
  <si>
    <t>GMAP/UGG/MXLT/BV-300-C</t>
  </si>
  <si>
    <t>UGG Combined Latencies - AC11ii: 48_1_gr, 32_1_gs</t>
  </si>
  <si>
    <t>GMAP/UGG/MXLT/BV-301-C</t>
  </si>
  <si>
    <t>UGG Combined Latencies - AC11ii: 48_2_gr, 32_2_gs</t>
  </si>
  <si>
    <t>GMAP/UGG/MXLT/BV-302-C</t>
  </si>
  <si>
    <t>UGG Combined Latencies - AC11ii: 48_3_gr, 32_1_gs</t>
  </si>
  <si>
    <t>GMAP/UGG/MXLT/BV-303-C</t>
  </si>
  <si>
    <t>UGG Combined Latencies - AC11ii: 48_4_gr, 32_2_gs</t>
  </si>
  <si>
    <t>GMAP/UGT/DDI/BV-01-C</t>
  </si>
  <si>
    <t>Discovery of UGT</t>
  </si>
  <si>
    <t>GMAP/UGT/GRC/BV-01-C</t>
  </si>
  <si>
    <t>UGT Characteristic over LE</t>
  </si>
  <si>
    <t>GMAP/UGT/GRC/BV-02-C</t>
  </si>
  <si>
    <t>UGT Characteristic over BR/EDR</t>
  </si>
  <si>
    <t>GMAP/UGT/GRC/BV-03-C</t>
  </si>
  <si>
    <t>UGT Source feature support, over LE</t>
  </si>
  <si>
    <t>GMAP/UGT/GRC/BV-04-C</t>
  </si>
  <si>
    <t>UGT 80 kbps Source feature support, over LE</t>
  </si>
  <si>
    <t>GMAP/UGT/GRC/BV-05-C</t>
  </si>
  <si>
    <t>UGT Sink feature support, over LE</t>
  </si>
  <si>
    <t>GMAP/UGT/GRC/BV-06-C</t>
  </si>
  <si>
    <t>UGT Source feature support, over BR/EDR</t>
  </si>
  <si>
    <t>GMAP/UGT/GRC/BV-07-C</t>
  </si>
  <si>
    <t>UGT 80 kbps Source feature support, over BR/EDR</t>
  </si>
  <si>
    <t>GMAP/UGT/GRC/BV-08-C</t>
  </si>
  <si>
    <t>UGT Sink feature support, over BR/EDR</t>
  </si>
  <si>
    <t>GMAP/UGT/GRC/BV-09-C</t>
  </si>
  <si>
    <t>UGT 64 kbps Sink feature support, over LE</t>
  </si>
  <si>
    <t>GMAP/UGT/GRC/BV-10-C</t>
  </si>
  <si>
    <t>UGT Multiplex feature support, over LE</t>
  </si>
  <si>
    <t>GMAP/UGT/GRC/BV-11-C</t>
  </si>
  <si>
    <t>UGT Multisink feature support, over LE</t>
  </si>
  <si>
    <t>GMAP/UGT/GRC/BV-12-C</t>
  </si>
  <si>
    <t>UGT Multisource feature support, over LE</t>
  </si>
  <si>
    <t>GMAP/UGT/GRC/BV-13-C</t>
  </si>
  <si>
    <t>UGT 64 kbps Sink feature support, over BR/EDR</t>
  </si>
  <si>
    <t>GMAP/UGT/GRC/BV-14-C</t>
  </si>
  <si>
    <t>UGT Multiplex feature support, over BR/EDR</t>
  </si>
  <si>
    <t>GMAP/UGT/GRC/BV-15-C</t>
  </si>
  <si>
    <t>UGT Multisink feature support, over BR/EDR</t>
  </si>
  <si>
    <t>GMAP/UGT/GRC/BV-16-C</t>
  </si>
  <si>
    <t>UGT Multisource feature support, over BR/EDR</t>
  </si>
  <si>
    <t>GMAP/UGT/LLU/BV-01-C</t>
  </si>
  <si>
    <t>GMAP/UGT/LLU/BV-02-C</t>
  </si>
  <si>
    <t>GMAP/UGT/LLU/BV-03-C</t>
  </si>
  <si>
    <t>GMAP/UGT/LLU/BV-04-C</t>
  </si>
  <si>
    <t>GMAP/UGT/LLU/BV-09-C</t>
  </si>
  <si>
    <t>GMAP/UGT/LLU/BV-10-C</t>
  </si>
  <si>
    <t>GMAP/UGT/LLU/BV-11-C</t>
  </si>
  <si>
    <t>GMAP/UGT/LLU/BV-12-C</t>
  </si>
  <si>
    <t>GMAP/UGT/LLU/BV-13-C</t>
  </si>
  <si>
    <t>GMAP/UGT/LLU/BV-14-C</t>
  </si>
  <si>
    <t>GMAP/UGT/LLU/BV-15-C</t>
  </si>
  <si>
    <t>GMAP/UGT/LLU/BV-16-C</t>
  </si>
  <si>
    <t>GMAP/UGT/LLU/BV-17-C</t>
  </si>
  <si>
    <t>GMAP/UGT/LLU/BV-18-C</t>
  </si>
  <si>
    <t>GMAP/UGT/LLU/BV-19-C</t>
  </si>
  <si>
    <t>GMAP/UGT/LLU/BV-20-C</t>
  </si>
  <si>
    <t>GMAP/UGT/LLU/BV-25-C</t>
  </si>
  <si>
    <t>GMAP/UGT/LLU/BV-26-C</t>
  </si>
  <si>
    <t>GMAP/UGT/LLU/BV-27-C</t>
  </si>
  <si>
    <t>GMAP/UGT/LLU/BV-28-C</t>
  </si>
  <si>
    <t>GMAP/UGT/LLU/BV-29-C</t>
  </si>
  <si>
    <t>GMAP/UGT/LLU/BV-30-C</t>
  </si>
  <si>
    <t>GMAP/UGT/LLU/BV-31-C</t>
  </si>
  <si>
    <t>GMAP/UGT/LLU/BV-32-C</t>
  </si>
  <si>
    <t>GMAP/UGT/LLU/BV-35-C</t>
  </si>
  <si>
    <t>GMAP/UGT/LLU/BV-36-C</t>
  </si>
  <si>
    <t>GMAP/UGT/LLU/BV-37-C</t>
  </si>
  <si>
    <t>GMAP/UGT/LLU/BV-38-C</t>
  </si>
  <si>
    <t>GMAP/UGT/LLU/BV-39-C</t>
  </si>
  <si>
    <t>GMAP/UGT/LLU/BV-40-C</t>
  </si>
  <si>
    <t>GMAP/UGT/LLU/BV-41-C</t>
  </si>
  <si>
    <t>GMAP/UGT/LLU/BV-42-C</t>
  </si>
  <si>
    <t>GMAP/UGT/LLU/BV-43-C</t>
  </si>
  <si>
    <t>GMAP/UGT/LLU/BV-44-C</t>
  </si>
  <si>
    <t>GMAP/UGT/LLU/BV-45-C</t>
  </si>
  <si>
    <t>GMAP/UGT/LLU/BV-46-C</t>
  </si>
  <si>
    <t>GMAP/UGT/LLU/BV-47-C</t>
  </si>
  <si>
    <t>GMAP/UGT/LLU/BV-48-C</t>
  </si>
  <si>
    <t>GMAP/UGT/LLU/BV-49-C</t>
  </si>
  <si>
    <t>GMAP/UGT/LLU/BV-50-C</t>
  </si>
  <si>
    <t>GMAP/UGT/LLU/BV-51-C</t>
  </si>
  <si>
    <t>GMAP/UGT/LLU/BV-52-C</t>
  </si>
  <si>
    <t>GMAP/UGT/LLU/BV-53-C</t>
  </si>
  <si>
    <t>GMAP/UGT/LLU/BV-54-C</t>
  </si>
  <si>
    <t>GMAP/UGT/LLU/BV-55-C</t>
  </si>
  <si>
    <t>GMAP/UGT/LLU/BV-56-C</t>
  </si>
  <si>
    <t>GMAP/UGT/LLU/BV-57-C</t>
  </si>
  <si>
    <t>GMAP/UGT/LLU/BV-58-C</t>
  </si>
  <si>
    <t>GMAP/UGT/LLU/BV-59-C</t>
  </si>
  <si>
    <t>GMAP/UGT/LLU/BV-60-C</t>
  </si>
  <si>
    <t>GMAP/UGT/LLU/BV-61-C</t>
  </si>
  <si>
    <t>GMAP/UGT/LLU/BV-62-C</t>
  </si>
  <si>
    <t>GMAP/UGT/LLU/BV-63-C</t>
  </si>
  <si>
    <t>GMAP/UGT/LLU/BV-64-C</t>
  </si>
  <si>
    <t>GMAP/UGT/LLU/BV-65-C</t>
  </si>
  <si>
    <t>GMAP/UGT/LLU/BV-66-C</t>
  </si>
  <si>
    <t>GMAP/UGT/LLU/BV-67-C</t>
  </si>
  <si>
    <t>GMAP/UGT/LLU/BV-68-C</t>
  </si>
  <si>
    <t>GMAP/UGT/LLU/BV-69-C</t>
  </si>
  <si>
    <t>GMAP/UGT/LLU/BV-70-C</t>
  </si>
  <si>
    <t>GMAP/UGT/LLU/BV-71-C</t>
  </si>
  <si>
    <t>GMAP/UGT/LLU/BV-72-C</t>
  </si>
  <si>
    <t>GMAP/UGT/LLU/BV-73-C</t>
  </si>
  <si>
    <t>GMAP/UGT/LLU/BV-74-C</t>
  </si>
  <si>
    <t>GMAP/UGT/LLU/BV-75-C</t>
  </si>
  <si>
    <t>GMAP/UGT/LLU/BV-76-C</t>
  </si>
  <si>
    <t>GMAP/UGT/LLU/BV-77-C</t>
  </si>
  <si>
    <t>GMAP/UGT/LLU/BV-78-C</t>
  </si>
  <si>
    <t>GMAP/UGT/LLU/BV-79-C</t>
  </si>
  <si>
    <t>GMAP/UGT/LLU/BV-80-C</t>
  </si>
  <si>
    <t>GMAP/UGT/LLU/BV-81-C</t>
  </si>
  <si>
    <t>GMAP/UGT/LLU/BV-82-C</t>
  </si>
  <si>
    <t>GMAP/UGT/MXLT/BV-01-C</t>
  </si>
  <si>
    <t>GMAP/UGT/MXLT/BV-02-C</t>
  </si>
  <si>
    <t>GMAP/UGT/MXLT/BV-03-C</t>
  </si>
  <si>
    <t>SDU Sync to Audio Out Latency - AC1: 32_1_gr</t>
  </si>
  <si>
    <t>GMAP/UGT/MXLT/BV-04-C</t>
  </si>
  <si>
    <t>SDU Sync to Audio Out Latency - AC1: 32_2_gr</t>
  </si>
  <si>
    <t>GMAP/UGT/MXLT/BV-05-C</t>
  </si>
  <si>
    <t>GMAP/UGT/MXLT/BV-06-C</t>
  </si>
  <si>
    <t>GMAP/UGT/MXLT/BV-07-C</t>
  </si>
  <si>
    <t>GMAP/UGT/MXLT/BV-08-C</t>
  </si>
  <si>
    <t>GMAP/UGT/MXLT/BV-09-C</t>
  </si>
  <si>
    <t>SDU Sync to Audio Out Latency - AC4: 32_1_gr</t>
  </si>
  <si>
    <t>GMAP/UGT/MXLT/BV-10-C</t>
  </si>
  <si>
    <t>SDU Sync to Audio Out Latency - AC4: 32_2_gr</t>
  </si>
  <si>
    <t>GMAP/UGT/MXLT/BV-11-C</t>
  </si>
  <si>
    <t>GMAP/UGT/MXLT/BV-12-C</t>
  </si>
  <si>
    <t>GMAP/UGT/MXLT/BV-13-C</t>
  </si>
  <si>
    <t>SDU Sync to Audio Out Latency - AC6i: 32_1_gr</t>
  </si>
  <si>
    <t>GMAP/UGT/MXLT/BV-14-C</t>
  </si>
  <si>
    <t>SDU Sync to Audio Out Latency - AC6i: 32_2_gr</t>
  </si>
  <si>
    <t>GMAP/UGT/MXLT/BV-15-C</t>
  </si>
  <si>
    <t>GMAP/UGT/MXLT/BV-16-C</t>
  </si>
  <si>
    <t>GMAP/UGT/MXLT/BV-20-C</t>
  </si>
  <si>
    <t>GMAP/UGT/MXLT/BV-21-C</t>
  </si>
  <si>
    <t>GMAP/UGT/MXLT/BV-22-C</t>
  </si>
  <si>
    <t>GMAP/UGT/MXLT/BV-23-C</t>
  </si>
  <si>
    <t>GMAP/UGT/MXLT/BV-24-C</t>
  </si>
  <si>
    <t>GMAP/UGT/MXLT/BV-25-C</t>
  </si>
  <si>
    <t>GMAP/UGT/MXLT/BV-26-C</t>
  </si>
  <si>
    <t>GMAP/UGT/MXLT/BV-27-C</t>
  </si>
  <si>
    <t>GMAP/UGT/MXLT/BV-32-C</t>
  </si>
  <si>
    <t>SDU Sync to Audio Out Latency - AC6i: 48_1_gr</t>
  </si>
  <si>
    <t>GMAP/UGT/MXLT/BV-33-C</t>
  </si>
  <si>
    <t>SDU Sync to Audio Out Latency - AC6i: 48_2_gr</t>
  </si>
  <si>
    <t>GMAP/UGT/MXLT/BV-34-C</t>
  </si>
  <si>
    <t>SDU Sync to Audio Out Latency - AC6i: 48_3_gr</t>
  </si>
  <si>
    <t>GMAP/UGT/MXLT/BV-35-C</t>
  </si>
  <si>
    <t>SDU Sync to Audio Out Latency - AC6i: 48_4_gr</t>
  </si>
  <si>
    <t>GMAP/UGT/MXLT/BV-36-C</t>
  </si>
  <si>
    <t>SDU Sync to Audio Out Latency - AC1: 48_1_gr</t>
  </si>
  <si>
    <t>GMAP/UGT/MXLT/BV-37-C</t>
  </si>
  <si>
    <t>SDU Sync to Audio Out Latency - AC1: 48_2_gr</t>
  </si>
  <si>
    <t>GMAP/UGT/MXLT/BV-38-C</t>
  </si>
  <si>
    <t>SDU Sync to Audio Out Latency - AC1: 48_3_gr</t>
  </si>
  <si>
    <t>GMAP/UGT/MXLT/BV-39-C</t>
  </si>
  <si>
    <t>SDU Sync to Audio Out Latency - AC1: 48_4_gr</t>
  </si>
  <si>
    <t>GMAP/UGT/MXLT/BV-44-C</t>
  </si>
  <si>
    <t>GMAP/UGT/MXLT/BV-45-C</t>
  </si>
  <si>
    <t>GMAP/UGT/MXLT/BV-46-C</t>
  </si>
  <si>
    <t>GMAP/UGT/MXLT/BV-47-C</t>
  </si>
  <si>
    <t>GMAP/UGT/MXLT/BV-48-C</t>
  </si>
  <si>
    <t>SDU Sync to Audio Out Latency - AC4: 48_1_gr</t>
  </si>
  <si>
    <t>GMAP/UGT/MXLT/BV-49-C</t>
  </si>
  <si>
    <t>SDU Sync to Audio Out Latency - AC4: 48_2_gr</t>
  </si>
  <si>
    <t>GMAP/UGT/MXLT/BV-50-C</t>
  </si>
  <si>
    <t>SDU Sync to Audio Out Latency - AC4: 48_3_gr</t>
  </si>
  <si>
    <t>GMAP/UGT/MXLT/BV-51-C</t>
  </si>
  <si>
    <t>SDU Sync to Audio Out Latency - AC4: 48_4_gr</t>
  </si>
  <si>
    <t>GMAP/UGT/MXLT/BV-52-C</t>
  </si>
  <si>
    <t>GMAP/UGT/MXLT/BV-53-C</t>
  </si>
  <si>
    <t>GMAP/UGT/MXLT/BV-54-C</t>
  </si>
  <si>
    <t>GMAP/UGT/MXLT/BV-55-C</t>
  </si>
  <si>
    <t>GMAP/UGT/MXLT/BV-80-C</t>
  </si>
  <si>
    <t>Audio In to SDU Sync Latency – AC2: 32_1_gs</t>
  </si>
  <si>
    <t>GMAP/UGT/MXLT/BV-81-C</t>
  </si>
  <si>
    <t>Audio In to SDU Sync Latency – AC2: 32_2_gs</t>
  </si>
  <si>
    <t>GMAP/UGT/MXLT/BV-82-C</t>
  </si>
  <si>
    <t>Audio In to SDU Sync Latency – AC2: 48_1_gs</t>
  </si>
  <si>
    <t>GMAP/UGT/MXLT/BV-83-C</t>
  </si>
  <si>
    <t>Audio In to SDU Sync Latency - AC2: 48_2_gs</t>
  </si>
  <si>
    <t>GMAP/UGT/MXLT/BV-84-C</t>
  </si>
  <si>
    <t>GMAP/UGT/MXLT/BV-85-C</t>
  </si>
  <si>
    <t>GMAP/UGT/MXLT/BV-86-C</t>
  </si>
  <si>
    <t>GMAP/UGT/MXLT/BV-87-C</t>
  </si>
  <si>
    <t>GMAP/UGT/MXLT/BV-88-C</t>
  </si>
  <si>
    <t>GMAP/UGT/MXLT/BV-89-C</t>
  </si>
  <si>
    <t>GMAP/UGT/MXLT/BV-90-C</t>
  </si>
  <si>
    <t>GMAP/UGT/MXLT/BV-91-C</t>
  </si>
  <si>
    <t>GMAP/UGT/MXLT/BV-92-C</t>
  </si>
  <si>
    <t>GMAP/UGT/MXLT/BV-93-C</t>
  </si>
  <si>
    <t>GMAP/UGT/MXLT/BV-94-C</t>
  </si>
  <si>
    <t>GMAP/UGT/MXLT/BV-95-C</t>
  </si>
  <si>
    <t>GMAP/UGT/MXLT/BV-96-C</t>
  </si>
  <si>
    <t>GMAP/UGT/MXLT/BV-97-C</t>
  </si>
  <si>
    <t>GMAP/UGT/MXLT/BV-98-C</t>
  </si>
  <si>
    <t>GMAP/UGT/MXLT/BV-99-C</t>
  </si>
  <si>
    <t>GMAP/UGT/MXLT/BV-100-C</t>
  </si>
  <si>
    <t>GMAP/UGT/MXLT/BV-101-C</t>
  </si>
  <si>
    <t>GMAP/UGT/MXLT/BV-102-C</t>
  </si>
  <si>
    <t>GMAP/UGT/MXLT/BV-103-C</t>
  </si>
  <si>
    <t>GMAP/UGT/MXLT/BV-104-C</t>
  </si>
  <si>
    <t>GMAP/UGT/MXLT/BV-105-C</t>
  </si>
  <si>
    <t>GMAP/UGT/MXLT/BV-106-C</t>
  </si>
  <si>
    <t>GMAP/UGT/MXLT/BV-107-C</t>
  </si>
  <si>
    <t>GMAP/UGT/MXLT/BV-108-C</t>
  </si>
  <si>
    <t>GMAP/UGT/MXLT/BV-109-C</t>
  </si>
  <si>
    <t>GMAP/UGT/MXLT/BV-110-C</t>
  </si>
  <si>
    <t>GMAP/UGT/MXLT/BV-111-C</t>
  </si>
  <si>
    <t>GMAP/UGT/MXLT/BV-112-C</t>
  </si>
  <si>
    <t>GMAP/UGT/MXLT/BV-113-C</t>
  </si>
  <si>
    <t>GMAP/UGT/MXLT/BV-114-C</t>
  </si>
  <si>
    <t>GMAP/UGT/MXLT/BV-115-C</t>
  </si>
  <si>
    <t>GMAP/UGT/MXLT/BV-116-C</t>
  </si>
  <si>
    <t>GMAP/UGT/MXLT/BV-117-C</t>
  </si>
  <si>
    <t>GMAP/UGT/MXLT/BV-118-C</t>
  </si>
  <si>
    <t>GMAP/UGT/MXLT/BV-119-C</t>
  </si>
  <si>
    <t>GMAP/UGT/MXLT/BV-120-C</t>
  </si>
  <si>
    <t>GMAP/UGT/MXLT/BV-121-C</t>
  </si>
  <si>
    <t>GMAP/UGT/MXLT/BV-122-C</t>
  </si>
  <si>
    <t>Audio In to SDU Sync Latency – AC2: 16_1_gs</t>
  </si>
  <si>
    <t>GMAP/UGT/MXLT/BV-123-C</t>
  </si>
  <si>
    <t>Audio In to SDU Sync Latency – AC2: 16_2_gs</t>
  </si>
  <si>
    <t>GMAP/UGT/MXLT/BV-124-C</t>
  </si>
  <si>
    <t>GMAP/UGT/MXLT/BV-125-C</t>
  </si>
  <si>
    <t>GMAP/UGT/MXLT/BV-126-C</t>
  </si>
  <si>
    <t>GMAP/UGT/MXLT/BV-127-C</t>
  </si>
  <si>
    <t>GMAP/UGT/MXLT/BV-128-C</t>
  </si>
  <si>
    <t>GMAP/UGT/MXLT/BV-129-C</t>
  </si>
  <si>
    <t>GMAP/UGT/MXLT/BV-130-C</t>
  </si>
  <si>
    <t>GMAP/UGT/MXLT/BV-131-C</t>
  </si>
  <si>
    <t>GMAP/UGT/MXLT/BV-132-C</t>
  </si>
  <si>
    <t>GMAP/UGT/MXLT/BV-133-C</t>
  </si>
  <si>
    <t>GMAP/UGT/MXLT/BV-134-C</t>
  </si>
  <si>
    <t>GMAP/UGT/MXLT/BV-135-C</t>
  </si>
  <si>
    <t>GMAP/UGT/MXLT/BV-136-C</t>
  </si>
  <si>
    <t>GMAP/UGT/MXLT/BV-137-C</t>
  </si>
  <si>
    <t>GMAP/UGT/MXLT/BV-138-C</t>
  </si>
  <si>
    <t>GMAP/UGT/MXLT/BV-139-C</t>
  </si>
  <si>
    <t>GMAP/UGT/MXLT/BV-140-C</t>
  </si>
  <si>
    <t>GMAP/UGT/MXLT/BV-141-C</t>
  </si>
  <si>
    <t>GMAP/UGT/MXLT/BV-142-C</t>
  </si>
  <si>
    <t>GMAP/UGT/MXLT/BV-143-C</t>
  </si>
  <si>
    <t>GMAP/UGT/MXLT/BV-144-C</t>
  </si>
  <si>
    <t>GMAP/UGT/MXLT/BV-145-C</t>
  </si>
  <si>
    <t>GMAP/UGT/MXLT/BV-146-C</t>
  </si>
  <si>
    <t>GMAP/UGT/MXLT/BV-147-C</t>
  </si>
  <si>
    <t>GMAP/UGT/MXLT/BV-148-C</t>
  </si>
  <si>
    <t>GMAP/UGT/MXLT/BV-149-C</t>
  </si>
  <si>
    <t>GMAP/UGT/MXLT/BV-150-C</t>
  </si>
  <si>
    <t>GMAP/UGT/MXLT/BV-151-C</t>
  </si>
  <si>
    <t>GMAP/UGT/MXLT/BV-152-C</t>
  </si>
  <si>
    <t>GMAP/UGT/MXLT/BV-153-C</t>
  </si>
  <si>
    <t>GMAP/UGT/MXLT/BV-154-C</t>
  </si>
  <si>
    <t>GMAP/UGT/MXLT/BV-155-C</t>
  </si>
  <si>
    <t>GMAP/UGT/SYNC/BV-01-C</t>
  </si>
  <si>
    <t>Two UGTs Sync - AC8ii: 48_1_gr, 32_1_gs</t>
  </si>
  <si>
    <t>GMAP/UGT/SYNC/BV-02-C</t>
  </si>
  <si>
    <t>Two UGTs Sync - AC8ii: 48_2_gr, 32_2_gs</t>
  </si>
  <si>
    <t>GMAP/UGT/SYNC/BV-03-C</t>
  </si>
  <si>
    <t>Two UGTs Sync - AC11ii: 48_1_gr, 32_1_gs</t>
  </si>
  <si>
    <t>GMAP/UGT/SYNC/BV-04-C</t>
  </si>
  <si>
    <t>Two UGTs Sync - AC11ii: 48_2_gr, 32_2_gs</t>
  </si>
  <si>
    <t>GMAP/UGT/SYNC/BV-05-C</t>
  </si>
  <si>
    <t>UGT Audio Outs Sync - AC5: 48_1_gr, 48_1_gs</t>
  </si>
  <si>
    <t>GMAP/UGT/SYNC/BV-06-C</t>
  </si>
  <si>
    <t>UGT Audio Outs Sync - AC5: 48_2_gr, 48_2_gs</t>
  </si>
  <si>
    <t>GMAP/UGT/SYNC/BV-07-C</t>
  </si>
  <si>
    <t>Two UGTs Sync - AC6ii: 48_3_gr</t>
  </si>
  <si>
    <t>GMAP/UGT/SYNC/BV-08-C</t>
  </si>
  <si>
    <t>Two UGTs Sync - AC6ii: 48_4_gr</t>
  </si>
  <si>
    <t>GMAP/UGT/SYNC/BV-10-C</t>
  </si>
  <si>
    <t>UGT Audio Outs Sync - AC5: 48_1_gr, 32_1_gs</t>
  </si>
  <si>
    <t>GMAP/UGT/SYNC/BV-11-C</t>
  </si>
  <si>
    <t>UGT Audio Outs Sync - AC5: 48_2_gr, 32_2_gs</t>
  </si>
  <si>
    <t>GMAP/UGT/SYNC/BV-12-C</t>
  </si>
  <si>
    <t>UGT Audio Outs Sync - AC8i: 48_1_gr, 32_1_gs</t>
  </si>
  <si>
    <t>GMAP/UGT/SYNC/BV-13-C</t>
  </si>
  <si>
    <t>UGT Audio Outs Sync - AC8i: 48_2_gr, 32_2_gs</t>
  </si>
  <si>
    <t>GMAP/UGT/SYNC/BV-14-C</t>
  </si>
  <si>
    <t>UGT Audio Outs Sync - AC11i: 48_1_gr, 32_1_gs</t>
  </si>
  <si>
    <t>GMAP/UGT/SYNC/BV-15-C</t>
  </si>
  <si>
    <t>UGT Audio Outs Sync - AC11i: 48_2_gr, 32_2_gs</t>
  </si>
  <si>
    <t>GMAP/UGT/SYNC/BV-16-C</t>
  </si>
  <si>
    <t>Two UGTs Sync - AC6ii: 48_1_gr</t>
  </si>
  <si>
    <t>GMAP/UGT/SYNC/BV-17-C</t>
  </si>
  <si>
    <t>Two UGTs Sync - AC6ii: 48_2_gr</t>
  </si>
  <si>
    <t>GMAP/UGT/SYNC/BV-18-C</t>
  </si>
  <si>
    <t>UGT Audio Outs Sync - AC6i: 48_1_gr</t>
  </si>
  <si>
    <t>GMAP/UGT/SYNC/BV-19-C</t>
  </si>
  <si>
    <t>UGT Audio Outs Sync - AC6i: 48_2_gr</t>
  </si>
  <si>
    <t>GMAP/UGT/SYNC/BV-20-C</t>
  </si>
  <si>
    <t>Two UGTs Sync - AC8ii: 48_1_gr, 48_1_gs</t>
  </si>
  <si>
    <t>GMAP/UGT/SYNC/BV-21-C</t>
  </si>
  <si>
    <t>Two UGTs Sync - AC8ii: 48_2_gr, 48_2_gs</t>
  </si>
  <si>
    <t>GMAP/UGT/SYNC/BV-22-C</t>
  </si>
  <si>
    <t>Two UGTs Sync - AC8ii: 48_3_gr, 32_1_gs</t>
  </si>
  <si>
    <t>GMAP/UGT/SYNC/BV-23-C</t>
  </si>
  <si>
    <t>Two UGTs Sync - AC8ii: 48_4_gr, 32_2_gs</t>
  </si>
  <si>
    <t>GMAP/UGT/SYNC/BV-24-C</t>
  </si>
  <si>
    <t>Two UGTs Sync - AC11ii: 48_3_gr, 32_1_gs</t>
  </si>
  <si>
    <t>GMAP/UGT/SYNC/BV-25-C</t>
  </si>
  <si>
    <t>Two UGTs Sync - AC11ii: 48_4_gr, 32_2_gs</t>
  </si>
  <si>
    <t>GMAP/UGT/SYNC/BV-26-C</t>
  </si>
  <si>
    <t>UGT Audio Outs Sync - AC5: 48_3_gr, 32_1_gs</t>
  </si>
  <si>
    <t>GMAP/UGT/SYNC/BV-27-C</t>
  </si>
  <si>
    <t>UGT Audio Outs Sync - AC5: 48_4_gr, 32_2_gs</t>
  </si>
  <si>
    <t>GMAP/UGT/SYNC/BV-28-C</t>
  </si>
  <si>
    <t>UGT Audio Outs Sync - AC6i: 48_3_gr</t>
  </si>
  <si>
    <t>GMAP/UGT/SYNC/BV-29-C</t>
  </si>
  <si>
    <t>UGT Audio Outs Sync - AC6i: 48_4_gr</t>
  </si>
  <si>
    <t>GMAP/UGT/SYNC/BV-30-C</t>
  </si>
  <si>
    <t>UGT Audio Outs Sync - AC8i: 48_1_gr, 48_1_gs</t>
  </si>
  <si>
    <t>GMAP/UGT/SYNC/BV-31-C</t>
  </si>
  <si>
    <t>UGT Audio Outs Sync - AC8i: 48_2_gr, 48_2_gs</t>
  </si>
  <si>
    <t>GMAP/UGT/SYNC/BV-32-C</t>
  </si>
  <si>
    <t>UGT Audio Outs Sync - AC8i: 48_3_gr, 32_1_gs</t>
  </si>
  <si>
    <t>GMAP/UGT/SYNC/BV-33-C</t>
  </si>
  <si>
    <t>UGT Audio Outs Sync - AC8i: 48_4_gr, 32_2_gs</t>
  </si>
  <si>
    <t>GMAP/UGT/SYNC/BV-34-C</t>
  </si>
  <si>
    <t>UGT Audio Outs Sync - AC11i: 48_3_gr, 32_1_gs</t>
  </si>
  <si>
    <t>GMAP/UGT/SYNC/BV-35-C</t>
  </si>
  <si>
    <t>UGT Audio Outs Sync - AC11i: 48_4_gr, 32_2_gs</t>
  </si>
  <si>
    <t>TSE 27782</t>
  </si>
  <si>
    <t>HAP/HA/DISC/BV-01-C</t>
  </si>
  <si>
    <t>Sink Audio Locations Characteristic, Binaural</t>
  </si>
  <si>
    <t>HAP/HA/DISC/BV-02-C</t>
  </si>
  <si>
    <t>Sink Audio Locations Characteristic, Banded</t>
  </si>
  <si>
    <t>HAP/HA/DISC/BV-03-C</t>
  </si>
  <si>
    <t>ASE Characteristics</t>
  </si>
  <si>
    <t>HAP/HA/DISC/BV-04-C</t>
  </si>
  <si>
    <t>Audio Alert Notification</t>
  </si>
  <si>
    <t>HAP/HA/DISC/BV-05-C</t>
  </si>
  <si>
    <t>HAP/HA/DISC/BV-06-C</t>
  </si>
  <si>
    <t>Service Discovery – Volume Offset Control, Two Instances</t>
  </si>
  <si>
    <t>HAP/HA/SGGIT/SER/BV-01-C</t>
  </si>
  <si>
    <t>Service GGIT – Hearing Aid</t>
  </si>
  <si>
    <t>HAP/HA/SGGIT/SER/BV-02-C</t>
  </si>
  <si>
    <t>Service GGIT – Immediate Alert</t>
  </si>
  <si>
    <t>HAP/HA/SGGIT/SER/BV-03-C</t>
  </si>
  <si>
    <t>HAP/HA/SGGIT/SER/BV-04-C</t>
  </si>
  <si>
    <t>Service GGIT – Audio Input Control</t>
  </si>
  <si>
    <t>HAP/HA/SGGIT/SER/BV-05-C</t>
  </si>
  <si>
    <t>Service GGIT – Volume Offset Control</t>
  </si>
  <si>
    <t>HAP/HA/SGGIT/SER/BV-06-C</t>
  </si>
  <si>
    <t>Service GGIT – Microphone Input Control</t>
  </si>
  <si>
    <t>HAP/HA/STR/BV-01-C</t>
  </si>
  <si>
    <t>CIS Stream, 7.5 ms Transport Interval</t>
  </si>
  <si>
    <t>HAP/HA/STR/BV-02-C</t>
  </si>
  <si>
    <t>BIS Stream, 7.5 ms Transport Interval</t>
  </si>
  <si>
    <t>HAP/HARC/CFG/BV-01-C</t>
  </si>
  <si>
    <t>Verify the ATT Client MTU Value</t>
  </si>
  <si>
    <t>HAP/HARC/CGGIT/CHA/BV-01-C</t>
  </si>
  <si>
    <t>Characteristic GGIT – Preset Control Point Characteristic, EATT</t>
  </si>
  <si>
    <t>HAP/HARC/CGGIT/CHA/BV-02-C</t>
  </si>
  <si>
    <t>Characteristic GGIT – Preset Control Point Characteristic, Unenhanced ATT</t>
  </si>
  <si>
    <t>HAP/HARC/CGGIT/CHA/BV-03-C</t>
  </si>
  <si>
    <t>Characteristic GGIT – Active Preset Index Characteristic</t>
  </si>
  <si>
    <t>HAP/HARC/CGGIT/CHA/BV-04-C</t>
  </si>
  <si>
    <t>Characteristic GGIT – Hearing Aid Features Characteristic</t>
  </si>
  <si>
    <t>HAP/HARC/DISC/BV-01-C</t>
  </si>
  <si>
    <t>Binaural Hearing Aid Set Discovery, Coordinated Set, HARC</t>
  </si>
  <si>
    <t>HAP/HARC/PRE/BV-01-C</t>
  </si>
  <si>
    <t>Write Preset Name Procedure</t>
  </si>
  <si>
    <t>HAP/HARC/PRE/BV-02-C</t>
  </si>
  <si>
    <t>Set Active Preset Procedure</t>
  </si>
  <si>
    <t>HAP/HARC/PRE/BV-03-C</t>
  </si>
  <si>
    <t>Set Active Preset Procedure, Synchronized Locally</t>
  </si>
  <si>
    <t>HAP/HARC/PRE/BV-04-C</t>
  </si>
  <si>
    <t>Set Next Preset Procedure</t>
  </si>
  <si>
    <t>HAP/HARC/PRE/BV-05-C</t>
  </si>
  <si>
    <t>Set Next Preset Procedure, Synchronized Locally</t>
  </si>
  <si>
    <t>HAP/HARC/PRE/BV-06-C</t>
  </si>
  <si>
    <t>Set Previous Preset Procedure</t>
  </si>
  <si>
    <t>HAP/HARC/PRE/BV-07-C</t>
  </si>
  <si>
    <t>Set Previous Preset Procedure, Synchronized Locally</t>
  </si>
  <si>
    <t>HAP/HARC/PRE/BV-08-C</t>
  </si>
  <si>
    <t>Preset Control, Binaural Set, Preset Records Not Identical, Set Active Preset</t>
  </si>
  <si>
    <t>HAP/HARC/PRE/BV-09-C</t>
  </si>
  <si>
    <t>Preset Control, Binaural Set, Preset Records Not Identical, Set Next Preset</t>
  </si>
  <si>
    <t>HAP/HARC/PRE/BV-10-C</t>
  </si>
  <si>
    <t>Preset Control, Binaural Set, Preset Records Not Identical, Set Previous Preset</t>
  </si>
  <si>
    <t>HAP/HARC/PRE/BV-11-C</t>
  </si>
  <si>
    <t>Read Presets Request</t>
  </si>
  <si>
    <t>HAP/HARC/PRE/BV-12-C</t>
  </si>
  <si>
    <t>Preset Changed</t>
  </si>
  <si>
    <t>HAP/HARC/PRE/BV-13-C</t>
  </si>
  <si>
    <t>Write Preset Name, Binaural Hearing Aid Set Not Available</t>
  </si>
  <si>
    <t>HAP/HARC/PRE/BV-14-C</t>
  </si>
  <si>
    <t>Set Active Preset, Synchronized Locally, Preset Sync Support Not Supported</t>
  </si>
  <si>
    <t>HAP/HARC/PRE/BV-15-C</t>
  </si>
  <si>
    <t>Set Next Preset, Synchronized Locally, Preset Sync Support Not Supported</t>
  </si>
  <si>
    <t>HAP/HARC/PRE/BV-16-C</t>
  </si>
  <si>
    <t>Set Previous Preset, Previous Synchronized Locally, Preset Sync Support Not Supported</t>
  </si>
  <si>
    <t>HAP/HARC/PRE/BV-17-C</t>
  </si>
  <si>
    <t>Set Active Preset Procedure, Inactive Preset</t>
  </si>
  <si>
    <t>HAP/HARC/PRE/BV-18-C</t>
  </si>
  <si>
    <t>Write Preset Name, Binaural Hearing Aid Set</t>
  </si>
  <si>
    <t>HAP/HARC/SGGIT/SER/BV-01-C</t>
  </si>
  <si>
    <t>Service GGIT – Hearing Aid Remote Controller</t>
  </si>
  <si>
    <t>HAP/HAUC/DISC/BV-01-C</t>
  </si>
  <si>
    <t>Binaural Hearing Aid Set Discovery, Coordinated Set, HAUC</t>
  </si>
  <si>
    <t>HAP/HAUC/SGGIT/SER/BV-01-C</t>
  </si>
  <si>
    <t>Service GGIT – Hearing Aid Unicast Client</t>
  </si>
  <si>
    <t>HAP/HAUC/STR/BV-01-C</t>
  </si>
  <si>
    <t>Unicast Audio Streams for Front Left and Front Right</t>
  </si>
  <si>
    <t>HAP/IAC/CGGIT/CHA/BV-01-C</t>
  </si>
  <si>
    <t>Characteristic GGIT – Alert Level Characteristic</t>
  </si>
  <si>
    <t>*** Previous TCIDs of active test cases are listed in the TCID History tab at the end of this workbook</t>
  </si>
  <si>
    <t>TSE 25811</t>
  </si>
  <si>
    <t>TSEs 26841, 27306</t>
  </si>
  <si>
    <t>HAS/SR/AI/BV-01-C</t>
  </si>
  <si>
    <t>Active Preset Index Notifications</t>
  </si>
  <si>
    <t>HAS/SR/CFG/BV-01-C</t>
  </si>
  <si>
    <t>Verify the ATT Server MTU Value</t>
  </si>
  <si>
    <t>HAS/SR/CP/BV-01-C</t>
  </si>
  <si>
    <t>HAS/SR/CP/BV-02-C</t>
  </si>
  <si>
    <t>HAS/SR/CP/BV-03-C</t>
  </si>
  <si>
    <t>Preset Changed, Offline Behavior</t>
  </si>
  <si>
    <t>HAS/SR/CP/BV-04-C</t>
  </si>
  <si>
    <t>Write Preset Name</t>
  </si>
  <si>
    <t>HAS/SR/CP/BV-05-C</t>
  </si>
  <si>
    <t>Set Active Preset</t>
  </si>
  <si>
    <t>HAS/SR/CP/BV-06-C</t>
  </si>
  <si>
    <t>Set Active Preset – Synchronized Locally</t>
  </si>
  <si>
    <t>HAS/SR/CP/BV-07-C</t>
  </si>
  <si>
    <t>Set Next Preset</t>
  </si>
  <si>
    <t>HAS/SR/CP/BV-08-C</t>
  </si>
  <si>
    <t>Set Next Preset – Synchronized Locally</t>
  </si>
  <si>
    <t>HAS/SR/CP/BV-09-C</t>
  </si>
  <si>
    <t>Set Previous Preset</t>
  </si>
  <si>
    <t>HAS/SR/CP/BV-10-C</t>
  </si>
  <si>
    <t>Set Previous Preset – Synchronized Locally</t>
  </si>
  <si>
    <t>HAS/SR/CP/BV-11-C</t>
  </si>
  <si>
    <t>Hearing Aid Preset Notification or Indication, Bearer Terminated</t>
  </si>
  <si>
    <t>HAS/SR/FEAT/BV-01-C</t>
  </si>
  <si>
    <t>Hearing Aid Feature bits – Preset Synchronization supported</t>
  </si>
  <si>
    <t>HAS/SR/FEAT/BV-02-C</t>
  </si>
  <si>
    <t>Hearing Aid Feature bits – Preset Synchronization not supported</t>
  </si>
  <si>
    <t>HAS/SR/FEAT/BV-03-C</t>
  </si>
  <si>
    <t>Hearing Aid Feature bits –Independent Presets supported</t>
  </si>
  <si>
    <t>HAS/SR/FEAT/BV-04-C</t>
  </si>
  <si>
    <t>Hearing Aid Feature bits – Independent Presets not supported</t>
  </si>
  <si>
    <t>HAS/SR/FEAT/BV-05-C</t>
  </si>
  <si>
    <t>Hearing Aid Feature bits – Dynamic Presets supported</t>
  </si>
  <si>
    <t>HAS/SR/FEAT/BV-06-C</t>
  </si>
  <si>
    <t>Hearing Aid Feature bits – Dynamic Presets not supported</t>
  </si>
  <si>
    <t>HAS/SR/FEAT/BV-07-C</t>
  </si>
  <si>
    <t>Hearing Aid Feature bits – Writable Presets supported</t>
  </si>
  <si>
    <t>HAS/SR/FEAT/BV-08-C</t>
  </si>
  <si>
    <t>Hearing Aid Feature bits – Writable Presets not supported</t>
  </si>
  <si>
    <t>HAS/SR/SGGIT/CHA/BV-01-C</t>
  </si>
  <si>
    <t>Characteristic GGIT – Hearing Aid Preset Control Point, EATT, Indicate</t>
  </si>
  <si>
    <t>HAS/SR/SGGIT/CHA/BV-02-C</t>
  </si>
  <si>
    <t>Characteristic GGIT – Hearing Aid Preset Control Point, Unenhanced ATT</t>
  </si>
  <si>
    <t>HAS/SR/SGGIT/CHA/BV-03-C</t>
  </si>
  <si>
    <t>Characteristic GGIT – Active Preset Index</t>
  </si>
  <si>
    <t>HAS/SR/SGGIT/CHA/BV-04-C</t>
  </si>
  <si>
    <t>Characteristic GGIT – Hearing Aid Features</t>
  </si>
  <si>
    <t>HAS/SR/SGGIT/SER/BV-01-C</t>
  </si>
  <si>
    <t>Service GGIT – Hearing Access</t>
  </si>
  <si>
    <t>HAS/SR/SPE/BI-01-C</t>
  </si>
  <si>
    <t>Invalid Opcode – Read Preset Response Procedure</t>
  </si>
  <si>
    <t>HAS/SR/SPE/BI-02-C</t>
  </si>
  <si>
    <t>Invalid Opcode – Preset Changed Procedure</t>
  </si>
  <si>
    <t>HAS/SR/SPE/BI-03-C</t>
  </si>
  <si>
    <t>Invalid Opcode – Write Preset Name Procedure</t>
  </si>
  <si>
    <t>HAS/SR/SPE/BI-04-C</t>
  </si>
  <si>
    <t>Invalid Opcode – Set Active Preset – Synchronized Locally Procedure</t>
  </si>
  <si>
    <t>HAS/SR/SPE/BI-05-C</t>
  </si>
  <si>
    <t>Invalid Opcode – Set Next Preset – Synchronized Locally Procedure</t>
  </si>
  <si>
    <t>HAS/SR/SPE/BI-06-C</t>
  </si>
  <si>
    <t>Invalid Opcode – Set Previous Preset – Synchronized Locally Procedure</t>
  </si>
  <si>
    <t>HAS/SR/SPE/BI-07-C</t>
  </si>
  <si>
    <t>Invalid Opcode – RFU</t>
  </si>
  <si>
    <t>HAS/SR/SPE/BI-08-C</t>
  </si>
  <si>
    <t>Write Name Not Allowed</t>
  </si>
  <si>
    <t>HAS/SR/SPE/BI-09-C</t>
  </si>
  <si>
    <t>Index Out of Range – Write Preset Name</t>
  </si>
  <si>
    <t>HAS/SR/SPE/BI-10-C</t>
  </si>
  <si>
    <t>Index Out of Range – Set Active Preset</t>
  </si>
  <si>
    <t>HAS/SR/SPE/BI-11-C</t>
  </si>
  <si>
    <t>Preset Operation Not Possible</t>
  </si>
  <si>
    <t>HAS/SR/SPE/BI-12-C</t>
  </si>
  <si>
    <t>Write Name, Invalid Length</t>
  </si>
  <si>
    <t>HAS/SR/SPE/BI-13-C</t>
  </si>
  <si>
    <t>Read Presets Request, Invalid Index</t>
  </si>
  <si>
    <t>HAS/SR/SPE/BI-14-C</t>
  </si>
  <si>
    <t>TSE 25811 (deleted TC)</t>
  </si>
  <si>
    <t>LC3/DEC/FB/BV-01-C</t>
  </si>
  <si>
    <t>Decoder, Full Band, 48 kHz, 80 kbps, 10 ms</t>
  </si>
  <si>
    <t>Member Defined, 1)</t>
  </si>
  <si>
    <t>LC3/DEC/FB/BV-02-C</t>
  </si>
  <si>
    <t>Decoder, Full Band, 48 kHz, 96 kbps, 10 ms</t>
  </si>
  <si>
    <t>LC3/DEC/FB/BV-03-C</t>
  </si>
  <si>
    <t>Decoder, Full Band, 48 kHz, 124 kbps, 10 ms</t>
  </si>
  <si>
    <t>LC3/DEC/FB/BV-04-C</t>
  </si>
  <si>
    <t>Decoder, Full Band, 44.1 kHz, 79.38 kbps, 10 ms</t>
  </si>
  <si>
    <t>LC3/DEC/FB/BV-05-C</t>
  </si>
  <si>
    <t>Decoder, Full Band, 44.1 kHz, 95.55 kbps, 10 ms</t>
  </si>
  <si>
    <t>LC3/DEC/FB/BV-06-C</t>
  </si>
  <si>
    <t>Decoder, Full Band, 44.1 kHz, 123.48 kbps, 10 ms</t>
  </si>
  <si>
    <t>LC3/DEC/FB/BV-07-C</t>
  </si>
  <si>
    <t>Decoder, Full Band, 48 kHz, 80 kbps, 7.5 ms</t>
  </si>
  <si>
    <t>LC3/DEC/FB/BV-08-C</t>
  </si>
  <si>
    <t>Decoder, Full Band, 48 kHz, 96 kbps, 7.5 ms</t>
  </si>
  <si>
    <t>LC3/DEC/FB/BV-09-C</t>
  </si>
  <si>
    <t>Decoder, Full Band, 48 kHz, 124.8 kbps, 7.5 ms</t>
  </si>
  <si>
    <t>LC3/DEC/FB/BV-10-C</t>
  </si>
  <si>
    <t>Decoder, Full Band, 44.1 kHz, 79.38 kbps, 7.5 ms</t>
  </si>
  <si>
    <t>LC3/DEC/FB/BV-11-C</t>
  </si>
  <si>
    <t>Decoder, Full Band, 44.1 kHz, 95.06 kbps, 7.5 ms</t>
  </si>
  <si>
    <t>LC3/DEC/FB/BV-12-C</t>
  </si>
  <si>
    <t>Decoder, Full Band, 44.1 kHz, 123.48 kbps, 7.5 ms</t>
  </si>
  <si>
    <t>LC3/DEC/NB/BV-01-C</t>
  </si>
  <si>
    <t>Decoder, Narrow Band, 8 kHz, 10 ms</t>
  </si>
  <si>
    <t>LC3/DEC/NB/BV-02-C</t>
  </si>
  <si>
    <t>Decoder, Narrow Band, 8 kHz, 7.5 ms</t>
  </si>
  <si>
    <t>LC3/DEC/SSWB/BV-01-C</t>
  </si>
  <si>
    <t>Decoder, Semi-Superwideband, 24 kHz, 10 ms</t>
  </si>
  <si>
    <t>LC3/DEC/SSWB/BV-02-C</t>
  </si>
  <si>
    <t>Decoder, Semi-Superwideband, 24 kHz, 7.5 ms</t>
  </si>
  <si>
    <t>LC3/DEC/SWB/BV-01-C</t>
  </si>
  <si>
    <t>Decoder, Superwideband, 32 kHz, 10 ms</t>
  </si>
  <si>
    <t>LC3/DEC/SWB/BV-02-C</t>
  </si>
  <si>
    <t>Decoder, Superwideband, 32 kHz, 64 kbps, 7.5 ms</t>
  </si>
  <si>
    <t>LC3/DEC/SWB/BV-03-C</t>
  </si>
  <si>
    <t>Decoder, Superwideband, 32 kHz, 61.867 kbps, 7.5 ms</t>
  </si>
  <si>
    <t>LC3/DEC/WB/BV-01-C</t>
  </si>
  <si>
    <t>Decoder, Wideband, 16 kHz, 10 ms</t>
  </si>
  <si>
    <t>LC3/DEC/WB/BV-02-C</t>
  </si>
  <si>
    <t>Decoder, Wideband, 16 kHz, 7.5 ms</t>
  </si>
  <si>
    <t>LC3/EDC/FB/BV-01-C</t>
  </si>
  <si>
    <t>Encoder-Decoder, Full Band, 48 kHz, 80 kbps, 10 ms</t>
  </si>
  <si>
    <t>LC3/EDC/FB/BV-02-C</t>
  </si>
  <si>
    <t>Encoder-Decoder, Full Band, 48 kHz, 96 kbps, 10 ms</t>
  </si>
  <si>
    <t>LC3/EDC/FB/BV-03-C</t>
  </si>
  <si>
    <t>Encoder-Decoder, Full Band, 48 kHz, 124 kbps, 10 ms</t>
  </si>
  <si>
    <t>LC3/EDC/FB/BV-04-C</t>
  </si>
  <si>
    <t>Encoder-Decoder, Full Band, 44.1 kHz, 79.38 kbps, 10 ms</t>
  </si>
  <si>
    <t>LC3/EDC/FB/BV-05-C</t>
  </si>
  <si>
    <t>Encoder-Decoder, Full Band, 44.1 kHz, 95.55 kbps, 10 ms</t>
  </si>
  <si>
    <t>LC3/EDC/FB/BV-06-C</t>
  </si>
  <si>
    <t>Encoder-Decoder, Full Band, 44.1 kHz, 123.48 kbps, 10 ms</t>
  </si>
  <si>
    <t>LC3/EDC/FB/BV-07-C</t>
  </si>
  <si>
    <t>Encoder-Decoder, Full Band, 48 kHz, 80 kbps, 7.5 ms</t>
  </si>
  <si>
    <t>LC3/EDC/FB/BV-08-C</t>
  </si>
  <si>
    <t>Encoder-Decoder, Full Band, 48 kHz, 96 kbps, 7.5 ms</t>
  </si>
  <si>
    <t>LC3/EDC/FB/BV-09-C</t>
  </si>
  <si>
    <t>Encoder-Decoder, Full Band, 48 kHz, 124.8 kbps, 7.5 ms</t>
  </si>
  <si>
    <t>LC3/EDC/FB/BV-10-C</t>
  </si>
  <si>
    <t>Encoder-Decoder, Full Band, 44.1 kHz, 79.38 kbps, 7.5 ms</t>
  </si>
  <si>
    <t>LC3/EDC/FB/BV-11-C</t>
  </si>
  <si>
    <t>Encoder-Decoder, Full Band, 44.1 kHz, 95.06 kbps, 7.5 ms</t>
  </si>
  <si>
    <t>LC3/EDC/FB/BV-12-C</t>
  </si>
  <si>
    <t>Encoder-Decoder, Full Band, 44.1 kHz, 123.48 kbps, 7.5 ms</t>
  </si>
  <si>
    <t>LC3/EDC/NB/BV-01-C</t>
  </si>
  <si>
    <t>Encoder-Decoder, Narrow Band, 8 kHz, 10 ms</t>
  </si>
  <si>
    <t>LC3/EDC/NB/BV-02-C</t>
  </si>
  <si>
    <t>Encoder-Decoder, Narrow Band, 8 kHz, 7.5 ms</t>
  </si>
  <si>
    <t>LC3/EDC/SSWB/BV-01-C</t>
  </si>
  <si>
    <t>Encoder-Decoder, Semi-Superwideband, 24kHz, 10 ms</t>
  </si>
  <si>
    <t>LC3/EDC/SSWB/BV-02-C</t>
  </si>
  <si>
    <t>Encoder-Decoder, Semi-Superwideband, 24 kHz, 7.5 ms</t>
  </si>
  <si>
    <t>LC3/EDC/SWB/BV-01-C</t>
  </si>
  <si>
    <t>Encoder-Decoder, Superwideband, 32 kHz, 10 ms</t>
  </si>
  <si>
    <t>LC3/EDC/SWB/BV-02-C</t>
  </si>
  <si>
    <t>Encoder-Decoder, Superwideband, 32 kHz, 64 kbps, 7.5 ms</t>
  </si>
  <si>
    <t>LC3/EDC/SWB/BV-03-C</t>
  </si>
  <si>
    <t>Encoder-Decoder, Superwideband, 32 kHz, 61.867 kbps, 7.5 ms</t>
  </si>
  <si>
    <t>LC3/EDC/WB/BV-01-C</t>
  </si>
  <si>
    <t>Encoder-Decoder, Wideband, 16 kHz, 10 ms</t>
  </si>
  <si>
    <t>LC3/EDC/WB/BV-02-C</t>
  </si>
  <si>
    <t>Encoder-Decoder, Wideband, 16 kHz, 7.5 ms</t>
  </si>
  <si>
    <t>LC3/ENC/FB/BV-01-C</t>
  </si>
  <si>
    <t>Encoder, Full Band, 48 kHz, 80 kbps, 10 ms</t>
  </si>
  <si>
    <t>LC3/ENC/FB/BV-02-C</t>
  </si>
  <si>
    <t>Encoder, Full Band, 48 kHz, 96 kbps, 10 ms</t>
  </si>
  <si>
    <t>LC3/ENC/FB/BV-03-C</t>
  </si>
  <si>
    <t>Encoder, Full Band, 48 kHz, 124 kbps, 10 ms</t>
  </si>
  <si>
    <t>LC3/ENC/FB/BV-04-C</t>
  </si>
  <si>
    <t>Encoder, Full Band, 44.1 kHz, 79.38 kbps, 10 ms</t>
  </si>
  <si>
    <t>LC3/ENC/FB/BV-05-C</t>
  </si>
  <si>
    <t>Encoder, Full Band, 44.1 kHz, 95.55 kbps, 10 ms</t>
  </si>
  <si>
    <t>LC3/ENC/FB/BV-06-C</t>
  </si>
  <si>
    <t>Encoder, Full Band, 44.1 kHz, 123.48 kbps, 10 ms</t>
  </si>
  <si>
    <t>LC3/ENC/FB/BV-07-C</t>
  </si>
  <si>
    <t>Encoder, Full Band, 48 kHz, 80 kbps, 7.5 ms</t>
  </si>
  <si>
    <t>LC3/ENC/FB/BV-08-C</t>
  </si>
  <si>
    <t>Encoder, Full Band, 48 kHz, 96 kbps, 7.5 ms</t>
  </si>
  <si>
    <t>LC3/ENC/FB/BV-09-C</t>
  </si>
  <si>
    <t>Encoder, Full Band, 48 kHz, 124.8 kbps, 7.5 ms</t>
  </si>
  <si>
    <t>LC3/ENC/FB/BV-10-C</t>
  </si>
  <si>
    <t>Encoder, Full Band, 44.1 kHz, 79.38 kbps, 7.5 ms</t>
  </si>
  <si>
    <t>LC3/ENC/FB/BV-11-C</t>
  </si>
  <si>
    <t>Encoder, Full Band, 44.1 kHz, 95.06 kbps, 7.5 ms</t>
  </si>
  <si>
    <t>LC3/ENC/FB/BV-12-C</t>
  </si>
  <si>
    <t>Encoder, Full Band, 44.1 kHz, 123.48 kbps, 7.5 ms</t>
  </si>
  <si>
    <t>LC3/ENC/NB/BV-01-C</t>
  </si>
  <si>
    <t>Encoder, Narrow Band, 8 kHz, 10 ms</t>
  </si>
  <si>
    <t>LC3/ENC/NB/BV-02-C</t>
  </si>
  <si>
    <t>Encoder, Narrow Band, 8 kHz, 7.5 ms</t>
  </si>
  <si>
    <t>LC3/ENC/SSWB/BV-01-C</t>
  </si>
  <si>
    <t>Encoder, Semi-Superwideband, 24 kHz, 10 ms</t>
  </si>
  <si>
    <t>LC3/ENC/SSWB/BV-02-C</t>
  </si>
  <si>
    <t>Encoder, Semi-Superwideband, 24 kHz, 7.5 ms</t>
  </si>
  <si>
    <t>LC3/ENC/SWB/BV-01-C</t>
  </si>
  <si>
    <t>Encoder, Superwideband, 32 kHz, 10 ms</t>
  </si>
  <si>
    <t>LC3/ENC/SWB/BV-02-C</t>
  </si>
  <si>
    <t>Encoder, Superwideband, 32 kHz, 64 kbps, 7.5 ms</t>
  </si>
  <si>
    <t>LC3/ENC/SWB/BV-03-C</t>
  </si>
  <si>
    <t>Encoder, Superwideband, 32 kHz, 61.867 kbps,7.5 ms</t>
  </si>
  <si>
    <t>LC3/ENC/WB/BV-01-C</t>
  </si>
  <si>
    <t>Encoder, Wideband, 16 kHz, 10 ms</t>
  </si>
  <si>
    <t>LC3/ENC/WB/BV-02-C</t>
  </si>
  <si>
    <t>Encoder, Wideband, 16 kHz, 7.5 ms</t>
  </si>
  <si>
    <t>1) When qualifying an IUT, the Member is encouraged to use the test software supplied on the Specifications site.</t>
  </si>
  <si>
    <t>Release date:</t>
  </si>
  <si>
    <t>TSEs 26836, 27375</t>
  </si>
  <si>
    <t>MCP/CL/CGGIT/CHA/BV-01-C</t>
  </si>
  <si>
    <t>Characteristic GGIT – Media Player Name</t>
  </si>
  <si>
    <t>MCP/CL/CGGIT/CHA/BV-02-C</t>
  </si>
  <si>
    <t>Characteristic GGIT – Media Player Icon Object ID</t>
  </si>
  <si>
    <t>MCP/CL/CGGIT/CHA/BV-03-C</t>
  </si>
  <si>
    <t>Characteristic GGIT – Media Player Icon URL</t>
  </si>
  <si>
    <t>MCP/CL/CGGIT/CHA/BV-04-C</t>
  </si>
  <si>
    <t>Characteristic GGIT – Track Changed</t>
  </si>
  <si>
    <t>MCP/CL/CGGIT/CHA/BV-05-C</t>
  </si>
  <si>
    <t>Characteristic GGIT – Track Title</t>
  </si>
  <si>
    <t>MCP/CL/CGGIT/CHA/BV-06-C</t>
  </si>
  <si>
    <t>Characteristic GGIT – Track Duration</t>
  </si>
  <si>
    <t>MCP/CL/CGGIT/CHA/BV-07-C</t>
  </si>
  <si>
    <t>Characteristic GGIT – Track Position</t>
  </si>
  <si>
    <t>MCP/CL/CGGIT/CHA/BV-08-C</t>
  </si>
  <si>
    <t>Characteristic GGIT – Playback Speed</t>
  </si>
  <si>
    <t>MCP/CL/CGGIT/CHA/BV-09-C</t>
  </si>
  <si>
    <t>Characteristic GGIT – Seeking Speed</t>
  </si>
  <si>
    <t>MCP/CL/CGGIT/CHA/BV-10-C</t>
  </si>
  <si>
    <t>Characteristic GGIT – Current Track Segments Object ID</t>
  </si>
  <si>
    <t>MCP/CL/CGGIT/CHA/BV-11-C</t>
  </si>
  <si>
    <t>Characteristic GGIT – Current Track Object ID</t>
  </si>
  <si>
    <t>MCP/CL/CGGIT/CHA/BV-12-C</t>
  </si>
  <si>
    <t>Characteristic GGIT – Next Track Object ID</t>
  </si>
  <si>
    <t>MCP/CL/CGGIT/CHA/BV-13-C</t>
  </si>
  <si>
    <t>Characteristic GGIT – Parent Group Object ID</t>
  </si>
  <si>
    <t>MCP/CL/CGGIT/CHA/BV-14-C</t>
  </si>
  <si>
    <t>Characteristic GGIT – Current Group Object ID</t>
  </si>
  <si>
    <t>MCP/CL/CGGIT/CHA/BV-15-C</t>
  </si>
  <si>
    <t>Characteristic GGIT – Playing Order</t>
  </si>
  <si>
    <t>MCP/CL/CGGIT/CHA/BV-16-C</t>
  </si>
  <si>
    <t>Characteristic GGIT – Playing Order Supported</t>
  </si>
  <si>
    <t>MCP/CL/CGGIT/CHA/BV-17-C</t>
  </si>
  <si>
    <t>Characteristic GGIT – Media State</t>
  </si>
  <si>
    <t>MCP/CL/CGGIT/CHA/BV-18-C</t>
  </si>
  <si>
    <t>Characteristic GGIT – Media Control Point</t>
  </si>
  <si>
    <t>MCP/CL/CGGIT/CHA/BV-19-C</t>
  </si>
  <si>
    <t>Characteristic GGIT – Media Control Opcodes Supported</t>
  </si>
  <si>
    <t>MCP/CL/CGGIT/CHA/BV-20-C</t>
  </si>
  <si>
    <t>Characteristic GGIT – Search Results Object ID</t>
  </si>
  <si>
    <t>MCP/CL/CGGIT/CHA/BV-21-C</t>
  </si>
  <si>
    <t>Characteristic GGIT – Search Control Point</t>
  </si>
  <si>
    <t>MCP/CL/CGGIT/CHA/BV-22-C</t>
  </si>
  <si>
    <t>MCP/CL/CGGIT/CHA/BV-23-C</t>
  </si>
  <si>
    <t>Characteristic GGIT – Media Player Name – GMCS</t>
  </si>
  <si>
    <t>MCP/CL/CGGIT/SER/BV-01-C</t>
  </si>
  <si>
    <t>Service GGIT – Media Control</t>
  </si>
  <si>
    <t>MCP/CL/CGGIT/SER/BV-02-C</t>
  </si>
  <si>
    <t>Service GGIT – Generic Media Control</t>
  </si>
  <si>
    <t>MCP/CL/CGGIT/SER/BV-03-C</t>
  </si>
  <si>
    <t>Service GGIT – Object Transfer</t>
  </si>
  <si>
    <t>MCP/CL/DSC/BV-01-C</t>
  </si>
  <si>
    <t>Media Control Client – LE Audio Major Service Class CoD Support</t>
  </si>
  <si>
    <t>MCP/CL/DSC/BV-02-C</t>
  </si>
  <si>
    <t>MCP/CL/MCCP/BV-01-C</t>
  </si>
  <si>
    <t>Media Control Point – Play</t>
  </si>
  <si>
    <t>MCP/CL/MCCP/BV-02-C</t>
  </si>
  <si>
    <t>Media Control Point – Pause</t>
  </si>
  <si>
    <t>MCP/CL/MCCP/BV-03-C</t>
  </si>
  <si>
    <t>Media Control Point – Fast Rewind</t>
  </si>
  <si>
    <t>MCP/CL/MCCP/BV-04-C</t>
  </si>
  <si>
    <t>Media Control Point – Fast Forward</t>
  </si>
  <si>
    <t>MCP/CL/MCCP/BV-05-C</t>
  </si>
  <si>
    <t>Media Control Point – Stop</t>
  </si>
  <si>
    <t>MCP/CL/MCCP/BV-06-C</t>
  </si>
  <si>
    <t>Media Control Point – Move Relative</t>
  </si>
  <si>
    <t>MCP/CL/MCCP/BV-07-C</t>
  </si>
  <si>
    <t>Media Control Point – Previous Segment</t>
  </si>
  <si>
    <t>MCP/CL/MCCP/BV-08-C</t>
  </si>
  <si>
    <t>Media Control Point – Next Segment</t>
  </si>
  <si>
    <t>MCP/CL/MCCP/BV-09-C</t>
  </si>
  <si>
    <t>Media Control Point – First Segment</t>
  </si>
  <si>
    <t>MCP/CL/MCCP/BV-10-C</t>
  </si>
  <si>
    <t>Media Control Point – Last Segment</t>
  </si>
  <si>
    <t>MCP/CL/MCCP/BV-11-C</t>
  </si>
  <si>
    <t>Media Control Point – Goto Segment</t>
  </si>
  <si>
    <t>MCP/CL/MCCP/BV-12-C</t>
  </si>
  <si>
    <t>Media Control Point – Previous Track</t>
  </si>
  <si>
    <t>MCP/CL/MCCP/BV-13-C</t>
  </si>
  <si>
    <t>Media Control Point – Next Track</t>
  </si>
  <si>
    <t>MCP/CL/MCCP/BV-14-C</t>
  </si>
  <si>
    <t>Media Control Point – First Track</t>
  </si>
  <si>
    <t>MCP/CL/MCCP/BV-15-C</t>
  </si>
  <si>
    <t>Media Control Point – Last Track</t>
  </si>
  <si>
    <t>MCP/CL/MCCP/BV-16-C</t>
  </si>
  <si>
    <t>Media Control Point – Goto Track</t>
  </si>
  <si>
    <t>MCP/CL/MCCP/BV-17-C</t>
  </si>
  <si>
    <t>Media Control Point – Previous Group</t>
  </si>
  <si>
    <t>MCP/CL/MCCP/BV-18-C</t>
  </si>
  <si>
    <t>Media Control Point – Next Group</t>
  </si>
  <si>
    <t>MCP/CL/MCCP/BV-19-C</t>
  </si>
  <si>
    <t>Media Control Point – First Group</t>
  </si>
  <si>
    <t>MCP/CL/MCCP/BV-20-C</t>
  </si>
  <si>
    <t>Media Control Point – Last Group</t>
  </si>
  <si>
    <t>MCP/CL/MCCP/BV-21-C</t>
  </si>
  <si>
    <t>Media Control Point – Goto Group</t>
  </si>
  <si>
    <t>MCP/CL/SCP/BV-01-C</t>
  </si>
  <si>
    <t>Search Control Point – Track Name</t>
  </si>
  <si>
    <t>MCP/CL/SCP/BV-02-C</t>
  </si>
  <si>
    <t>Search Control Point – Artist Name</t>
  </si>
  <si>
    <t>MCP/CL/SCP/BV-03-C</t>
  </si>
  <si>
    <t>Search Control Point – Album Name</t>
  </si>
  <si>
    <t>MCP/CL/SCP/BV-04-C</t>
  </si>
  <si>
    <t>Search Control Point – Group Name</t>
  </si>
  <si>
    <t>MCP/CL/SCP/BV-05-C</t>
  </si>
  <si>
    <t>Search Control Point – Earliest Year</t>
  </si>
  <si>
    <t>MCP/CL/SCP/BV-06-C</t>
  </si>
  <si>
    <t>Search Control Point – Latest Year</t>
  </si>
  <si>
    <t>MCP/CL/SCP/BV-07-C</t>
  </si>
  <si>
    <t>Search Control Point – Genre</t>
  </si>
  <si>
    <t>MCP/CL/SCP/BV-08-C</t>
  </si>
  <si>
    <t>Search Control Point – Only Tracks</t>
  </si>
  <si>
    <t>MCP/CL/SCP/BV-09-C</t>
  </si>
  <si>
    <t>Search Control Point – Only Groups</t>
  </si>
  <si>
    <t>MCP/CL/SPE/BI-01-C</t>
  </si>
  <si>
    <t>Media Control Point – Error Code</t>
  </si>
  <si>
    <t>MCP/CL/SPE/BI-02-C</t>
  </si>
  <si>
    <t>Search Control Point – Invalid Value Type</t>
  </si>
  <si>
    <t>MCP/SR/DSC/BV-01-C</t>
  </si>
  <si>
    <t>Media Control Server – LE Audio Major Service Class CoD Support</t>
  </si>
  <si>
    <t>MCP/SR/DSC/BV-02-C</t>
  </si>
  <si>
    <t>MCP/SR/SGGIT/SDPNF/BV-01-C</t>
  </si>
  <si>
    <t>SDP GGIT – Media Control Service, Not Discoverable over BR/EDR</t>
  </si>
  <si>
    <t>MCP/SR/SGGIT/SDPNF/BV-02-C</t>
  </si>
  <si>
    <t>SDP GGIT – Generic Media Control Service, Not Discoverable over BR/EDR</t>
  </si>
  <si>
    <t>MCP/SR/SP/BV-01-C</t>
  </si>
  <si>
    <t>Verify Object IDs</t>
  </si>
  <si>
    <t>TSE 27331</t>
  </si>
  <si>
    <t>GMCS/SR/MCP/BV-01-C</t>
  </si>
  <si>
    <t>Play from Paused</t>
  </si>
  <si>
    <t>GMCS/SR/MCP/BV-02-C</t>
  </si>
  <si>
    <t>Play from Seeking</t>
  </si>
  <si>
    <t>GMCS/SR/MCP/BV-03-C</t>
  </si>
  <si>
    <t>Pause from Playing</t>
  </si>
  <si>
    <t>GMCS/SR/MCP/BV-04-C</t>
  </si>
  <si>
    <t>Pause from Seeking</t>
  </si>
  <si>
    <t>GMCS/SR/MCP/BV-05-C</t>
  </si>
  <si>
    <t>Fast Rewind from Playing</t>
  </si>
  <si>
    <t>GMCS/SR/MCP/BV-06-C</t>
  </si>
  <si>
    <t>Fast Rewind from Paused</t>
  </si>
  <si>
    <t>GMCS/SR/MCP/BV-07-C</t>
  </si>
  <si>
    <t>Fast Forward from Playing</t>
  </si>
  <si>
    <t>GMCS/SR/MCP/BV-08-C</t>
  </si>
  <si>
    <t>Fast Forward from Paused</t>
  </si>
  <si>
    <t>GMCS/SR/MCP/BV-09-C</t>
  </si>
  <si>
    <t>Stop from Playing</t>
  </si>
  <si>
    <t>GMCS/SR/MCP/BV-10-C</t>
  </si>
  <si>
    <t>Stop from Paused</t>
  </si>
  <si>
    <t>GMCS/SR/MCP/BV-11-C</t>
  </si>
  <si>
    <t>Stop from Seeking</t>
  </si>
  <si>
    <t>GMCS/SR/MCP/BV-12-C</t>
  </si>
  <si>
    <t>Move Relative from Playing</t>
  </si>
  <si>
    <t>GMCS/SR/MCP/BV-13-C</t>
  </si>
  <si>
    <t>Move Relative from Paused</t>
  </si>
  <si>
    <t>GMCS/SR/MCP/BV-14-C</t>
  </si>
  <si>
    <t>Move Relative from Seeking</t>
  </si>
  <si>
    <t>GMCS/SR/MCP/BV-15-C</t>
  </si>
  <si>
    <t>Previous Segment from Playing</t>
  </si>
  <si>
    <t>GMCS/SR/MCP/BV-16-C</t>
  </si>
  <si>
    <t>Previous Segment from Paused</t>
  </si>
  <si>
    <t>GMCS/SR/MCP/BV-17-C</t>
  </si>
  <si>
    <t>Previous Segment from Seeking</t>
  </si>
  <si>
    <t>GMCS/SR/MCP/BV-18-C</t>
  </si>
  <si>
    <t>Next Segment from Playing</t>
  </si>
  <si>
    <t>GMCS/SR/MCP/BV-19-C</t>
  </si>
  <si>
    <t>Next Segment from Paused</t>
  </si>
  <si>
    <t>GMCS/SR/MCP/BV-20-C</t>
  </si>
  <si>
    <t>Next Segment from Seeking</t>
  </si>
  <si>
    <t>GMCS/SR/MCP/BV-21-C</t>
  </si>
  <si>
    <t>First Segment from Playing</t>
  </si>
  <si>
    <t>GMCS/SR/MCP/BV-22-C</t>
  </si>
  <si>
    <t>First Segment from Paused</t>
  </si>
  <si>
    <t>GMCS/SR/MCP/BV-23-C</t>
  </si>
  <si>
    <t>First Segment from Seeking</t>
  </si>
  <si>
    <t>GMCS/SR/MCP/BV-24-C</t>
  </si>
  <si>
    <t>Last Segment from Playing</t>
  </si>
  <si>
    <t>GMCS/SR/MCP/BV-25-C</t>
  </si>
  <si>
    <t>Last Segment from Paused</t>
  </si>
  <si>
    <t>GMCS/SR/MCP/BV-26-C</t>
  </si>
  <si>
    <t>Last Segment from Seeking</t>
  </si>
  <si>
    <t>GMCS/SR/MCP/BV-27-C</t>
  </si>
  <si>
    <t>Goto Segment from Playing</t>
  </si>
  <si>
    <t>GMCS/SR/MCP/BV-28-C</t>
  </si>
  <si>
    <t>Goto Segment from Paused</t>
  </si>
  <si>
    <t>GMCS/SR/MCP/BV-29-C</t>
  </si>
  <si>
    <t>Goto Segment from Seeking</t>
  </si>
  <si>
    <t>GMCS/SR/MCP/BV-30-C</t>
  </si>
  <si>
    <t>Previous Track from Playing</t>
  </si>
  <si>
    <t>GMCS/SR/MCP/BV-31-C</t>
  </si>
  <si>
    <t>Previous Track from Paused</t>
  </si>
  <si>
    <t>GMCS/SR/MCP/BV-32-C</t>
  </si>
  <si>
    <t>Previous Track from Seeking</t>
  </si>
  <si>
    <t>GMCS/SR/MCP/BV-33-C</t>
  </si>
  <si>
    <t>Previous Track from Inactive</t>
  </si>
  <si>
    <t>GMCS/SR/MCP/BV-34-C</t>
  </si>
  <si>
    <t>Next Track from Playing</t>
  </si>
  <si>
    <t>GMCS/SR/MCP/BV-35-C</t>
  </si>
  <si>
    <t>Next Track from Paused</t>
  </si>
  <si>
    <t>GMCS/SR/MCP/BV-36-C</t>
  </si>
  <si>
    <t>Next Track from Seeking</t>
  </si>
  <si>
    <t>GMCS/SR/MCP/BV-37-C</t>
  </si>
  <si>
    <t>Next Track from Inactive</t>
  </si>
  <si>
    <t>GMCS/SR/MCP/BV-38-C</t>
  </si>
  <si>
    <t>First Track from Playing</t>
  </si>
  <si>
    <t>GMCS/SR/MCP/BV-39-C</t>
  </si>
  <si>
    <t>First Track from Paused</t>
  </si>
  <si>
    <t>GMCS/SR/MCP/BV-40-C</t>
  </si>
  <si>
    <t>First Track from Seeking</t>
  </si>
  <si>
    <t>GMCS/SR/MCP/BV-41-C</t>
  </si>
  <si>
    <t>First Track from Inactive</t>
  </si>
  <si>
    <t>GMCS/SR/MCP/BV-42-C</t>
  </si>
  <si>
    <t>Last Track from Playing</t>
  </si>
  <si>
    <t>GMCS/SR/MCP/BV-43-C</t>
  </si>
  <si>
    <t>Last Track from Paused</t>
  </si>
  <si>
    <t>GMCS/SR/MCP/BV-44-C</t>
  </si>
  <si>
    <t>Last Track from Seeking</t>
  </si>
  <si>
    <t>GMCS/SR/MCP/BV-45-C</t>
  </si>
  <si>
    <t>Last Track from Inactive</t>
  </si>
  <si>
    <t>GMCS/SR/MCP/BV-46-C</t>
  </si>
  <si>
    <t>Goto Track from Playing</t>
  </si>
  <si>
    <t>GMCS/SR/MCP/BV-47-C</t>
  </si>
  <si>
    <t>Goto Track from Paused</t>
  </si>
  <si>
    <t>GMCS/SR/MCP/BV-48-C</t>
  </si>
  <si>
    <t>Goto Track from Seeking</t>
  </si>
  <si>
    <t>GMCS/SR/MCP/BV-49-C</t>
  </si>
  <si>
    <t>Goto Track from Inactive</t>
  </si>
  <si>
    <t>GMCS/SR/MCP/BV-50-C</t>
  </si>
  <si>
    <t>Previous Group from Playing</t>
  </si>
  <si>
    <t>GMCS/SR/MCP/BV-51-C</t>
  </si>
  <si>
    <t>Previous Group from Paused</t>
  </si>
  <si>
    <t>GMCS/SR/MCP/BV-52-C</t>
  </si>
  <si>
    <t>Previous Group from Seeking</t>
  </si>
  <si>
    <t>GMCS/SR/MCP/BV-53-C</t>
  </si>
  <si>
    <t>Previous Group from Inactive</t>
  </si>
  <si>
    <t>GMCS/SR/MCP/BV-54-C</t>
  </si>
  <si>
    <t>Next Group from Playing</t>
  </si>
  <si>
    <t>GMCS/SR/MCP/BV-55-C</t>
  </si>
  <si>
    <t>Next Group from Paused</t>
  </si>
  <si>
    <t>GMCS/SR/MCP/BV-56-C</t>
  </si>
  <si>
    <t>Next Group from Seeking</t>
  </si>
  <si>
    <t>GMCS/SR/MCP/BV-57-C</t>
  </si>
  <si>
    <t>Next Group from Inactive</t>
  </si>
  <si>
    <t>GMCS/SR/MCP/BV-58-C</t>
  </si>
  <si>
    <t>First Group from Playing</t>
  </si>
  <si>
    <t>GMCS/SR/MCP/BV-59-C</t>
  </si>
  <si>
    <t>First Group from Paused</t>
  </si>
  <si>
    <t>GMCS/SR/MCP/BV-60-C</t>
  </si>
  <si>
    <t>First Group from Seeking</t>
  </si>
  <si>
    <t>GMCS/SR/MCP/BV-61-C</t>
  </si>
  <si>
    <t>First Group from Inactive</t>
  </si>
  <si>
    <t>GMCS/SR/MCP/BV-62-C</t>
  </si>
  <si>
    <t>Last Group from Playing</t>
  </si>
  <si>
    <t>GMCS/SR/MCP/BV-63-C</t>
  </si>
  <si>
    <t>Last Group from Paused</t>
  </si>
  <si>
    <t>GMCS/SR/MCP/BV-64-C</t>
  </si>
  <si>
    <t>Last Group from Seeking</t>
  </si>
  <si>
    <t>GMCS/SR/MCP/BV-65-C</t>
  </si>
  <si>
    <t>Last Group from Inactive</t>
  </si>
  <si>
    <t>GMCS/SR/MCP/BV-66-C</t>
  </si>
  <si>
    <t>Goto Group from Playing</t>
  </si>
  <si>
    <t>GMCS/SR/MCP/BV-67-C</t>
  </si>
  <si>
    <t>Goto Group from Paused</t>
  </si>
  <si>
    <t>GMCS/SR/MCP/BV-68-C</t>
  </si>
  <si>
    <t>Goto Group from Seeking</t>
  </si>
  <si>
    <t>GMCS/SR/MCP/BV-69-C</t>
  </si>
  <si>
    <t>Goto Group from Inactive</t>
  </si>
  <si>
    <t>GMCS/SR/MCP/BV-70-C</t>
  </si>
  <si>
    <t>Play from Inactive</t>
  </si>
  <si>
    <t>GMCS/SR/MCP/BV-71-C</t>
  </si>
  <si>
    <t>Pause from Inactive</t>
  </si>
  <si>
    <t>GMCS/SR/MCP/BV-72-C</t>
  </si>
  <si>
    <t>Fast Rewind from Inactive</t>
  </si>
  <si>
    <t>GMCS/SR/MCP/BV-73-C</t>
  </si>
  <si>
    <t>Fast Forward from Inactive</t>
  </si>
  <si>
    <t>GMCS/SR/MCP/BV-74-C</t>
  </si>
  <si>
    <t>Stop from Inactive</t>
  </si>
  <si>
    <t>GMCS/SR/MCP/BV-75-C</t>
  </si>
  <si>
    <t>Move Relative from Inactive</t>
  </si>
  <si>
    <t>GMCS/SR/MCP/BV-76-C</t>
  </si>
  <si>
    <t>Previous Segment from Inactive</t>
  </si>
  <si>
    <t>GMCS/SR/MCP/BV-77-C</t>
  </si>
  <si>
    <t>Next Segment from Inactive</t>
  </si>
  <si>
    <t>GMCS/SR/MCP/BV-78-C</t>
  </si>
  <si>
    <t>First Segment from Inactive</t>
  </si>
  <si>
    <t>GMCS/SR/MCP/BV-79-C</t>
  </si>
  <si>
    <t>Last Segment from Inactive</t>
  </si>
  <si>
    <t>GMCS/SR/MCP/BV-80-C</t>
  </si>
  <si>
    <t>Goto Segment from Inactive</t>
  </si>
  <si>
    <t>GMCS/SR/SCP/BV-01-C</t>
  </si>
  <si>
    <t>Search Control Point</t>
  </si>
  <si>
    <t>GMCS/SR/SGGIT/CHA/BV-01-C</t>
  </si>
  <si>
    <t>Characteristic GGIT – Media Player Name, GMCS</t>
  </si>
  <si>
    <t>GMCS/SR/SGGIT/CHA/BV-02-C</t>
  </si>
  <si>
    <t>GMCS/SR/SGGIT/CHA/BV-03-C</t>
  </si>
  <si>
    <t>GMCS/SR/SGGIT/CHA/BV-04-C</t>
  </si>
  <si>
    <t>GMCS/SR/SGGIT/CHA/BV-05-C</t>
  </si>
  <si>
    <t>GMCS/SR/SGGIT/CHA/BV-06-C</t>
  </si>
  <si>
    <t>GMCS/SR/SGGIT/CHA/BV-07-C</t>
  </si>
  <si>
    <t>GMCS/SR/SGGIT/CHA/BV-08-C</t>
  </si>
  <si>
    <t>GMCS/SR/SGGIT/CHA/BV-09-C</t>
  </si>
  <si>
    <t>GMCS/SR/SGGIT/CHA/BV-10-C</t>
  </si>
  <si>
    <t>GMCS/SR/SGGIT/CHA/BV-11-C</t>
  </si>
  <si>
    <t>GMCS/SR/SGGIT/CHA/BV-12-C</t>
  </si>
  <si>
    <t>GMCS/SR/SGGIT/CHA/BV-13-C</t>
  </si>
  <si>
    <t>GMCS/SR/SGGIT/CHA/BV-14-C</t>
  </si>
  <si>
    <t>GMCS/SR/SGGIT/CHA/BV-15-C</t>
  </si>
  <si>
    <t>GMCS/SR/SGGIT/CHA/BV-16-C</t>
  </si>
  <si>
    <t>GMCS/SR/SGGIT/CHA/BV-17-C</t>
  </si>
  <si>
    <t>GMCS/SR/SGGIT/CHA/BV-18-C</t>
  </si>
  <si>
    <t>GMCS/SR/SGGIT/CHA/BV-19-C</t>
  </si>
  <si>
    <t>Characteristic GGIT – Media Control Point Opcodes Supported</t>
  </si>
  <si>
    <t>GMCS/SR/SGGIT/CHA/BV-20-C</t>
  </si>
  <si>
    <t>GMCS/SR/SGGIT/CHA/BV-21-C</t>
  </si>
  <si>
    <t>Characteristic GGIT – Search Result Object ID</t>
  </si>
  <si>
    <t>GMCS/SR/SGGIT/CHA/BV-22-C</t>
  </si>
  <si>
    <t>GMCS/SR/SGGIT/SDP/BV-01-C</t>
  </si>
  <si>
    <t>SDP GGIT – Generic Media Control Service</t>
  </si>
  <si>
    <t>GMCS/SR/SGGIT/SER/BV-01-C</t>
  </si>
  <si>
    <t>GMCS/SR/SP/BV-01-C</t>
  </si>
  <si>
    <t>No Parent Group</t>
  </si>
  <si>
    <t>GMCS/SR/SP/BV-02-C</t>
  </si>
  <si>
    <t>Valid Track Position Writes</t>
  </si>
  <si>
    <t>GMCS/SR/SP/BV-03-C</t>
  </si>
  <si>
    <t>CCID Has Not Changed</t>
  </si>
  <si>
    <t>GMCS/SR/SPE/BI-01-C</t>
  </si>
  <si>
    <t>Media Control Point – Opcode not Supported</t>
  </si>
  <si>
    <t>GMCS/SR/SPE/BI-02-C</t>
  </si>
  <si>
    <t>Search Control Point – Invalid Type Value</t>
  </si>
  <si>
    <t>GMCS/SR/SPE/BI-03-C</t>
  </si>
  <si>
    <t>Goto Segment Zero</t>
  </si>
  <si>
    <t>GMCS/SR/SPE/BI-04-C</t>
  </si>
  <si>
    <t>Goto Track Zero</t>
  </si>
  <si>
    <t>GMCS/SR/SPE/BI-05-C</t>
  </si>
  <si>
    <t>Goto Group Zero</t>
  </si>
  <si>
    <t>GMCS/SR/SPE/BI-06-C</t>
  </si>
  <si>
    <t>Playing Order Ignored</t>
  </si>
  <si>
    <t>GMCS/SR/SPE/BI-07-C</t>
  </si>
  <si>
    <t>Invalid Track Position</t>
  </si>
  <si>
    <t>GMCS/SR/SPN/BV-01-C</t>
  </si>
  <si>
    <t>Update Media Player Name – Oversized Value</t>
  </si>
  <si>
    <t>GMCS/SR/SPN/BV-02-C</t>
  </si>
  <si>
    <t>Update Track Title – Oversized Value</t>
  </si>
  <si>
    <t>MCS/SR/MCP/BV-01-C</t>
  </si>
  <si>
    <t>MCS/SR/MCP/BV-02-C</t>
  </si>
  <si>
    <t>MCS/SR/MCP/BV-03-C</t>
  </si>
  <si>
    <t>MCS/SR/MCP/BV-04-C</t>
  </si>
  <si>
    <t>MCS/SR/MCP/BV-05-C</t>
  </si>
  <si>
    <t>MCS/SR/MCP/BV-06-C</t>
  </si>
  <si>
    <t>MCS/SR/MCP/BV-07-C</t>
  </si>
  <si>
    <t>MCS/SR/MCP/BV-08-C</t>
  </si>
  <si>
    <t>MCS/SR/MCP/BV-09-C</t>
  </si>
  <si>
    <t>MCS/SR/MCP/BV-10-C</t>
  </si>
  <si>
    <t>MCS/SR/MCP/BV-11-C</t>
  </si>
  <si>
    <t>MCS/SR/MCP/BV-12-C</t>
  </si>
  <si>
    <t>MCS/SR/MCP/BV-13-C</t>
  </si>
  <si>
    <t>MCS/SR/MCP/BV-14-C</t>
  </si>
  <si>
    <t>MCS/SR/MCP/BV-15-C</t>
  </si>
  <si>
    <t>MCS/SR/MCP/BV-16-C</t>
  </si>
  <si>
    <t>MCS/SR/MCP/BV-17-C</t>
  </si>
  <si>
    <t>MCS/SR/MCP/BV-18-C</t>
  </si>
  <si>
    <t>MCS/SR/MCP/BV-19-C</t>
  </si>
  <si>
    <t>MCS/SR/MCP/BV-20-C</t>
  </si>
  <si>
    <t>MCS/SR/MCP/BV-21-C</t>
  </si>
  <si>
    <t>MCS/SR/MCP/BV-22-C</t>
  </si>
  <si>
    <t>MCS/SR/MCP/BV-23-C</t>
  </si>
  <si>
    <t>MCS/SR/MCP/BV-24-C</t>
  </si>
  <si>
    <t>MCS/SR/MCP/BV-25-C</t>
  </si>
  <si>
    <t>MCS/SR/MCP/BV-26-C</t>
  </si>
  <si>
    <t>MCS/SR/MCP/BV-27-C</t>
  </si>
  <si>
    <t>MCS/SR/MCP/BV-28-C</t>
  </si>
  <si>
    <t>MCS/SR/MCP/BV-29-C</t>
  </si>
  <si>
    <t>MCS/SR/MCP/BV-30-C</t>
  </si>
  <si>
    <t>MCS/SR/MCP/BV-31-C</t>
  </si>
  <si>
    <t>MCS/SR/MCP/BV-32-C</t>
  </si>
  <si>
    <t>MCS/SR/MCP/BV-33-C</t>
  </si>
  <si>
    <t>MCS/SR/MCP/BV-34-C</t>
  </si>
  <si>
    <t>MCS/SR/MCP/BV-35-C</t>
  </si>
  <si>
    <t>MCS/SR/MCP/BV-36-C</t>
  </si>
  <si>
    <t>MCS/SR/MCP/BV-37-C</t>
  </si>
  <si>
    <t>MCS/SR/MCP/BV-38-C</t>
  </si>
  <si>
    <t>MCS/SR/MCP/BV-39-C</t>
  </si>
  <si>
    <t>MCS/SR/MCP/BV-40-C</t>
  </si>
  <si>
    <t>MCS/SR/MCP/BV-41-C</t>
  </si>
  <si>
    <t>MCS/SR/MCP/BV-42-C</t>
  </si>
  <si>
    <t>MCS/SR/MCP/BV-43-C</t>
  </si>
  <si>
    <t>MCS/SR/MCP/BV-44-C</t>
  </si>
  <si>
    <t>MCS/SR/MCP/BV-45-C</t>
  </si>
  <si>
    <t>MCS/SR/MCP/BV-46-C</t>
  </si>
  <si>
    <t>MCS/SR/MCP/BV-47-C</t>
  </si>
  <si>
    <t>MCS/SR/MCP/BV-48-C</t>
  </si>
  <si>
    <t>MCS/SR/MCP/BV-49-C</t>
  </si>
  <si>
    <t>MCS/SR/MCP/BV-50-C</t>
  </si>
  <si>
    <t>MCS/SR/MCP/BV-51-C</t>
  </si>
  <si>
    <t>MCS/SR/MCP/BV-52-C</t>
  </si>
  <si>
    <t>MCS/SR/MCP/BV-53-C</t>
  </si>
  <si>
    <t>MCS/SR/MCP/BV-54-C</t>
  </si>
  <si>
    <t>MCS/SR/MCP/BV-55-C</t>
  </si>
  <si>
    <t>MCS/SR/MCP/BV-56-C</t>
  </si>
  <si>
    <t>MCS/SR/MCP/BV-57-C</t>
  </si>
  <si>
    <t>MCS/SR/MCP/BV-58-C</t>
  </si>
  <si>
    <t>MCS/SR/MCP/BV-59-C</t>
  </si>
  <si>
    <t>MCS/SR/MCP/BV-60-C</t>
  </si>
  <si>
    <t>MCS/SR/MCP/BV-61-C</t>
  </si>
  <si>
    <t>MCS/SR/MCP/BV-62-C</t>
  </si>
  <si>
    <t>MCS/SR/MCP/BV-63-C</t>
  </si>
  <si>
    <t>MCS/SR/MCP/BV-64-C</t>
  </si>
  <si>
    <t>MCS/SR/MCP/BV-65-C</t>
  </si>
  <si>
    <t>MCS/SR/MCP/BV-66-C</t>
  </si>
  <si>
    <t>MCS/SR/MCP/BV-67-C</t>
  </si>
  <si>
    <t>MCS/SR/MCP/BV-68-C</t>
  </si>
  <si>
    <t>MCS/SR/MCP/BV-69-C</t>
  </si>
  <si>
    <t>MCS/SR/MCP/BV-70-C</t>
  </si>
  <si>
    <t>MCS/SR/MCP/BV-71-C</t>
  </si>
  <si>
    <t>MCS/SR/MCP/BV-72-C</t>
  </si>
  <si>
    <t>MCS/SR/MCP/BV-73-C</t>
  </si>
  <si>
    <t>MCS/SR/MCP/BV-74-C</t>
  </si>
  <si>
    <t>MCS/SR/MCP/BV-75-C</t>
  </si>
  <si>
    <t>MCS/SR/MCP/BV-76-C</t>
  </si>
  <si>
    <t>MCS/SR/MCP/BV-77-C</t>
  </si>
  <si>
    <t>MCS/SR/MCP/BV-78-C</t>
  </si>
  <si>
    <t>MCS/SR/MCP/BV-79-C</t>
  </si>
  <si>
    <t>MCS/SR/MCP/BV-80-C</t>
  </si>
  <si>
    <t>MCS/SR/SCP/BV-01-C</t>
  </si>
  <si>
    <t>MCS/SR/SGGIT/CHA/BV-01-C</t>
  </si>
  <si>
    <t>Characteristic GGIT – Media Player Name, MCS</t>
  </si>
  <si>
    <t>MCS/SR/SGGIT/CHA/BV-02-C</t>
  </si>
  <si>
    <t>MCS/SR/SGGIT/CHA/BV-03-C</t>
  </si>
  <si>
    <t>MCS/SR/SGGIT/CHA/BV-04-C</t>
  </si>
  <si>
    <t>MCS/SR/SGGIT/CHA/BV-05-C</t>
  </si>
  <si>
    <t>MCS/SR/SGGIT/CHA/BV-06-C</t>
  </si>
  <si>
    <t>MCS/SR/SGGIT/CHA/BV-07-C</t>
  </si>
  <si>
    <t>MCS/SR/SGGIT/CHA/BV-08-C</t>
  </si>
  <si>
    <t>MCS/SR/SGGIT/CHA/BV-09-C</t>
  </si>
  <si>
    <t>MCS/SR/SGGIT/CHA/BV-10-C</t>
  </si>
  <si>
    <t>MCS/SR/SGGIT/CHA/BV-11-C</t>
  </si>
  <si>
    <t>MCS/SR/SGGIT/CHA/BV-12-C</t>
  </si>
  <si>
    <t>MCS/SR/SGGIT/CHA/BV-13-C</t>
  </si>
  <si>
    <t>MCS/SR/SGGIT/CHA/BV-14-C</t>
  </si>
  <si>
    <t>MCS/SR/SGGIT/CHA/BV-15-C</t>
  </si>
  <si>
    <t>MCS/SR/SGGIT/CHA/BV-16-C</t>
  </si>
  <si>
    <t>MCS/SR/SGGIT/CHA/BV-17-C</t>
  </si>
  <si>
    <t>MCS/SR/SGGIT/CHA/BV-18-C</t>
  </si>
  <si>
    <t>MCS/SR/SGGIT/CHA/BV-19-C</t>
  </si>
  <si>
    <t>MCS/SR/SGGIT/CHA/BV-20-C</t>
  </si>
  <si>
    <t>MCS/SR/SGGIT/CHA/BV-21-C</t>
  </si>
  <si>
    <t>MCS/SR/SGGIT/CHA/BV-22-C</t>
  </si>
  <si>
    <t>MCS/SR/SGGIT/SDP/BV-01-C</t>
  </si>
  <si>
    <t>SDP GGIT – Media Control Service</t>
  </si>
  <si>
    <t>MCS/SR/SGGIT/SER/BV-01-C</t>
  </si>
  <si>
    <t>MCS/SR/SP/BV-01-C</t>
  </si>
  <si>
    <t>MCS/SR/SP/BV-02-C</t>
  </si>
  <si>
    <t>MCS/SR/SP/BV-03-C</t>
  </si>
  <si>
    <t>MCS/SR/SPE/BI-01-C</t>
  </si>
  <si>
    <t>MCS/SR/SPE/BI-02-C</t>
  </si>
  <si>
    <t>MCS/SR/SPE/BI-03-C</t>
  </si>
  <si>
    <t>MCS/SR/SPE/BI-04-C</t>
  </si>
  <si>
    <t>MCS/SR/SPE/BI-05-C</t>
  </si>
  <si>
    <t>MCS/SR/SPE/BI-06-C</t>
  </si>
  <si>
    <t>MCS/SR/SPE/BI-07-C</t>
  </si>
  <si>
    <t>MCS/SR/SPN/BV-01-C</t>
  </si>
  <si>
    <t>MCS/SR/SPN/BV-02-C</t>
  </si>
  <si>
    <t>TSE 27123</t>
  </si>
  <si>
    <t>MICP/CL/CGGIT/CHA/BV-01-C</t>
  </si>
  <si>
    <t>Characteristic GGIT – Mute</t>
  </si>
  <si>
    <t>MICP/CL/CGGIT/CHA/BV-02-C</t>
  </si>
  <si>
    <t>MICP/CL/CGGIT/CHA/BV-03-C</t>
  </si>
  <si>
    <t>MICP/CL/CGGIT/CHA/BV-04-C</t>
  </si>
  <si>
    <t>MICP/CL/CGGIT/CHA/BV-05-C</t>
  </si>
  <si>
    <t>MICP/CL/CGGIT/CHA/BV-06-C</t>
  </si>
  <si>
    <t>MICP/CL/CGGIT/CHA/BV-07-C</t>
  </si>
  <si>
    <t>MICP/CL/CGGIT/SER/BV-01-C</t>
  </si>
  <si>
    <t>Service GGIT – Microphone Control</t>
  </si>
  <si>
    <t>MICP/CL/CGGIT/SER/BV-02-C</t>
  </si>
  <si>
    <t>MICP/CL/CP/BV-01-C</t>
  </si>
  <si>
    <t>Audio Input Control Point – Set Gain Setting</t>
  </si>
  <si>
    <t>MICP/CL/CP/BV-02-C</t>
  </si>
  <si>
    <t>Audio Input Control Point – Unmute</t>
  </si>
  <si>
    <t>MICP/CL/CP/BV-03-C</t>
  </si>
  <si>
    <t>Audio Input Control Point – Mute</t>
  </si>
  <si>
    <t>MICP/CL/CP/BV-04-C</t>
  </si>
  <si>
    <t>Audio Input Control Point – Set Manual Gain Mode</t>
  </si>
  <si>
    <t>MICP/CL/CP/BV-05-C</t>
  </si>
  <si>
    <t>Audio Input Control Point – Set Automatic Gain Mode</t>
  </si>
  <si>
    <t>MICP/CL/DSC/BV-01-C</t>
  </si>
  <si>
    <t>Microphone Controller – LE Audio Major Service Class CoD Support</t>
  </si>
  <si>
    <t>MICP/CL/DSC/BV-02-C</t>
  </si>
  <si>
    <t>MICP/CL/SPE/BI-01-C</t>
  </si>
  <si>
    <t>Microphone Control Service – Error Codes</t>
  </si>
  <si>
    <t>MICP/CL/SPE/BI-02-C</t>
  </si>
  <si>
    <t>AICP – Invalid Change Counter – Set Gain Setting</t>
  </si>
  <si>
    <t>MICP/CL/SPE/BI-03-C</t>
  </si>
  <si>
    <t>AICP – Invalid Change Counter – Unmute</t>
  </si>
  <si>
    <t>MICP/CL/SPE/BI-04-C</t>
  </si>
  <si>
    <t>AICP – Invalid Change Counter – Mute</t>
  </si>
  <si>
    <t>MICP/CL/SPE/BI-05-C</t>
  </si>
  <si>
    <t>AICP – Invalid Change Counter – Set Manual Gain Mode</t>
  </si>
  <si>
    <t>MICP/CL/SPE/BI-06-C</t>
  </si>
  <si>
    <t>AICP – Invalid Change Counter – Set Automatic Gain Mode</t>
  </si>
  <si>
    <t>MICP/CL/SPE/BI-07-C</t>
  </si>
  <si>
    <t>Audio Input Control Point – Value Out of Range</t>
  </si>
  <si>
    <t>MICP/CL/SPE/BI-08-C</t>
  </si>
  <si>
    <t>Audio Input Control Point – Opcode Not Supported</t>
  </si>
  <si>
    <t>MICP/CL/SPE/BI-09-C</t>
  </si>
  <si>
    <t>AICP – Mute Disabled - Mute</t>
  </si>
  <si>
    <t>MICP/CL/SPE/BI-10-C</t>
  </si>
  <si>
    <t>AICP – Mute Disabled - Unmute</t>
  </si>
  <si>
    <t>MICP/CL/SPE/BI-11-C</t>
  </si>
  <si>
    <t>Gain Mode Change Not Allowed – Set Manual Gain Mode</t>
  </si>
  <si>
    <t>MICP/CL/SPE/BI-12-C</t>
  </si>
  <si>
    <t>Gain Mode Change Not Allowed – Set Automatic Gain Mode</t>
  </si>
  <si>
    <t>MICP/SR/DSC/BV-01-C</t>
  </si>
  <si>
    <t>Microphone Device – LE Audio Major Service Class CoD Support</t>
  </si>
  <si>
    <t>MICP/SR/DSC/BV-02-C</t>
  </si>
  <si>
    <t>MICP/SR/SGGIT/SDPNF/BV-01-C</t>
  </si>
  <si>
    <t>Not discoverable over BR/EDR – Microphone Control Service</t>
  </si>
  <si>
    <t>MICP/SR/SGGIT/SDPNF/BV-02-C</t>
  </si>
  <si>
    <t>Not discoverable over BR/EDR – Audio Input Control Service</t>
  </si>
  <si>
    <t>TSE 27332</t>
  </si>
  <si>
    <t>MICS/SR/SGGIT/CHA/BV-01-C</t>
  </si>
  <si>
    <t>MICS/SR/SGGIT/SDP/BV-01-C</t>
  </si>
  <si>
    <t>MICS/SR/SGGIT/SER/BV-01-C</t>
  </si>
  <si>
    <t>MICS/SR/SPE/BI-01-C</t>
  </si>
  <si>
    <t>Invalid Mute Value</t>
  </si>
  <si>
    <t>MICS/SR/SPE/BI-02-C</t>
  </si>
  <si>
    <t>Invalid Writes While Disabled</t>
  </si>
  <si>
    <t>MICS/SR/SPN/BV-01-C</t>
  </si>
  <si>
    <t>Update Mute Characteristic</t>
  </si>
  <si>
    <t>TSE 27333</t>
  </si>
  <si>
    <t>PACS/SR/PCU/BV-01-C</t>
  </si>
  <si>
    <t>Update Sink PAC – Connected Client</t>
  </si>
  <si>
    <t>PACS/SR/PCU/BV-02-C</t>
  </si>
  <si>
    <t>Update Source PAC – Connected Client</t>
  </si>
  <si>
    <t>PACS/SR/PCU/BV-03-C</t>
  </si>
  <si>
    <t>Update Sink Audio Locations – Connected Client</t>
  </si>
  <si>
    <t>PACS/SR/PCU/BV-04-C</t>
  </si>
  <si>
    <t>Update Writable Sink Audio Locations – Connected Client</t>
  </si>
  <si>
    <t>PACS/SR/PCU/BV-05-C</t>
  </si>
  <si>
    <t>Update Source Audio Locations – Connected Client</t>
  </si>
  <si>
    <t>PACS/SR/PCU/BV-06-C</t>
  </si>
  <si>
    <t>Update Writable Source Audio Locations – Connected Client</t>
  </si>
  <si>
    <t>PACS/SR/PCU/BV-07-C</t>
  </si>
  <si>
    <t>Update Available Audio Contexts – Connected Client</t>
  </si>
  <si>
    <t>PACS/SR/PCU/BV-08-C</t>
  </si>
  <si>
    <t>Update Supported Audio Contexts – Connected Client</t>
  </si>
  <si>
    <t>PACS/SR/PCU/BV-09-C</t>
  </si>
  <si>
    <t>Update Sink PAC – Bonded Client</t>
  </si>
  <si>
    <t>PACS/SR/PCU/BV-10-C</t>
  </si>
  <si>
    <t>Update Source PAC – Bonded Client</t>
  </si>
  <si>
    <t>PACS/SR/PCU/BV-11-C</t>
  </si>
  <si>
    <t>Update Sink Audio Locations – Bonded Client</t>
  </si>
  <si>
    <t>PACS/SR/PCU/BV-12-C</t>
  </si>
  <si>
    <t>Update Source Audio Locations – Bonded Client</t>
  </si>
  <si>
    <t>PACS/SR/PCU/BV-13-C</t>
  </si>
  <si>
    <t>Update Available Audio Contexts – Bonded Client</t>
  </si>
  <si>
    <t>PACS/SR/PCU/BV-14-C</t>
  </si>
  <si>
    <t>Update Supported Audio Contexts – Bonded Client</t>
  </si>
  <si>
    <t>PACS/SR/SGGIT/CHA/BV-01-C</t>
  </si>
  <si>
    <t>PACS/SR/SGGIT/CHA/BV-02-C</t>
  </si>
  <si>
    <t>PACS/SR/SGGIT/CHA/BV-03-C</t>
  </si>
  <si>
    <t>PACS/SR/SGGIT/CHA/BV-04-C</t>
  </si>
  <si>
    <t>PACS/SR/SGGIT/CHA/BV-05-C</t>
  </si>
  <si>
    <t>PACS/SR/SGGIT/CHA/BV-06-C</t>
  </si>
  <si>
    <t>PACS/SR/SGGIT/SDP/BV-01-C</t>
  </si>
  <si>
    <t>PACS/SR/SGGIT/SER/BV-01-C</t>
  </si>
  <si>
    <t>PACS/SR/VAL/BV-01-C</t>
  </si>
  <si>
    <t>Validate Audio Contexts</t>
  </si>
  <si>
    <t>TSEs 27403, 27940</t>
  </si>
  <si>
    <t>PBP/PBA/RCV/BI-01-C</t>
  </si>
  <si>
    <t>PBP/PBA/RCV/BI-02-C</t>
  </si>
  <si>
    <t>Receiving Public Broadcast Announcements with RFU bits set to 0b1, Standard Quality, Unencrypted – PBA</t>
  </si>
  <si>
    <t>PBP/PBA/RCV/BI-03-C</t>
  </si>
  <si>
    <t>Receiving Public Broadcast Announcements with RFU bits set to 0b1, High Quality, Unencrypted – PBA</t>
  </si>
  <si>
    <t>PBP/PBA/RCV/BI-04-C</t>
  </si>
  <si>
    <t>Receiving Public Broadcast Announcements with RFU bits set to 0b1, Standard Quality, Encrypted – PBA</t>
  </si>
  <si>
    <t>PBP/PBA/RCV/BI-05-C</t>
  </si>
  <si>
    <t>Receiving Public Broadcast Announcements with RFU bits set to 0b1, High Quality, Encrypted – PBA</t>
  </si>
  <si>
    <t>PBP/PBA/RCV/BI-06-C</t>
  </si>
  <si>
    <t>Receiving a Legacy Broadcast_Name – PBA</t>
  </si>
  <si>
    <t>TSE 27940 (new TC)</t>
  </si>
  <si>
    <t>PBP/PBA/RCV/BV-01-C</t>
  </si>
  <si>
    <t>PBP/PBA/RCV/BV-02-C</t>
  </si>
  <si>
    <t>Receiving Public Broadcast Announcements, Standard Quality, Unencrypted – PBA</t>
  </si>
  <si>
    <t>PBP/PBA/RCV/BV-03-C</t>
  </si>
  <si>
    <t>Receiving Public Broadcast Announcements, High Quality, Unencrypted – PBA</t>
  </si>
  <si>
    <t>PBP/PBA/RCV/BV-04-C</t>
  </si>
  <si>
    <t>Receiving Public Broadcast Announcements, Standard Quality, Encrypted – PBA</t>
  </si>
  <si>
    <t>PBP/PBA/RCV/BV-05-C</t>
  </si>
  <si>
    <t>Receiving Public Broadcast Announcements, High Quality, Encrypted – PBA</t>
  </si>
  <si>
    <t>PBP/PBA/RCV/BV-06-C</t>
  </si>
  <si>
    <t>Receiving Public Broadcast Announcements, Standard Quality, Encrypted, LE 2M PHY – PBA</t>
  </si>
  <si>
    <t>TSE 27403 (new TC)</t>
  </si>
  <si>
    <t xml:space="preserve">PBP/PBK/RCV/BI-01-C to BI-02-C </t>
  </si>
  <si>
    <t>PBP/PBK/RCV/BI-03-C</t>
  </si>
  <si>
    <t>Receiving Public Broadcast Announcements with RFU bits set to 0b1, Standard Quality – PBK</t>
  </si>
  <si>
    <t>PBP/PBK/RCV/BI-04-C</t>
  </si>
  <si>
    <t>Receiving Public Broadcast Announcements with RFU bits set to 0b1, High Quality – PBK</t>
  </si>
  <si>
    <t>PBP/PBK/RCV/BI-05-C</t>
  </si>
  <si>
    <t>Receiving a Legacy Broadcast_Name – PBK</t>
  </si>
  <si>
    <t>PBP/PBK/RCV/BV-01-C</t>
  </si>
  <si>
    <t>PBP/PBK/RCV/BV-02-C</t>
  </si>
  <si>
    <t>Receiving Public Broadcast Announcements, High Quality - PBK</t>
  </si>
  <si>
    <t>PBP/PBK/RCV/BV-03-C</t>
  </si>
  <si>
    <t>Receiving Public Broadcast Announcements, Standard Quality, 16_2_1, Unencrypted – PBK</t>
  </si>
  <si>
    <t>PBP/PBK/RCV/BV-04-C</t>
  </si>
  <si>
    <t>Receiving Public Broadcast Announcements, Standard Quality, 24_2_2, Unencrypted – PBK</t>
  </si>
  <si>
    <t>PBP/PBK/RCV/BV-05-C</t>
  </si>
  <si>
    <t>Receiving Public Broadcast Announcements, Standard Quality, 16_2_2, Encrypted – PBK</t>
  </si>
  <si>
    <t>PBP/PBK/RCV/BV-06-C</t>
  </si>
  <si>
    <t>Receiving Public Broadcast Announcements, Standard Quality, 24_2_1, Encrypted – PBK</t>
  </si>
  <si>
    <t>PBP/PBK/RCV/BV-07-C</t>
  </si>
  <si>
    <t>Receiving Public Broadcast Announcements, Standard Quality, 24_2_1, Encrypted, LE 2M PHY – PBK</t>
  </si>
  <si>
    <t>PBP/PBS/PBM/BV-01-C</t>
  </si>
  <si>
    <t>Transmit Program_Info Metadata</t>
  </si>
  <si>
    <t>TSE 27915</t>
  </si>
  <si>
    <t>PBP/PBS/STR/BV-01-C</t>
  </si>
  <si>
    <t>Standard Quality Streaming Support, 16_2_1 - PBS</t>
  </si>
  <si>
    <t>PBP/PBS/STR/BV-02-C</t>
  </si>
  <si>
    <t>High Quality Streaming Support - PBS</t>
  </si>
  <si>
    <t>PBP/PBS/STR/BV-03-C</t>
  </si>
  <si>
    <t>Encrypted Streaming Support, Standard Quality - PBS</t>
  </si>
  <si>
    <t>PBP/PBS/STR/BV-04-C</t>
  </si>
  <si>
    <t>Encrypted Streaming Support, High Quality - PBS</t>
  </si>
  <si>
    <t>PBP/PBS/STR/BV-05-C</t>
  </si>
  <si>
    <t>Standard Quality Streaming Support, 16_2_2 - PBS</t>
  </si>
  <si>
    <t>PBP/PBS/STR/BV-06-C</t>
  </si>
  <si>
    <t>Standard Quality Streaming Support, 24_2_1 - PBS</t>
  </si>
  <si>
    <t>PBP/PBS/STR/BV-07-C</t>
  </si>
  <si>
    <t>Standard Quality Streaming Support, 24_2_2 - PBS</t>
  </si>
  <si>
    <t>TSEs 25534, 27664</t>
  </si>
  <si>
    <t>TSEs 25534, 27337</t>
  </si>
  <si>
    <t>GTBS/SR/CP/BV-01-C</t>
  </si>
  <si>
    <t>Accept Procedure</t>
  </si>
  <si>
    <t>GTBS/SR/CP/BV-02-C</t>
  </si>
  <si>
    <t>Terminate Procedure</t>
  </si>
  <si>
    <t>GTBS/SR/CP/BV-03-C</t>
  </si>
  <si>
    <t>Locally Hold Procedure – Incoming</t>
  </si>
  <si>
    <t>GTBS/SR/CP/BV-04-C</t>
  </si>
  <si>
    <t>Locally Hold Procedure – Active</t>
  </si>
  <si>
    <t>GTBS/SR/CP/BV-05-C</t>
  </si>
  <si>
    <t>Locally and Remotely Hold Procedure</t>
  </si>
  <si>
    <t>GTBS/SR/CP/BV-06-C</t>
  </si>
  <si>
    <t>Retrieve Locally Held Call</t>
  </si>
  <si>
    <t>GTBS/SR/CP/BV-07-C</t>
  </si>
  <si>
    <t>Retrieve Locally and Remotely Held Call</t>
  </si>
  <si>
    <t>GTBS/SR/CP/BV-08-C</t>
  </si>
  <si>
    <t>Originate Procedure</t>
  </si>
  <si>
    <t>GTBS/SR/CP/BV-09-C</t>
  </si>
  <si>
    <t>Join Call Procedure</t>
  </si>
  <si>
    <t>GTBS/SR/CP/BV-10-C</t>
  </si>
  <si>
    <t>Join Call Not Possible</t>
  </si>
  <si>
    <t>GTBS/SR/CP/BV-11-C</t>
  </si>
  <si>
    <t>Join Call Procedure – Remotely Held</t>
  </si>
  <si>
    <t>TSE 27664 (new TC)</t>
  </si>
  <si>
    <t>GTBS/SR/SGGIT/CHA/BV-01-C</t>
  </si>
  <si>
    <t>GTBS/SR/SGGIT/CHA/BV-02-C</t>
  </si>
  <si>
    <t>GTBS/SR/SGGIT/CHA/BV-03-C</t>
  </si>
  <si>
    <t>GTBS/SR/SGGIT/CHA/BV-04-C</t>
  </si>
  <si>
    <t>GTBS/SR/SGGIT/CHA/BV-05-C</t>
  </si>
  <si>
    <t>GTBS/SR/SGGIT/CHA/BV-06-C</t>
  </si>
  <si>
    <t>GTBS/SR/SGGIT/CHA/BV-07-C</t>
  </si>
  <si>
    <t>GTBS/SR/SGGIT/CHA/BV-08-C</t>
  </si>
  <si>
    <t>GTBS/SR/SGGIT/CHA/BV-09-C</t>
  </si>
  <si>
    <t>GTBS/SR/SGGIT/CHA/BV-10-C</t>
  </si>
  <si>
    <t>Characteristic GGIT – Incoming Call Target Bearer URI Characteristic</t>
  </si>
  <si>
    <t>GTBS/SR/SGGIT/CHA/BV-11-C</t>
  </si>
  <si>
    <t>GTBS/SR/SGGIT/CHA/BV-12-C</t>
  </si>
  <si>
    <t>GTBS/SR/SGGIT/CHA/BV-13-C</t>
  </si>
  <si>
    <t>GTBS/SR/SGGIT/CHA/BV-14-C</t>
  </si>
  <si>
    <t>GTBS/SR/SGGIT/CHA/BV-15-C</t>
  </si>
  <si>
    <t>GTBS/SR/SGGIT/CHA/BV-16-C</t>
  </si>
  <si>
    <t>GTBS/SR/SGGIT/SDP/BV-01-C</t>
  </si>
  <si>
    <t>SDP Record, Generic Telephone Bearer Service, BR/EDR</t>
  </si>
  <si>
    <t>GTBS/SR/SGGIT/SER/BV-01-C</t>
  </si>
  <si>
    <t>Service GGIT – Generic Telephone Bearer</t>
  </si>
  <si>
    <t>GTBS/SR/SP/BV-01-C</t>
  </si>
  <si>
    <t>Signal Strength Reporting Interval</t>
  </si>
  <si>
    <t>GTBS/SR/SP/BV-02-C</t>
  </si>
  <si>
    <t>GTBS/SR/SPE/BI-01-C</t>
  </si>
  <si>
    <t>Call Control – Op Code Not Supported</t>
  </si>
  <si>
    <t>GTBS/SR/SPE/BI-02-C</t>
  </si>
  <si>
    <t>Call Control – Invalid Call Index</t>
  </si>
  <si>
    <t>GTBS/SR/SPE/BI-03-C</t>
  </si>
  <si>
    <t>Call Control – State Mismatch</t>
  </si>
  <si>
    <t>GTBS/SR/SPE/BI-04-C</t>
  </si>
  <si>
    <t>Call Control – INVALID OUTGOING URI</t>
  </si>
  <si>
    <t>GTBS/SR/SPE/BI-05-C</t>
  </si>
  <si>
    <t>Call Control – Invalid Join</t>
  </si>
  <si>
    <t>GTBS/SR/SPN/BV-01-C</t>
  </si>
  <si>
    <t>Update Bearer Provider Name – Connected Client</t>
  </si>
  <si>
    <t>GTBS/SR/SPN/BV-02-C</t>
  </si>
  <si>
    <t>Update Bearer Technology – Connected Client</t>
  </si>
  <si>
    <t>GTBS/SR/SPN/BV-03-C</t>
  </si>
  <si>
    <t>Update Bearer URI Schemes Supported List – Connected Client</t>
  </si>
  <si>
    <t>GTBS/SR/SPN/BV-04-C</t>
  </si>
  <si>
    <t>Update Status Flags – Connected Client</t>
  </si>
  <si>
    <t>GTBS/SR/SPN/BV-05-C</t>
  </si>
  <si>
    <t>Update Bearer Provider Name – Oversized Value</t>
  </si>
  <si>
    <t>GTBS/SR/SPN/BV-06-C</t>
  </si>
  <si>
    <t>Update Bearer URI Schemes Supported List – Oversized Value</t>
  </si>
  <si>
    <t>GTBS/SR/SPN/BV-07-C</t>
  </si>
  <si>
    <t>Update Bearer List Current Calls – Oversized Value</t>
  </si>
  <si>
    <t>GTBS/SR/SPN/BV-08-C</t>
  </si>
  <si>
    <t>Update Incoming Call Target Bearer URI – Oversized Value</t>
  </si>
  <si>
    <t>GTBS/SR/SPN/BV-09-C</t>
  </si>
  <si>
    <t>Update Call State – Oversized Value</t>
  </si>
  <si>
    <t>GTBS/SR/SPN/BV-10-C</t>
  </si>
  <si>
    <t>Update Incoming Call – Oversized Value</t>
  </si>
  <si>
    <t>GTBS/SR/SPN/BV-11-C</t>
  </si>
  <si>
    <t>Update Call Friendly Name – Oversized Value</t>
  </si>
  <si>
    <t>TBS/SR/CP/BV-01-C</t>
  </si>
  <si>
    <t>TBS/SR/CP/BV-02-C</t>
  </si>
  <si>
    <t>TBS/SR/CP/BV-03-C</t>
  </si>
  <si>
    <t>TBS/SR/CP/BV-04-C</t>
  </si>
  <si>
    <t>TBS/SR/CP/BV-05-C</t>
  </si>
  <si>
    <t>TBS/SR/CP/BV-06-C</t>
  </si>
  <si>
    <t>TBS/SR/CP/BV-07-C</t>
  </si>
  <si>
    <t>TBS/SR/CP/BV-08-C</t>
  </si>
  <si>
    <t>TBS/SR/CP/BV-09-C</t>
  </si>
  <si>
    <t>TBS/SR/CP/BV-10-C</t>
  </si>
  <si>
    <t>TBS/SR/CP/BV-11-C</t>
  </si>
  <si>
    <t>TBS/SR/SGGIT/CHA/BV-01-C</t>
  </si>
  <si>
    <t>TBS/SR/SGGIT/CHA/BV-02-C</t>
  </si>
  <si>
    <t>TBS/SR/SGGIT/CHA/BV-03-C</t>
  </si>
  <si>
    <t>TBS/SR/SGGIT/CHA/BV-04-C</t>
  </si>
  <si>
    <t>TBS/SR/SGGIT/CHA/BV-05-C</t>
  </si>
  <si>
    <t>TBS/SR/SGGIT/CHA/BV-06-C</t>
  </si>
  <si>
    <t>TBS/SR/SGGIT/CHA/BV-07-C</t>
  </si>
  <si>
    <t>TBS/SR/SGGIT/CHA/BV-08-C</t>
  </si>
  <si>
    <t>TBS/SR/SGGIT/CHA/BV-09-C</t>
  </si>
  <si>
    <t>TBS/SR/SGGIT/CHA/BV-10-C</t>
  </si>
  <si>
    <t>TBS/SR/SGGIT/CHA/BV-11-C</t>
  </si>
  <si>
    <t>TBS/SR/SGGIT/CHA/BV-12-C</t>
  </si>
  <si>
    <t>TBS/SR/SGGIT/CHA/BV-13-C</t>
  </si>
  <si>
    <t>TBS/SR/SGGIT/CHA/BV-14-C</t>
  </si>
  <si>
    <t>TBS/SR/SGGIT/CHA/BV-15-C</t>
  </si>
  <si>
    <t>TBS/SR/SGGIT/CHA/BV-16-C</t>
  </si>
  <si>
    <t>TBS/SR/SGGIT/SDP/BV-01-C</t>
  </si>
  <si>
    <t>SDP Record, Telephone Bearer Service, BR/EDR</t>
  </si>
  <si>
    <t>TBS/SR/SGGIT/SER/BV-01-C</t>
  </si>
  <si>
    <t>Service GGIT – Telephone Bearer</t>
  </si>
  <si>
    <t>TBS/SR/SP/BV-01-C</t>
  </si>
  <si>
    <t>TBS/SR/SP/BV-02-C</t>
  </si>
  <si>
    <t>TBS/SR/SPE/BI-01-C</t>
  </si>
  <si>
    <t>TBS/SR/SPE/BI-02-C</t>
  </si>
  <si>
    <t>TBS/SR/SPE/BI-03-C</t>
  </si>
  <si>
    <t>TBS/SR/SPE/BI-04-C</t>
  </si>
  <si>
    <t>TBS/SR/SPE/BI-05-C</t>
  </si>
  <si>
    <t>TBS/SR/SPN/BV-01-C</t>
  </si>
  <si>
    <t>TBS/SR/SPN/BV-02-C</t>
  </si>
  <si>
    <t>TBS/SR/SPN/BV-03-C</t>
  </si>
  <si>
    <t>TBS/SR/SPN/BV-04-C</t>
  </si>
  <si>
    <t>TBS/SR/SPN/BV-05-C</t>
  </si>
  <si>
    <t>TBS/SR/SPN/BV-06-C</t>
  </si>
  <si>
    <t>TBS/SR/SPN/BV-07-C</t>
  </si>
  <si>
    <t>TBS/SR/SPN/BV-08-C</t>
  </si>
  <si>
    <t>TBS/SR/SPN/BV-09-C</t>
  </si>
  <si>
    <t>TBS/SR/SPN/BV-10-C</t>
  </si>
  <si>
    <t>TBS/SR/SPN/BV-11-C</t>
  </si>
  <si>
    <t>TSE 27526</t>
  </si>
  <si>
    <t>TSEs 28120, 28372</t>
  </si>
  <si>
    <t>TMAP/BMR/ASC/BV-03-C</t>
  </si>
  <si>
    <t>BMR Audio Location Front Left</t>
  </si>
  <si>
    <t>TMAP/BMR/ASC/BV-04-C</t>
  </si>
  <si>
    <t>BMR Audio Location Front Right</t>
  </si>
  <si>
    <t>TMAP/BMR/ASC/BV-05-C</t>
  </si>
  <si>
    <t>BMR Audio Location Front Right and Front Left</t>
  </si>
  <si>
    <t>TMAP/BMR/CTXT/BV-01-C</t>
  </si>
  <si>
    <t>TMAP Acceptor Supported Sink Contexts, BMR</t>
  </si>
  <si>
    <t>TMAP/BMR/DDI/BV-01-C</t>
  </si>
  <si>
    <t>Discovery of BMR</t>
  </si>
  <si>
    <t>TMAP/BMR/SYNC/BV-01-C</t>
  </si>
  <si>
    <t>BMR Audio Sync, Two BMRs</t>
  </si>
  <si>
    <t>D</t>
  </si>
  <si>
    <t>Member Defined, Note 1</t>
  </si>
  <si>
    <t>TMAP/BMR/SYNC/BV-02-C</t>
  </si>
  <si>
    <t>BMR Audio Sync, Two Streams</t>
  </si>
  <si>
    <t>TMAP/BMR/TRC/BV-01-C</t>
  </si>
  <si>
    <t>BMR Characteristic over LE</t>
  </si>
  <si>
    <t>TMAP/BMR/TRC/BV-02-C</t>
  </si>
  <si>
    <t>BMR Characteristic over BR/EDR</t>
  </si>
  <si>
    <t>TMAP/BMR/VRC/BV-02-C</t>
  </si>
  <si>
    <t>BMR in Audio Configuration 14</t>
  </si>
  <si>
    <t>TMAP/BMS/ASC/BV-01-C</t>
  </si>
  <si>
    <t>BMS Audio Channel Allocation</t>
  </si>
  <si>
    <t>TMAP/BMS/ASC/BV-02-C</t>
  </si>
  <si>
    <t>BMS Audio Channel Allocation Front Right and Front Left</t>
  </si>
  <si>
    <t>TMAP/BMS/CTXT/BV-01-C</t>
  </si>
  <si>
    <t>BMS Supports the Media Context Type</t>
  </si>
  <si>
    <t>TMAP/BMS/DDI/BV-01-C</t>
  </si>
  <si>
    <t>Discovery of BMS</t>
  </si>
  <si>
    <t>TMAP/BMS/TRC/BV-01-C</t>
  </si>
  <si>
    <t>BMS Characteristic over LE</t>
  </si>
  <si>
    <t>TMAP/BMS/TRC/BV-02-C</t>
  </si>
  <si>
    <t>BMS Characteristic over BR/EDR</t>
  </si>
  <si>
    <t>TMAP/CG/ASC/BV-01-C</t>
  </si>
  <si>
    <t>CG Audio Location Front Left</t>
  </si>
  <si>
    <t>TMAP/CG/ASC/BV-02-C</t>
  </si>
  <si>
    <t>CG Audio Location Front Right</t>
  </si>
  <si>
    <t>TMAP/CG/ASC/BV-03-C</t>
  </si>
  <si>
    <t>CG Audio Location Front Right and Front Left</t>
  </si>
  <si>
    <t>TMAP/CG/DDI/BV-01-C</t>
  </si>
  <si>
    <t>Discovery of CG</t>
  </si>
  <si>
    <t>TMAP/CG/TRC/BV-01-C</t>
  </si>
  <si>
    <t>CG Characteristic over LE</t>
  </si>
  <si>
    <t>TMAP/CG/TRC/BV-02-C</t>
  </si>
  <si>
    <t>CG Characteristic over BR/EDR</t>
  </si>
  <si>
    <t>TMAP/CG/VRC/BV-01-C</t>
  </si>
  <si>
    <t>CG Initiates Call in CG/CT Config A</t>
  </si>
  <si>
    <t>TMAP/CG/VRC/BV-02-C</t>
  </si>
  <si>
    <t>CG Initiates Call in CG/CT Config B</t>
  </si>
  <si>
    <t>TMAP/CG/VRC/BV-03-C</t>
  </si>
  <si>
    <t>CG Initiates Call in CG/CT Config C</t>
  </si>
  <si>
    <t>TMAP/CG/VRC/BV-04-C</t>
  </si>
  <si>
    <t>CG/CT Config C, CG Selects One of Two Available Mics</t>
  </si>
  <si>
    <t>TMAP/CG/VRC/BV-05-C</t>
  </si>
  <si>
    <t>CG Initiates Call in CG/CT Config D</t>
  </si>
  <si>
    <t>TMAP/CG/VRC/BV-06-C</t>
  </si>
  <si>
    <t>CG Initiates Call in CG/CT Config E</t>
  </si>
  <si>
    <t>TMAP/CG/VRC/BV-07-C</t>
  </si>
  <si>
    <t>Call Initiated from CT</t>
  </si>
  <si>
    <t>TMAP/CG/VRC/BV-08-C</t>
  </si>
  <si>
    <t>CG Initiates Call in CG/CT Config F</t>
  </si>
  <si>
    <t>TMAP/CG/VRC/BV-09-C</t>
  </si>
  <si>
    <t>CG Initiates Call in CG/CT Config G</t>
  </si>
  <si>
    <t>TMAP/CG/VRC/BV-10-C</t>
  </si>
  <si>
    <t>CG Configures CT Exposing Two Source ASEs as Config D</t>
  </si>
  <si>
    <t>TMAP/CG/VRC/BV-11-C</t>
  </si>
  <si>
    <t>CG Sends Identical Audio in CG/CT Config D</t>
  </si>
  <si>
    <t>TMAP/CG/VRC/BV-12-C</t>
  </si>
  <si>
    <t>CG Sends Identical Audio in CG/CT Config F</t>
  </si>
  <si>
    <t>TMAP/CL/CGGIT/CHA/BV-01-C</t>
  </si>
  <si>
    <t>TMAP Role Read Characteristic, Client</t>
  </si>
  <si>
    <t>TMAP/CL/CGGIT/SER/BV-01-C</t>
  </si>
  <si>
    <t>TMAS Service Discovery</t>
  </si>
  <si>
    <t>TMAP/CL/TMAS/BI-01-C</t>
  </si>
  <si>
    <t>Client Ignores RFU Bits in TMAP Role Characteristic</t>
  </si>
  <si>
    <t>TMAP/CL/TMAS/BV-01-C</t>
  </si>
  <si>
    <t>Client Ignores Unknown Characteristics in TMAS Service</t>
  </si>
  <si>
    <t>TMAP/CT/CTXT/BV-01-C</t>
  </si>
  <si>
    <t>TMAP Acceptor Supported Sink Contexts, CT</t>
  </si>
  <si>
    <t>TMAP/CT/CTXT/BV-02-C</t>
  </si>
  <si>
    <t>CT Supported Source Contexts</t>
  </si>
  <si>
    <t>TMAP/CT/DDI/BV-01-C</t>
  </si>
  <si>
    <t>Discovery of CT</t>
  </si>
  <si>
    <t>TMAP/CT/SYNC/BV-01-C</t>
  </si>
  <si>
    <t>Two CTs Sync</t>
  </si>
  <si>
    <t>TMAP/CT/SYNC/BV-02-C</t>
  </si>
  <si>
    <t>One CT, Two Streams Sync</t>
  </si>
  <si>
    <t>TMAP/CT/TRC/BV-01-C</t>
  </si>
  <si>
    <t>CT Characteristic over LE</t>
  </si>
  <si>
    <t>TMAP/CT/TRC/BV-02-C</t>
  </si>
  <si>
    <t>CT Characteristic over BR/EDR</t>
  </si>
  <si>
    <t>TMAP/CT/VRC/BV-01-C</t>
  </si>
  <si>
    <t>Call Initiated from CG, CG/CT Config D</t>
  </si>
  <si>
    <t>TMAP/CT/VRC/BV-02-C</t>
  </si>
  <si>
    <t>Call Initiated from CG, CG/CT Config E</t>
  </si>
  <si>
    <t>TMAP/CT/VRC/BV-03-C</t>
  </si>
  <si>
    <t>Call Initiated from CT, CG/CT Config D</t>
  </si>
  <si>
    <t>TMAP/CT/VRC/BV-04-C</t>
  </si>
  <si>
    <t>Call Initiated from CT, CG/CT Config E</t>
  </si>
  <si>
    <t>TMAP/CT/VRC/BV-05-C</t>
  </si>
  <si>
    <t>Call Initiated from CG, CG/CT Config F</t>
  </si>
  <si>
    <t>TMAP/CT/VRC/BV-06-C</t>
  </si>
  <si>
    <t>Call Initiated from CT, CG/CT Config F</t>
  </si>
  <si>
    <t>TMAP/SR/SGGIT/CHA/BV-01-C</t>
  </si>
  <si>
    <t>Characteristic GGIT – TMAP Role</t>
  </si>
  <si>
    <t>TMAP/SR/SGGIT/SDP/BV-01-C</t>
  </si>
  <si>
    <t>TMAP/SR/SGGIT/SER/BV-01-C</t>
  </si>
  <si>
    <t>Service GGIT – TMAS</t>
  </si>
  <si>
    <t>TMAP/UMR/ASC/BV-04-C</t>
  </si>
  <si>
    <t>UMR Sink Audio Location Front Left</t>
  </si>
  <si>
    <t>TMAP/UMR/ASC/BV-05-C</t>
  </si>
  <si>
    <t>UMR Sink Audio Location Front Right</t>
  </si>
  <si>
    <t>TMAP/UMR/ASC/BV-06-C</t>
  </si>
  <si>
    <t>UMR Sink Audio Location Front Right and Front Left</t>
  </si>
  <si>
    <t>TMAP/UMR/CTXT/BV-01-C</t>
  </si>
  <si>
    <t>TMAP Acceptor Supported Sink Contexts, UMR</t>
  </si>
  <si>
    <t>TMAP/UMR/DDI/BV-01-C</t>
  </si>
  <si>
    <t>Discovery of UMR</t>
  </si>
  <si>
    <t>TMAP/UMR/SYNC/BV-01-C</t>
  </si>
  <si>
    <t>Two UMRs Sync</t>
  </si>
  <si>
    <t>TMAP/UMR/SYNC/BV-02-C</t>
  </si>
  <si>
    <t>One UMR, Two Streams Sync</t>
  </si>
  <si>
    <t>TMAP/UMR/TRC/BV-01-C</t>
  </si>
  <si>
    <t>UMR Characteristic over LE</t>
  </si>
  <si>
    <t>TMAP/UMR/TRC/BV-02-C</t>
  </si>
  <si>
    <t>UMR Characteristic over BR/EDR</t>
  </si>
  <si>
    <t>TMAP/UMR/VRC/BV-01-C</t>
  </si>
  <si>
    <t>UMR in Audio Configuration 6(i)</t>
  </si>
  <si>
    <t>TMAP/UMS/ASC/BV-01-C</t>
  </si>
  <si>
    <t>UMS Audio Location Front Left</t>
  </si>
  <si>
    <t>TMAP/UMS/ASC/BV-02-C</t>
  </si>
  <si>
    <t>UMS Audio Location Front Right</t>
  </si>
  <si>
    <t>TMAP/UMS/ASC/BV-03-C</t>
  </si>
  <si>
    <t>UMS Audio Location Front Right and Front Left</t>
  </si>
  <si>
    <t>TMAP/UMS/DDI/BV-01-C</t>
  </si>
  <si>
    <t>Discovery of UMS</t>
  </si>
  <si>
    <t>TMAP/UMS/TRC/BV-01-C</t>
  </si>
  <si>
    <t>UMS Characteristic over LE</t>
  </si>
  <si>
    <t>TMAP/UMS/TRC/BV-02-C</t>
  </si>
  <si>
    <t>UMS Characteristic over BR/EDR</t>
  </si>
  <si>
    <t>TMAP/UMS/VRC/BV-01-C</t>
  </si>
  <si>
    <t>UMS in Audio Configuration 6(i)</t>
  </si>
  <si>
    <t>TMAP/UMS/VRC/BV-02-C</t>
  </si>
  <si>
    <t>UMS in Audio Configuration 6(ii)</t>
  </si>
  <si>
    <t>TMAP/UMS/VRC/BV-03-C</t>
  </si>
  <si>
    <t>UMS Sends Identical Audio to Left and Right Locations</t>
  </si>
  <si>
    <t>Note 1: Test cases are introduced at Category D due to nontraditional test equipment setup requirements. Category agreed with ATA WG.</t>
  </si>
  <si>
    <t>VAP/VAG/VAGP/BV-01-C</t>
  </si>
  <si>
    <t>VAG Initiated VA Session, GVAS</t>
  </si>
  <si>
    <t>VAP/VAG/VAGP/BV-02-C</t>
  </si>
  <si>
    <t>VAG Initiated VA Session with Voice Assistant Session Flags, GVAS</t>
  </si>
  <si>
    <t>VAP/VAG/VAGP/BV-03-C</t>
  </si>
  <si>
    <t>VAG Initiated VA Session, VAS</t>
  </si>
  <si>
    <t>VAP/VAG/VAGP/BV-04-C</t>
  </si>
  <si>
    <t>VAG Initiated VA Session with Voice Assistant Session Flags, VAS</t>
  </si>
  <si>
    <t>VAP/VAT/CGGIT/CHA/BV-01-C</t>
  </si>
  <si>
    <t>Characteristic GGIT - Voice Assistant Name</t>
  </si>
  <si>
    <t>VAP/VAT/CGGIT/CHA/BV-02-C</t>
  </si>
  <si>
    <t>Characteristic GGIT - Voice Assistant UUID</t>
  </si>
  <si>
    <t>VAP/VAT/CGGIT/CHA/BV-03-C</t>
  </si>
  <si>
    <t>Characteristic GGIT - VAS Control Point</t>
  </si>
  <si>
    <t>VAP/VAT/CGGIT/CHA/BV-04-C</t>
  </si>
  <si>
    <t>Characteristic GGIT - Installed Location</t>
  </si>
  <si>
    <t>VAP/VAT/CGGIT/CHA/BV-05-C</t>
  </si>
  <si>
    <t>Characteristic GGIT - Content Control ID (CCID)</t>
  </si>
  <si>
    <t>VAP/VAT/CGGIT/CHA/BV-06-C</t>
  </si>
  <si>
    <t>Characteristic GGIT - Voice Assistant Session State</t>
  </si>
  <si>
    <t>VAP/VAT/CGGIT/CHA/BV-07-C</t>
  </si>
  <si>
    <t>Characteristic GGIT - Voice Assistant Session Flag</t>
  </si>
  <si>
    <t>VAP/VAT/CGGIT/CHA/BV-08-C</t>
  </si>
  <si>
    <t>Characteristic GGIT - Voice Assistant Supported Languages</t>
  </si>
  <si>
    <t>VAP/VAT/CGGIT/CHA/BV-09-C</t>
  </si>
  <si>
    <t>Characteristic GGIT - Voice Assistant Supported Features</t>
  </si>
  <si>
    <t>VAP/VAT/CGGIT/SER/BV-01-C</t>
  </si>
  <si>
    <t>Service GGIT - Generic Voice Assistant</t>
  </si>
  <si>
    <t>VAP/VAT/CGGIT/SER/BV-02-C</t>
  </si>
  <si>
    <t>Service GGIT - Voice Assistant</t>
  </si>
  <si>
    <t>VAP/VAT/VATP/BV-01-C</t>
  </si>
  <si>
    <t>VAT Initiated VA Session, GVAS</t>
  </si>
  <si>
    <t>VAP/VAT/VATP/BV-02-C</t>
  </si>
  <si>
    <t>VAT Initiated VA Session with Voice Assistant Session Flags, GVAS</t>
  </si>
  <si>
    <t>VAP/VAT/VATP/BV-03-C</t>
  </si>
  <si>
    <t>VAT Initiated VA Session, VAS</t>
  </si>
  <si>
    <t>VAP/VAT/VATP/BV-04-C</t>
  </si>
  <si>
    <t>VAT Initiated VA Session with Voice Assistant Session Flags, VAS</t>
  </si>
  <si>
    <t>VAP/VAT/VATP/BV-05-C</t>
  </si>
  <si>
    <t>VAP/VAT/VATP/BV-06-C</t>
  </si>
  <si>
    <t>VAP/VAT/VATP/BV-07-C</t>
  </si>
  <si>
    <t>VAP/VAT/VATP/BV-08-C</t>
  </si>
  <si>
    <t>VAP/VAT/VATP/BV-09-C</t>
  </si>
  <si>
    <t>VA Initialization Procedure: Session Unavailable, GVAS</t>
  </si>
  <si>
    <t>VAP/VAT/VATP/BV-10-C</t>
  </si>
  <si>
    <t>VA Initialization Procedure: Session Unavailable, VAS</t>
  </si>
  <si>
    <t>GVAS/SR/SGGIT/CHA/BV-01-C</t>
  </si>
  <si>
    <t>GVAS/SR/SGGIT/CHA/BV-02-C</t>
  </si>
  <si>
    <t>GVAS/SR/SGGIT/CHA/BV-03-C</t>
  </si>
  <si>
    <t>GVAS/SR/SGGIT/CHA/BV-04-C</t>
  </si>
  <si>
    <t>GVAS/SR/SGGIT/CHA/BV-05-C</t>
  </si>
  <si>
    <t>Characteristic GGIT - Installed Location, Notify</t>
  </si>
  <si>
    <t>GVAS/SR/SGGIT/CHA/BV-06-C</t>
  </si>
  <si>
    <t>GVAS/SR/SGGIT/CHA/BV-07-C</t>
  </si>
  <si>
    <t>GVAS/SR/SGGIT/CHA/BV-08-C</t>
  </si>
  <si>
    <t>GVAS/SR/SGGIT/CHA/BV-09-C</t>
  </si>
  <si>
    <t>GVAS/SR/SGGIT/CHA/BV-10-C</t>
  </si>
  <si>
    <t>GVAS/SR/SGGIT/SER/BV-01-C</t>
  </si>
  <si>
    <t>GVAS/SR/SPE/BI-01-C</t>
  </si>
  <si>
    <t>Opcode Not Supported Error and CCCD Not Configured</t>
  </si>
  <si>
    <t>GVAS/SR/SPE/BI-02-C</t>
  </si>
  <si>
    <t>Invalid Session State Error</t>
  </si>
  <si>
    <t>GVAS/SR/VASO/BV-01-C</t>
  </si>
  <si>
    <t>Client Initiated VA Session</t>
  </si>
  <si>
    <t>GVAS/SR/VASO/BV-02-C</t>
  </si>
  <si>
    <t>Client Initiated VA Session with Voice Assistant Session Flags</t>
  </si>
  <si>
    <t>GVAS/SR/VASO/BV-03-C</t>
  </si>
  <si>
    <t>VA Unavailable</t>
  </si>
  <si>
    <t>GVAS/SR/VASO/BV-04-C</t>
  </si>
  <si>
    <t>Initialize VA Session Anytime</t>
  </si>
  <si>
    <t>GVAS/SR/VCO/BV-02-C</t>
  </si>
  <si>
    <t>Characteristic Read, Installed Location</t>
  </si>
  <si>
    <t>GVAS/SR/VCO/BV-03-C</t>
  </si>
  <si>
    <t>Characteristic Read, Voice Assistant Session Flag</t>
  </si>
  <si>
    <t>GVAS/SR/VCO/BV-04-C</t>
  </si>
  <si>
    <t>Characteristic Notification, Installed Location</t>
  </si>
  <si>
    <t>GVAS/SR/VCO/BV-05-C</t>
  </si>
  <si>
    <t>Characteristic Notification, Voice Assistant Supported Languages</t>
  </si>
  <si>
    <t>GVAS/SR/VCO/BV-06-C</t>
  </si>
  <si>
    <t>Characteristic Notification, Voice Assistant Supported Features</t>
  </si>
  <si>
    <t>GVAS/SR/VCO/BV-07-C</t>
  </si>
  <si>
    <t>Content Control ID Persistence</t>
  </si>
  <si>
    <t>GVAS/SR/VCO/BV-08-C</t>
  </si>
  <si>
    <t>Default VA Provider Change Behavior</t>
  </si>
  <si>
    <t>GVAS/SR/VCO/BV-09-C</t>
  </si>
  <si>
    <t>Characteristic Notification, Voice Assistant Name</t>
  </si>
  <si>
    <t>GVAS/SR/VCO/BV-10-C</t>
  </si>
  <si>
    <t>Characteristic Notification, Voice Assistant UUID</t>
  </si>
  <si>
    <t>GVAS/SR/VCO/BV-11-C</t>
  </si>
  <si>
    <t>Characteristic Notification, Content Control ID</t>
  </si>
  <si>
    <t>GVAS/SR/VCO/BV-12-C</t>
  </si>
  <si>
    <t>Characteristic Notification, Voice Assistant Session Flag</t>
  </si>
  <si>
    <t>VAS/SR/SGGIT/CHA/BV-01-C</t>
  </si>
  <si>
    <t>VAS/SR/SGGIT/CHA/BV-02-C</t>
  </si>
  <si>
    <t>VAS/SR/SGGIT/CHA/BV-03-C</t>
  </si>
  <si>
    <t>VAS/SR/SGGIT/CHA/BV-04-C</t>
  </si>
  <si>
    <t>VAS/SR/SGGIT/CHA/BV-05-C</t>
  </si>
  <si>
    <t>VAS/SR/SGGIT/CHA/BV-06-C</t>
  </si>
  <si>
    <t>VAS/SR/SGGIT/CHA/BV-07-C</t>
  </si>
  <si>
    <t>VAS/SR/SGGIT/CHA/BV-08-C</t>
  </si>
  <si>
    <t>VAS/SR/SGGIT/CHA/BV-09-C</t>
  </si>
  <si>
    <t>VAS/SR/SGGIT/CHA/BV-10-C</t>
  </si>
  <si>
    <t>VAS/SR/SGGIT/SER/BV-01-C</t>
  </si>
  <si>
    <t>VAS/SR/SPE/BI-01-C</t>
  </si>
  <si>
    <t>VAS/SR/SPE/BI-02-C</t>
  </si>
  <si>
    <t>VAS/SR/VASO/BV-01-C</t>
  </si>
  <si>
    <t>VAS/SR/VASO/BV-02-C</t>
  </si>
  <si>
    <t>VAS/SR/VASO/BV-03-C</t>
  </si>
  <si>
    <t>VAS/SR/VASO/BV-04-C</t>
  </si>
  <si>
    <t>VAS/SR/VCO/BV-02-C</t>
  </si>
  <si>
    <t>VAS/SR/VCO/BV-03-C</t>
  </si>
  <si>
    <t>VAS/SR/VCO/BV-04-C</t>
  </si>
  <si>
    <t>VAS/SR/VCO/BV-05-C</t>
  </si>
  <si>
    <t>VAS/SR/VCO/BV-06-C</t>
  </si>
  <si>
    <t>VAS/SR/VCO/BV-07-C</t>
  </si>
  <si>
    <t>VAS/SR/VCO/BV-08-C</t>
  </si>
  <si>
    <t>VAS/SR/VCO/BV-09-C</t>
  </si>
  <si>
    <t>VAS/SR/VCO/BV-10-C</t>
  </si>
  <si>
    <t>VAS/SR/VCO/BV-11-C</t>
  </si>
  <si>
    <t>TSE 27574</t>
  </si>
  <si>
    <t>VCP/VC/AICP/BV-01-C</t>
  </si>
  <si>
    <t>VCP/VC/AICP/BV-02-C</t>
  </si>
  <si>
    <t>VCP/VC/AICP/BV-03-C</t>
  </si>
  <si>
    <t>VCP/VC/AICP/BV-04-C</t>
  </si>
  <si>
    <t>VCP/VC/AICP/BV-05-C</t>
  </si>
  <si>
    <t>VCP/VC/CGGIT/CHA/BV-01-C</t>
  </si>
  <si>
    <t>Characteristic GGIT – Volume State</t>
  </si>
  <si>
    <t>VCP/VC/CGGIT/CHA/BV-02-C</t>
  </si>
  <si>
    <t>Characteristic GGIT – Volume Control Point</t>
  </si>
  <si>
    <t>VCP/VC/CGGIT/CHA/BV-03-C</t>
  </si>
  <si>
    <t>Characteristic GGIT – Volume Flags</t>
  </si>
  <si>
    <t>VCP/VC/CGGIT/CHA/BV-04-C</t>
  </si>
  <si>
    <t>Characteristic GGIT – Volume Offset State</t>
  </si>
  <si>
    <t>VCP/VC/CGGIT/CHA/BV-05-C</t>
  </si>
  <si>
    <t>Characteristic GGIT – Audio Location</t>
  </si>
  <si>
    <t>VCP/VC/CGGIT/CHA/BV-06-C</t>
  </si>
  <si>
    <t>Characteristic GGIT – Volume Offset Control Point</t>
  </si>
  <si>
    <t>VCP/VC/CGGIT/CHA/BV-07-C</t>
  </si>
  <si>
    <t>Characteristic GGIT – Audio Output Description</t>
  </si>
  <si>
    <t>VCP/VC/CGGIT/CHA/BV-08-C</t>
  </si>
  <si>
    <t>VCP/VC/CGGIT/CHA/BV-09-C</t>
  </si>
  <si>
    <t>VCP/VC/CGGIT/CHA/BV-10-C</t>
  </si>
  <si>
    <t>VCP/VC/CGGIT/CHA/BV-11-C</t>
  </si>
  <si>
    <t>VCP/VC/CGGIT/CHA/BV-12-C</t>
  </si>
  <si>
    <t>VCP/VC/CGGIT/CHA/BV-13-C</t>
  </si>
  <si>
    <t>VCP/VC/CGGIT/SER/BV-01-C</t>
  </si>
  <si>
    <t>Service GGIT – Volume Control</t>
  </si>
  <si>
    <t>VCP/VC/CGGIT/SER/BV-02-C</t>
  </si>
  <si>
    <t>VCP/VC/CGGIT/SER/BV-03-C</t>
  </si>
  <si>
    <t>VCP/VC/DSC/BV-01-C</t>
  </si>
  <si>
    <t>Volume Controller – LE Audio Major Service Class CoD Support</t>
  </si>
  <si>
    <t>VCP/VC/DSC/BV-02-C</t>
  </si>
  <si>
    <t>VCP/VC/SPE/BI-01-C</t>
  </si>
  <si>
    <t>VCP – Invalid Change Counter – Relative Volume Down</t>
  </si>
  <si>
    <t>VCP/VC/SPE/BI-02-C</t>
  </si>
  <si>
    <t>VCP – Invalid Change Counter – Relative Volume Up</t>
  </si>
  <si>
    <t>VCP/VC/SPE/BI-03-C</t>
  </si>
  <si>
    <t>VCP – Invalid Change Counter – Unmute/Relative Volume Down</t>
  </si>
  <si>
    <t>VCP/VC/SPE/BI-04-C</t>
  </si>
  <si>
    <t>VCP – Invalid Change Counter – Unmute/Relative Volume Up</t>
  </si>
  <si>
    <t>VCP/VC/SPE/BI-05-C</t>
  </si>
  <si>
    <t>VCP – Invalid Change Counter – Set Absolute Volume</t>
  </si>
  <si>
    <t>VCP/VC/SPE/BI-06-C</t>
  </si>
  <si>
    <t>VCP – Invalid Change Counter – Unmute</t>
  </si>
  <si>
    <t>VCP/VC/SPE/BI-07-C</t>
  </si>
  <si>
    <t>VCP – Invalid Change Counter – Mute</t>
  </si>
  <si>
    <t>VCP/VC/SPE/BI-08-C</t>
  </si>
  <si>
    <t>VCP/VC/SPE/BI-09-C</t>
  </si>
  <si>
    <t>VCP/VC/SPE/BI-10-C</t>
  </si>
  <si>
    <t>VCP/VC/SPE/BI-11-C</t>
  </si>
  <si>
    <t>VCP/VC/SPE/BI-12-C</t>
  </si>
  <si>
    <t>VCP/VC/SPE/BI-13-C</t>
  </si>
  <si>
    <t>Volume Offset Control Point – Invalid Change Counter</t>
  </si>
  <si>
    <t>VCP/VC/SPE/BI-14-C</t>
  </si>
  <si>
    <t>VCP/VC/SPE/BI-15-C</t>
  </si>
  <si>
    <t>Volume Control Point – Op Code Not Supported</t>
  </si>
  <si>
    <t>VCP/VC/SPE/BI-16-C</t>
  </si>
  <si>
    <t>Volume Offset Control Point – Op Code Not Supported</t>
  </si>
  <si>
    <t>VCP/VC/SPE/BI-17-C</t>
  </si>
  <si>
    <t>Audio Input Control Point – Op Code Not Supported</t>
  </si>
  <si>
    <t>VCP/VC/SPE/BI-18-C</t>
  </si>
  <si>
    <t>Audio Input Control Point – Mute Disabled</t>
  </si>
  <si>
    <t>VCP/VC/SPE/BI-19-C</t>
  </si>
  <si>
    <t>VCP/VC/SPE/BI-20-C</t>
  </si>
  <si>
    <t>Gain Mode Changed Not Allowed – Set Automatic Gain Mode</t>
  </si>
  <si>
    <t>VCP/VC/VCCP/BV-01-C</t>
  </si>
  <si>
    <t>Volume Control Point – Relative Volume Down</t>
  </si>
  <si>
    <t>VCP/VC/VCCP/BV-02-C</t>
  </si>
  <si>
    <t>Volume Control Point – Relative Volume Up</t>
  </si>
  <si>
    <t>VCP/VC/VCCP/BV-03-C</t>
  </si>
  <si>
    <t>Volume Control Point – Unmute / Relative Volume Down</t>
  </si>
  <si>
    <t>VCP/VC/VCCP/BV-04-C</t>
  </si>
  <si>
    <t>Volume Control Point – Unmute / Relative Volume Up</t>
  </si>
  <si>
    <t>VCP/VC/VCCP/BV-05-C</t>
  </si>
  <si>
    <t>Volume Control Point – Set Absolute Volume</t>
  </si>
  <si>
    <t>VCP/VC/VCCP/BV-06-C</t>
  </si>
  <si>
    <t>Volume Control Point – Unmute Volume</t>
  </si>
  <si>
    <t>VCP/VC/VCCP/BV-07-C</t>
  </si>
  <si>
    <t>Volume Control Point – Mute Volume</t>
  </si>
  <si>
    <t>VCP/VC/VOCP/BV-01-C</t>
  </si>
  <si>
    <t>Volume Offset Control Point – Set Volume Offset</t>
  </si>
  <si>
    <t>VCP/VR/DSC/BV-01-C</t>
  </si>
  <si>
    <t>Volume Renderer – LE Audio Major Service Class CoD Support</t>
  </si>
  <si>
    <t>VCP/VR/DSC/BV-02-C</t>
  </si>
  <si>
    <t>VCP/VR/SGGIT/SDPNF/BV-01-C</t>
  </si>
  <si>
    <t>SDP GGIT – Volume Control Service, Not Discoverable over BR/EDR</t>
  </si>
  <si>
    <t>VCP/VR/SGGIT/SDPNF/BV-02-C</t>
  </si>
  <si>
    <t>SDP GGIT – Volume Offset Control Service, Not Discoverable over BR/EDR</t>
  </si>
  <si>
    <t>VCP/VR/SGGIT/SDPNF/BV-03-C</t>
  </si>
  <si>
    <t>SDP GGIT – Audio Input Control Service, Not Discoverable over BR/EDR</t>
  </si>
  <si>
    <t>TSE 27002</t>
  </si>
  <si>
    <t>TSE 27339</t>
  </si>
  <si>
    <t>VCS/SR/CP/BV-01-C</t>
  </si>
  <si>
    <t>Relative Volume Down</t>
  </si>
  <si>
    <t>VCS/SR/CP/BV-02-C</t>
  </si>
  <si>
    <t>Relative Volume Up</t>
  </si>
  <si>
    <t>VCS/SR/CP/BV-03-C</t>
  </si>
  <si>
    <t>Unmute / Relative Volume Down</t>
  </si>
  <si>
    <t>VCS/SR/CP/BV-04-C</t>
  </si>
  <si>
    <t>Unmute / Relative Volume Up</t>
  </si>
  <si>
    <t>VCS/SR/CP/BV-05-C</t>
  </si>
  <si>
    <t>Set Absolute Volume</t>
  </si>
  <si>
    <t>VCS/SR/CP/BV-06-C</t>
  </si>
  <si>
    <t>Unmute Volume</t>
  </si>
  <si>
    <t>VCS/SR/CP/BV-07-C</t>
  </si>
  <si>
    <t>Mute Volume</t>
  </si>
  <si>
    <t>VCS/SR/SGGIT/CHA/BV-01-C</t>
  </si>
  <si>
    <t>VCS/SR/SGGIT/CHA/BV-02-C</t>
  </si>
  <si>
    <t>VCS/SR/SGGIT/CHA/BV-03-C</t>
  </si>
  <si>
    <t>VCS/SR/SGGIT/CHA/BV-04-C</t>
  </si>
  <si>
    <t>Characteristic GGIT – Volume Flags, Read Only</t>
  </si>
  <si>
    <t>TSE 27002 (new TC)</t>
  </si>
  <si>
    <t>VCS/SR/SGGIT/CP/BI-01-C</t>
  </si>
  <si>
    <t>Volume Control Point – Invalid Change Counter</t>
  </si>
  <si>
    <t>VCS/SR/SGGIT/CP/BI-02-C</t>
  </si>
  <si>
    <t>VCS/SR/SGGIT/SDP/BV-01-C</t>
  </si>
  <si>
    <t>SDP GGIT – Volume Control Service</t>
  </si>
  <si>
    <t>VCS/SR/SGGIT/SER/BV-01-C</t>
  </si>
  <si>
    <t>TSE 25561</t>
  </si>
  <si>
    <t>VOCS/SR/CP/BV-01-C</t>
  </si>
  <si>
    <t>Set Volume Offset</t>
  </si>
  <si>
    <t>VOCS/SR/SGGIT/CHA/BV-01-C</t>
  </si>
  <si>
    <t>Characteristic GGIT –Volume Offset State</t>
  </si>
  <si>
    <t>VOCS/SR/SGGIT/CHA/BV-02-C</t>
  </si>
  <si>
    <t>VOCS/SR/SGGIT/CHA/BV-03-C</t>
  </si>
  <si>
    <t>VOCS/SR/SGGIT/CHA/BV-04-C</t>
  </si>
  <si>
    <t>VOCS/SR/SGGIT/CP/BI-01-C</t>
  </si>
  <si>
    <t>VOCS/SR/SGGIT/CP/BI-02-C</t>
  </si>
  <si>
    <t>VOCS/SR/SGGIT/CP/BI-03-C</t>
  </si>
  <si>
    <t>Value Out of Range</t>
  </si>
  <si>
    <t>VOCS/SR/SGGIT/SDP/BV-01-C</t>
  </si>
  <si>
    <t>SDP GGIT – Volume Offset Control Service</t>
  </si>
  <si>
    <t>VOCS/SR/SGGIT/SER/BV-01-C</t>
  </si>
  <si>
    <t>Service GGIT – Volume Offset</t>
  </si>
  <si>
    <t>VOCS/SR/SPE/BI-01-C</t>
  </si>
  <si>
    <t>Ignore Invalid Audio Locations</t>
  </si>
  <si>
    <t>VOCS/SR/SPN/BV-01-C</t>
  </si>
  <si>
    <t>Update Audio Location Characteristic</t>
  </si>
  <si>
    <t>VOCS/SR/SPN/BV-02-C</t>
  </si>
  <si>
    <t>Autonomously Update Audio Location Characteristic</t>
  </si>
  <si>
    <t>VOCS/SR/SPN/BV-03-C</t>
  </si>
  <si>
    <t>Update Audio Output Description Characteristic</t>
  </si>
  <si>
    <t>VOCS/SR/SPN/BV-04-C</t>
  </si>
  <si>
    <t>Autonomously Update Audio Output Description Characteristic</t>
  </si>
  <si>
    <t>1)
2) TSE 28260</t>
  </si>
  <si>
    <t>1)
2) TSE 28259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</si>
</sst>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0.0"/>
    <numFmt numFmtId="166" formatCode="d\-mmm\-yyyy"/>
    <numFmt numFmtId="167" formatCode="dd\-mmm\-yyyy"/>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0"/>
      <name val="Arial"/>
      <family val="2"/>
    </font>
    <font>
      <b/>
      <sz val="12"/>
      <name val="Arial"/>
      <family val="2"/>
    </font>
    <font>
      <b/>
      <sz val="14"/>
      <name val="Arial"/>
      <family val="2"/>
    </font>
    <font>
      <u/>
      <sz val="10"/>
      <color indexed="12"/>
      <name val="Arial"/>
      <family val="2"/>
    </font>
    <font>
      <b/>
      <sz val="16"/>
      <name val="Arial"/>
      <family val="2"/>
    </font>
    <font>
      <b/>
      <sz val="10"/>
      <color indexed="10"/>
      <name val="Arial"/>
      <family val="2"/>
    </font>
    <font>
      <b/>
      <sz val="20"/>
      <name val="Arial"/>
      <family val="2"/>
    </font>
    <font>
      <sz val="10"/>
      <color theme="1"/>
      <name val="Arial"/>
      <family val="2"/>
    </font>
    <font>
      <u/>
      <sz val="10"/>
      <color theme="11"/>
      <name val="Arial"/>
      <family val="2"/>
    </font>
    <font>
      <sz val="11"/>
      <name val="Arial"/>
      <family val="2"/>
    </font>
    <font>
      <u/>
      <sz val="10"/>
      <color theme="10"/>
      <name val="Arial"/>
      <family val="2"/>
    </font>
    <font>
      <u/>
      <sz val="11"/>
      <color theme="10"/>
      <name val="Calibri"/>
      <family val="2"/>
      <scheme val="minor"/>
    </font>
    <font>
      <sz val="10"/>
      <color rgb="FFFF0000"/>
      <name val="Arial"/>
      <family val="2"/>
    </font>
    <font>
      <b/>
      <sz val="14"/>
      <color theme="1"/>
      <name val="Arial"/>
      <family val="2"/>
    </font>
    <font>
      <b/>
      <sz val="12"/>
      <color rgb="FFFF0000"/>
      <name val="Arial"/>
      <family val="2"/>
    </font>
    <font>
      <sz val="10"/>
      <name val="Arial"/>
      <family val="2"/>
    </font>
    <font>
      <b/>
      <sz val="20"/>
      <color rgb="FF000000"/>
      <name val="Arial"/>
      <family val="2"/>
    </font>
    <font>
      <u/>
      <sz val="10"/>
      <name val="Arial"/>
      <family val="2"/>
    </font>
    <font>
      <b/>
      <sz val="11"/>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1"/>
      <name val="Calibri"/>
      <family val="2"/>
      <scheme val="minor"/>
    </font>
    <font>
      <u/>
      <sz val="10"/>
      <color rgb="FF0000FF"/>
      <name val="Arial"/>
      <family val="2"/>
    </font>
    <font>
      <b/>
      <sz val="14"/>
      <color indexed="10"/>
      <name val="Arial"/>
      <family val="2"/>
    </font>
    <font>
      <b/>
      <sz val="20"/>
      <color rgb="FFFF0000"/>
      <name val="Arial"/>
      <family val="2"/>
    </font>
    <font>
      <b/>
      <sz val="16"/>
      <color rgb="FFFF0000"/>
      <name val="Arial"/>
      <family val="2"/>
    </font>
    <font>
      <b/>
      <sz val="14"/>
      <color rgb="FFFF0000"/>
      <name val="Arial"/>
      <family val="2"/>
    </font>
    <font>
      <b/>
      <sz val="20"/>
      <name val="Calibri"/>
      <family val="2"/>
      <scheme val="minor"/>
    </font>
    <font>
      <sz val="8"/>
      <name val="Arial"/>
      <family val="2"/>
    </font>
    <font>
      <u/>
      <sz val="10"/>
      <color rgb="FFFF0000"/>
      <name val="Arial"/>
      <family val="2"/>
    </font>
  </fonts>
  <fills count="1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rgb="FFCCFFCC"/>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2"/>
        <bgColor indexed="64"/>
      </patternFill>
    </fill>
    <fill>
      <patternFill patternType="solid">
        <fgColor rgb="FFC0C0C0"/>
        <bgColor rgb="FF000000"/>
      </patternFill>
    </fill>
    <fill>
      <patternFill patternType="solid">
        <fgColor theme="7" tint="0.39997558519241921"/>
        <bgColor indexed="64"/>
      </patternFill>
    </fill>
    <fill>
      <patternFill patternType="solid">
        <fgColor rgb="FFFFD85B"/>
        <bgColor indexed="64"/>
      </patternFill>
    </fill>
    <fill>
      <patternFill patternType="solid">
        <fgColor rgb="FFBFBFBF"/>
        <bgColor rgb="FF000000"/>
      </patternFill>
    </fill>
  </fills>
  <borders count="121">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dashed">
        <color auto="1"/>
      </top>
      <bottom style="medium">
        <color auto="1"/>
      </bottom>
      <diagonal/>
    </border>
    <border>
      <left style="medium">
        <color auto="1"/>
      </left>
      <right style="medium">
        <color auto="1"/>
      </right>
      <top style="dashed">
        <color auto="1"/>
      </top>
      <bottom/>
      <diagonal/>
    </border>
    <border>
      <left style="thin">
        <color auto="1"/>
      </left>
      <right style="medium">
        <color auto="1"/>
      </right>
      <top style="medium">
        <color auto="1"/>
      </top>
      <bottom style="medium">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thin">
        <color indexed="64"/>
      </top>
      <bottom style="thin">
        <color indexed="64"/>
      </bottom>
      <diagonal/>
    </border>
    <border>
      <left/>
      <right/>
      <top style="thin">
        <color auto="1"/>
      </top>
      <bottom style="medium">
        <color indexed="64"/>
      </bottom>
      <diagonal/>
    </border>
    <border>
      <left/>
      <right style="medium">
        <color auto="1"/>
      </right>
      <top style="medium">
        <color auto="1"/>
      </top>
      <bottom style="dashed">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indexed="64"/>
      </bottom>
      <diagonal/>
    </border>
    <border>
      <left style="thin">
        <color auto="1"/>
      </left>
      <right/>
      <top style="medium">
        <color auto="1"/>
      </top>
      <bottom style="medium">
        <color indexed="64"/>
      </bottom>
      <diagonal/>
    </border>
    <border>
      <left style="medium">
        <color auto="1"/>
      </left>
      <right style="medium">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medium">
        <color indexed="64"/>
      </top>
      <bottom/>
      <diagonal/>
    </border>
    <border>
      <left style="thin">
        <color auto="1"/>
      </left>
      <right/>
      <top/>
      <bottom style="medium">
        <color auto="1"/>
      </bottom>
      <diagonal/>
    </border>
    <border>
      <left style="thin">
        <color auto="1"/>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medium">
        <color auto="1"/>
      </right>
      <top/>
      <bottom/>
      <diagonal/>
    </border>
    <border>
      <left/>
      <right style="thin">
        <color auto="1"/>
      </right>
      <top/>
      <bottom style="medium">
        <color indexed="64"/>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style="dotted">
        <color auto="1"/>
      </top>
      <bottom style="dotted">
        <color auto="1"/>
      </bottom>
      <diagonal/>
    </border>
    <border>
      <left style="medium">
        <color auto="1"/>
      </left>
      <right style="medium">
        <color auto="1"/>
      </right>
      <top style="dashed">
        <color auto="1"/>
      </top>
      <bottom style="dashed">
        <color auto="1"/>
      </bottom>
      <diagonal/>
    </border>
    <border>
      <left style="medium">
        <color indexed="64"/>
      </left>
      <right style="dashed">
        <color indexed="64"/>
      </right>
      <top/>
      <bottom style="dashed">
        <color indexed="64"/>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right style="medium">
        <color auto="1"/>
      </right>
      <top/>
      <bottom style="dotted">
        <color auto="1"/>
      </bottom>
      <diagonal/>
    </border>
    <border>
      <left style="medium">
        <color auto="1"/>
      </left>
      <right style="dotted">
        <color auto="1"/>
      </right>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medium">
        <color auto="1"/>
      </right>
      <top style="dotted">
        <color auto="1"/>
      </top>
      <bottom/>
      <diagonal/>
    </border>
    <border>
      <left style="medium">
        <color auto="1"/>
      </left>
      <right style="dotted">
        <color auto="1"/>
      </right>
      <top/>
      <bottom style="medium">
        <color auto="1"/>
      </bottom>
      <diagonal/>
    </border>
    <border>
      <left style="medium">
        <color auto="1"/>
      </left>
      <right style="medium">
        <color auto="1"/>
      </right>
      <top style="dotted">
        <color auto="1"/>
      </top>
      <bottom style="medium">
        <color auto="1"/>
      </bottom>
      <diagonal/>
    </border>
    <border>
      <left/>
      <right style="thin">
        <color auto="1"/>
      </right>
      <top/>
      <bottom/>
      <diagonal/>
    </border>
    <border>
      <left style="medium">
        <color auto="1"/>
      </left>
      <right/>
      <top style="medium">
        <color auto="1"/>
      </top>
      <bottom style="thin">
        <color auto="1"/>
      </bottom>
      <diagonal/>
    </border>
    <border>
      <left style="medium">
        <color auto="1"/>
      </left>
      <right style="dotted">
        <color auto="1"/>
      </right>
      <top style="medium">
        <color indexed="64"/>
      </top>
      <bottom style="medium">
        <color indexed="64"/>
      </bottom>
      <diagonal/>
    </border>
    <border>
      <left/>
      <right/>
      <top/>
      <bottom style="thin">
        <color auto="1"/>
      </bottom>
      <diagonal/>
    </border>
    <border>
      <left/>
      <right/>
      <top style="hair">
        <color auto="1"/>
      </top>
      <bottom style="hair">
        <color auto="1"/>
      </bottom>
      <diagonal/>
    </border>
    <border>
      <left style="medium">
        <color auto="1"/>
      </left>
      <right style="hair">
        <color auto="1"/>
      </right>
      <top style="hair">
        <color auto="1"/>
      </top>
      <bottom style="hair">
        <color auto="1"/>
      </bottom>
      <diagonal/>
    </border>
    <border>
      <left style="medium">
        <color auto="1"/>
      </left>
      <right style="dotted">
        <color auto="1"/>
      </right>
      <top style="medium">
        <color auto="1"/>
      </top>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style="thin">
        <color auto="1"/>
      </right>
      <top style="dotted">
        <color auto="1"/>
      </top>
      <bottom style="dotted">
        <color auto="1"/>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right style="medium">
        <color auto="1"/>
      </right>
      <top style="thin">
        <color auto="1"/>
      </top>
      <bottom/>
      <diagonal/>
    </border>
    <border>
      <left/>
      <right style="medium">
        <color auto="1"/>
      </right>
      <top style="dotted">
        <color auto="1"/>
      </top>
      <bottom/>
      <diagonal/>
    </border>
    <border>
      <left style="medium">
        <color auto="1"/>
      </left>
      <right style="dotted">
        <color auto="1"/>
      </right>
      <top style="dotted">
        <color auto="1"/>
      </top>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thin">
        <color auto="1"/>
      </left>
      <right style="medium">
        <color auto="1"/>
      </right>
      <top/>
      <bottom style="medium">
        <color indexed="64"/>
      </bottom>
      <diagonal/>
    </border>
  </borders>
  <cellStyleXfs count="14696">
    <xf numFmtId="0" fontId="0" fillId="0" borderId="0"/>
    <xf numFmtId="0" fontId="15" fillId="0" borderId="0">
      <alignment vertical="top"/>
      <protection locked="0"/>
    </xf>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19" fillId="0" borderId="0"/>
    <xf numFmtId="0" fontId="22" fillId="0" borderId="0">
      <alignment vertical="top"/>
      <protection locked="0"/>
    </xf>
    <xf numFmtId="0" fontId="9" fillId="0" borderId="0"/>
    <xf numFmtId="0" fontId="23" fillId="0" borderId="0"/>
    <xf numFmtId="0" fontId="9" fillId="0" borderId="0"/>
    <xf numFmtId="0" fontId="9"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164" fontId="10" fillId="0" borderId="0"/>
    <xf numFmtId="164" fontId="10" fillId="0" borderId="0"/>
    <xf numFmtId="0" fontId="10" fillId="0" borderId="0"/>
    <xf numFmtId="0" fontId="10" fillId="0" borderId="0"/>
    <xf numFmtId="0" fontId="15" fillId="0" borderId="0" applyNumberFormat="0" applyFill="0" applyBorder="0" applyAlignment="0" applyProtection="0">
      <alignment vertical="top"/>
      <protection locked="0"/>
    </xf>
    <xf numFmtId="0" fontId="10" fillId="0" borderId="0"/>
    <xf numFmtId="0" fontId="10" fillId="0" borderId="0"/>
    <xf numFmtId="0" fontId="10" fillId="0" borderId="0"/>
    <xf numFmtId="0" fontId="22" fillId="0" borderId="0" applyNumberFormat="0" applyFill="0" applyBorder="0" applyAlignment="0" applyProtection="0">
      <alignment vertical="top"/>
      <protection locked="0"/>
    </xf>
    <xf numFmtId="0" fontId="7" fillId="0" borderId="0"/>
    <xf numFmtId="0" fontId="23" fillId="0" borderId="0" applyNumberFormat="0" applyFill="0" applyBorder="0" applyAlignment="0" applyProtection="0"/>
    <xf numFmtId="0" fontId="7" fillId="0" borderId="0"/>
    <xf numFmtId="0" fontId="7" fillId="0" borderId="0"/>
    <xf numFmtId="0"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 fillId="0" borderId="0"/>
    <xf numFmtId="0" fontId="7" fillId="0" borderId="0"/>
    <xf numFmtId="0" fontId="7" fillId="0" borderId="0"/>
    <xf numFmtId="0" fontId="22" fillId="0" borderId="0" applyNumberFormat="0" applyFill="0" applyBorder="0" applyAlignment="0" applyProtection="0"/>
    <xf numFmtId="0" fontId="10" fillId="0" borderId="0"/>
    <xf numFmtId="0" fontId="7" fillId="0" borderId="0"/>
    <xf numFmtId="0" fontId="7" fillId="0" borderId="0"/>
    <xf numFmtId="0" fontId="7" fillId="0" borderId="0"/>
    <xf numFmtId="164" fontId="15"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10" fillId="0" borderId="0"/>
    <xf numFmtId="164" fontId="10" fillId="0" borderId="0"/>
    <xf numFmtId="164" fontId="7" fillId="0" borderId="0"/>
    <xf numFmtId="164" fontId="23" fillId="0" borderId="0" applyNumberFormat="0" applyFill="0" applyBorder="0" applyAlignment="0" applyProtection="0"/>
    <xf numFmtId="164" fontId="7" fillId="0" borderId="0"/>
    <xf numFmtId="164" fontId="10" fillId="0" borderId="0"/>
    <xf numFmtId="164" fontId="7" fillId="0" borderId="0"/>
    <xf numFmtId="0" fontId="7" fillId="0" borderId="0"/>
    <xf numFmtId="0" fontId="7" fillId="0" borderId="0"/>
    <xf numFmtId="0" fontId="7" fillId="0" borderId="0"/>
    <xf numFmtId="164"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15" fillId="0" borderId="0" applyNumberFormat="0" applyFill="0" applyBorder="0">
      <protection locked="0"/>
    </xf>
    <xf numFmtId="0" fontId="4"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9" fillId="0" borderId="0"/>
    <xf numFmtId="0" fontId="22" fillId="0" borderId="0">
      <alignment vertical="top"/>
      <protection locked="0"/>
    </xf>
    <xf numFmtId="0" fontId="4" fillId="0" borderId="0"/>
    <xf numFmtId="0" fontId="23" fillId="0" borderId="0"/>
    <xf numFmtId="0" fontId="4" fillId="0" borderId="0"/>
    <xf numFmtId="0" fontId="4" fillId="0" borderId="0"/>
    <xf numFmtId="0" fontId="1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3"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alignment vertical="top"/>
      <protection locked="0"/>
    </xf>
    <xf numFmtId="0" fontId="20" fillId="0" borderId="0"/>
    <xf numFmtId="0" fontId="20" fillId="0" borderId="0"/>
    <xf numFmtId="0" fontId="4" fillId="0" borderId="0"/>
    <xf numFmtId="0" fontId="20" fillId="0" borderId="0"/>
    <xf numFmtId="0" fontId="4" fillId="0" borderId="0"/>
    <xf numFmtId="0" fontId="20" fillId="0" borderId="0"/>
    <xf numFmtId="0" fontId="4" fillId="0" borderId="0"/>
    <xf numFmtId="0" fontId="4" fillId="0" borderId="0"/>
    <xf numFmtId="0"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xf numFmtId="0" fontId="10" fillId="0" borderId="0"/>
    <xf numFmtId="0" fontId="4" fillId="0" borderId="0"/>
    <xf numFmtId="0" fontId="4" fillId="0" borderId="0"/>
    <xf numFmtId="0" fontId="4" fillId="0" borderId="0"/>
    <xf numFmtId="0" fontId="20" fillId="0" borderId="0"/>
    <xf numFmtId="0" fontId="20" fillId="0" borderId="0"/>
    <xf numFmtId="0" fontId="4" fillId="0" borderId="0"/>
    <xf numFmtId="0" fontId="4" fillId="0" borderId="0"/>
    <xf numFmtId="164" fontId="4" fillId="0" borderId="0"/>
    <xf numFmtId="0" fontId="20" fillId="0" borderId="0"/>
    <xf numFmtId="164" fontId="4" fillId="0" borderId="0"/>
    <xf numFmtId="0" fontId="20" fillId="0" borderId="0"/>
    <xf numFmtId="164" fontId="4" fillId="0" borderId="0"/>
    <xf numFmtId="0" fontId="4" fillId="0" borderId="0"/>
    <xf numFmtId="0" fontId="4" fillId="0" borderId="0"/>
    <xf numFmtId="0" fontId="4" fillId="0" borderId="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2" fillId="0" borderId="0"/>
    <xf numFmtId="0" fontId="1" fillId="0" borderId="0"/>
  </cellStyleXfs>
  <cellXfs count="1069">
    <xf numFmtId="0" fontId="0" fillId="0" borderId="0" xfId="0"/>
    <xf numFmtId="0" fontId="11" fillId="0" borderId="0" xfId="0" applyFont="1"/>
    <xf numFmtId="0" fontId="0" fillId="0" borderId="0" xfId="0" applyAlignment="1">
      <alignment horizontal="left"/>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wrapText="1"/>
    </xf>
    <xf numFmtId="0" fontId="12" fillId="0" borderId="0" xfId="0" applyFont="1" applyAlignment="1">
      <alignment horizontal="center" wrapText="1"/>
    </xf>
    <xf numFmtId="0" fontId="11" fillId="0" borderId="0" xfId="0" applyFont="1" applyAlignment="1">
      <alignment wrapText="1"/>
    </xf>
    <xf numFmtId="0" fontId="0" fillId="0" borderId="0" xfId="0" applyAlignment="1">
      <alignment horizontal="center"/>
    </xf>
    <xf numFmtId="0" fontId="0" fillId="0" borderId="28" xfId="0" applyBorder="1" applyAlignment="1">
      <alignment horizontal="center"/>
    </xf>
    <xf numFmtId="0" fontId="0" fillId="0" borderId="0" xfId="0" quotePrefix="1" applyAlignment="1">
      <alignment horizontal="left" wrapText="1"/>
    </xf>
    <xf numFmtId="0" fontId="12" fillId="6" borderId="10" xfId="0" applyFont="1" applyFill="1" applyBorder="1"/>
    <xf numFmtId="164" fontId="13" fillId="0" borderId="0" xfId="0" applyNumberFormat="1" applyFont="1" applyAlignment="1">
      <alignment horizontal="left" vertical="center"/>
    </xf>
    <xf numFmtId="0" fontId="10" fillId="0" borderId="0" xfId="0" applyFont="1" applyAlignment="1">
      <alignment horizontal="left" vertical="center" wrapText="1"/>
    </xf>
    <xf numFmtId="0" fontId="0" fillId="0" borderId="0" xfId="0" applyAlignment="1">
      <alignment horizontal="center" wrapText="1"/>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26" fillId="0" borderId="0" xfId="0" applyFont="1" applyAlignment="1">
      <alignment vertical="center" wrapText="1"/>
    </xf>
    <xf numFmtId="0" fontId="0" fillId="0" borderId="7" xfId="0" applyBorder="1"/>
    <xf numFmtId="0" fontId="15" fillId="2" borderId="22" xfId="1" applyFill="1" applyBorder="1" applyAlignment="1" applyProtection="1"/>
    <xf numFmtId="0" fontId="15" fillId="2" borderId="21" xfId="1" applyFill="1" applyBorder="1" applyAlignment="1" applyProtection="1"/>
    <xf numFmtId="0" fontId="14" fillId="0" borderId="15" xfId="0" applyFont="1" applyBorder="1" applyAlignment="1">
      <alignment horizontal="center" vertical="center"/>
    </xf>
    <xf numFmtId="164" fontId="25" fillId="0" borderId="12" xfId="0" applyNumberFormat="1" applyFont="1" applyBorder="1" applyAlignment="1">
      <alignment horizontal="center" vertical="center"/>
    </xf>
    <xf numFmtId="0" fontId="12" fillId="0" borderId="28" xfId="0" applyFont="1" applyBorder="1" applyAlignment="1">
      <alignment horizontal="center"/>
    </xf>
    <xf numFmtId="0" fontId="28" fillId="0" borderId="0" xfId="85" applyFont="1" applyAlignment="1">
      <alignment vertical="center" wrapText="1"/>
    </xf>
    <xf numFmtId="0" fontId="10" fillId="0" borderId="0" xfId="85" applyAlignment="1">
      <alignment vertical="top" wrapText="1"/>
    </xf>
    <xf numFmtId="0" fontId="10" fillId="0" borderId="0" xfId="85"/>
    <xf numFmtId="15" fontId="10" fillId="0" borderId="0" xfId="261" applyNumberFormat="1" applyAlignment="1">
      <alignment horizontal="center"/>
    </xf>
    <xf numFmtId="0" fontId="10" fillId="0" borderId="0" xfId="261"/>
    <xf numFmtId="15" fontId="13" fillId="2" borderId="21" xfId="262" applyNumberFormat="1" applyFont="1" applyFill="1" applyBorder="1" applyAlignment="1">
      <alignment vertical="center"/>
    </xf>
    <xf numFmtId="15" fontId="13" fillId="2" borderId="11" xfId="262" applyNumberFormat="1" applyFont="1" applyFill="1" applyBorder="1" applyAlignment="1">
      <alignment vertical="center"/>
    </xf>
    <xf numFmtId="164" fontId="13" fillId="0" borderId="0" xfId="262" applyNumberFormat="1" applyFont="1" applyAlignment="1">
      <alignment horizontal="left" vertical="center"/>
    </xf>
    <xf numFmtId="15" fontId="13" fillId="2" borderId="22" xfId="262" applyNumberFormat="1" applyFont="1" applyFill="1" applyBorder="1" applyAlignment="1">
      <alignment vertical="center"/>
    </xf>
    <xf numFmtId="15" fontId="12" fillId="2" borderId="24" xfId="261" applyNumberFormat="1" applyFont="1" applyFill="1" applyBorder="1" applyAlignment="1">
      <alignment horizontal="center" wrapText="1"/>
    </xf>
    <xf numFmtId="15" fontId="12" fillId="2" borderId="11" xfId="261" applyNumberFormat="1" applyFont="1" applyFill="1" applyBorder="1" applyAlignment="1">
      <alignment horizontal="center" wrapText="1"/>
    </xf>
    <xf numFmtId="0" fontId="10" fillId="0" borderId="0" xfId="261" applyAlignment="1">
      <alignment vertical="center" wrapText="1"/>
    </xf>
    <xf numFmtId="0" fontId="10" fillId="4" borderId="17" xfId="262" applyFill="1" applyBorder="1" applyAlignment="1">
      <alignment horizontal="left" vertical="top" wrapText="1"/>
    </xf>
    <xf numFmtId="15" fontId="10" fillId="0" borderId="2" xfId="261" applyNumberFormat="1" applyBorder="1" applyAlignment="1">
      <alignment horizontal="center" vertical="top" wrapText="1"/>
    </xf>
    <xf numFmtId="15" fontId="10" fillId="0" borderId="0" xfId="261" applyNumberFormat="1" applyAlignment="1">
      <alignment horizontal="center" vertical="top"/>
    </xf>
    <xf numFmtId="0" fontId="10" fillId="0" borderId="0" xfId="261" applyAlignment="1">
      <alignment horizontal="center" vertical="top"/>
    </xf>
    <xf numFmtId="15" fontId="10" fillId="0" borderId="0" xfId="261" applyNumberFormat="1" applyAlignment="1">
      <alignment horizontal="center" vertical="top" wrapText="1"/>
    </xf>
    <xf numFmtId="0" fontId="10" fillId="0" borderId="0" xfId="261" applyAlignment="1">
      <alignment vertical="center"/>
    </xf>
    <xf numFmtId="15" fontId="10" fillId="0" borderId="0" xfId="261" applyNumberFormat="1" applyAlignment="1">
      <alignment horizontal="center" wrapText="1"/>
    </xf>
    <xf numFmtId="0" fontId="15" fillId="2" borderId="11" xfId="1" applyFill="1" applyBorder="1" applyAlignment="1" applyProtection="1"/>
    <xf numFmtId="0" fontId="12" fillId="2" borderId="9" xfId="0" applyFont="1" applyFill="1" applyBorder="1" applyAlignment="1">
      <alignment horizontal="left"/>
    </xf>
    <xf numFmtId="0" fontId="12" fillId="6" borderId="9" xfId="0" applyFont="1" applyFill="1" applyBorder="1"/>
    <xf numFmtId="0" fontId="12" fillId="0" borderId="16" xfId="0" applyFont="1" applyBorder="1" applyAlignment="1">
      <alignment horizontal="center"/>
    </xf>
    <xf numFmtId="0" fontId="10" fillId="0" borderId="0" xfId="264" applyAlignment="1">
      <alignment vertical="center"/>
    </xf>
    <xf numFmtId="15" fontId="10" fillId="0" borderId="0" xfId="264" applyNumberFormat="1" applyAlignment="1">
      <alignment horizontal="center" vertical="center"/>
    </xf>
    <xf numFmtId="15" fontId="10" fillId="0" borderId="0" xfId="264" applyNumberFormat="1" applyAlignment="1">
      <alignment horizontal="center" vertical="center" wrapText="1"/>
    </xf>
    <xf numFmtId="0" fontId="10" fillId="0" borderId="0" xfId="264" applyAlignment="1">
      <alignment horizontal="left" vertical="center"/>
    </xf>
    <xf numFmtId="15" fontId="10" fillId="0" borderId="0" xfId="264" applyNumberFormat="1" applyAlignment="1">
      <alignment horizontal="left" vertical="center"/>
    </xf>
    <xf numFmtId="0" fontId="10" fillId="0" borderId="0" xfId="264" applyAlignment="1">
      <alignment horizontal="center" vertical="center"/>
    </xf>
    <xf numFmtId="0" fontId="10" fillId="0" borderId="0" xfId="262" applyAlignment="1">
      <alignment vertical="center"/>
    </xf>
    <xf numFmtId="0" fontId="10" fillId="0" borderId="0" xfId="264" applyAlignment="1">
      <alignment horizontal="left" vertical="center" wrapText="1"/>
    </xf>
    <xf numFmtId="0" fontId="29" fillId="2" borderId="21" xfId="263" applyFont="1" applyFill="1" applyBorder="1" applyAlignment="1" applyProtection="1">
      <alignment vertical="center"/>
    </xf>
    <xf numFmtId="0" fontId="15" fillId="2" borderId="21" xfId="263" applyFill="1" applyBorder="1" applyAlignment="1" applyProtection="1">
      <alignment vertical="center"/>
    </xf>
    <xf numFmtId="14" fontId="10" fillId="0" borderId="0" xfId="264" applyNumberFormat="1" applyAlignment="1">
      <alignment vertical="center"/>
    </xf>
    <xf numFmtId="0" fontId="17" fillId="0" borderId="0" xfId="264" applyFont="1" applyAlignment="1">
      <alignment vertical="center" wrapText="1"/>
    </xf>
    <xf numFmtId="0" fontId="16" fillId="0" borderId="0" xfId="264" applyFont="1" applyAlignment="1">
      <alignment vertical="center"/>
    </xf>
    <xf numFmtId="0" fontId="10" fillId="0" borderId="0" xfId="85" applyAlignment="1">
      <alignment horizontal="justify" vertical="top" wrapText="1"/>
    </xf>
    <xf numFmtId="0" fontId="12" fillId="2" borderId="9" xfId="261" applyFont="1" applyFill="1" applyBorder="1" applyAlignment="1">
      <alignment horizontal="left"/>
    </xf>
    <xf numFmtId="0" fontId="10" fillId="4" borderId="35" xfId="262" applyFill="1" applyBorder="1" applyAlignment="1">
      <alignment horizontal="left" vertical="top" wrapText="1"/>
    </xf>
    <xf numFmtId="15" fontId="10" fillId="3" borderId="52" xfId="264" applyNumberFormat="1" applyFill="1" applyBorder="1" applyAlignment="1">
      <alignment horizontal="center" vertical="top" wrapText="1"/>
    </xf>
    <xf numFmtId="15" fontId="10" fillId="3" borderId="35" xfId="264" applyNumberFormat="1" applyFill="1" applyBorder="1" applyAlignment="1">
      <alignment horizontal="center" vertical="top" wrapText="1"/>
    </xf>
    <xf numFmtId="15" fontId="10" fillId="7" borderId="36" xfId="264" applyNumberFormat="1" applyFill="1" applyBorder="1" applyAlignment="1">
      <alignment horizontal="center" vertical="top" wrapText="1"/>
    </xf>
    <xf numFmtId="15" fontId="24" fillId="0" borderId="31" xfId="264" applyNumberFormat="1" applyFont="1" applyBorder="1" applyAlignment="1">
      <alignment horizontal="center" vertical="top" wrapText="1"/>
    </xf>
    <xf numFmtId="15" fontId="24" fillId="0" borderId="33" xfId="264" applyNumberFormat="1" applyFont="1" applyBorder="1" applyAlignment="1">
      <alignment horizontal="center" vertical="top" wrapText="1"/>
    </xf>
    <xf numFmtId="0" fontId="10" fillId="0" borderId="0" xfId="264" applyAlignment="1">
      <alignment vertical="top" wrapText="1"/>
    </xf>
    <xf numFmtId="0" fontId="10" fillId="4" borderId="6" xfId="262" applyFill="1" applyBorder="1" applyAlignment="1">
      <alignment horizontal="left" vertical="top" wrapText="1"/>
    </xf>
    <xf numFmtId="15" fontId="10" fillId="3" borderId="47" xfId="264" applyNumberFormat="1" applyFill="1" applyBorder="1" applyAlignment="1">
      <alignment horizontal="center" vertical="top" wrapText="1"/>
    </xf>
    <xf numFmtId="15" fontId="10" fillId="3" borderId="6" xfId="264" applyNumberFormat="1" applyFill="1" applyBorder="1" applyAlignment="1">
      <alignment horizontal="center" vertical="top" wrapText="1"/>
    </xf>
    <xf numFmtId="15" fontId="10" fillId="7" borderId="4" xfId="264" applyNumberFormat="1" applyFill="1" applyBorder="1" applyAlignment="1">
      <alignment horizontal="center" vertical="top" wrapText="1"/>
    </xf>
    <xf numFmtId="15" fontId="24" fillId="0" borderId="6" xfId="264" applyNumberFormat="1" applyFont="1" applyBorder="1" applyAlignment="1">
      <alignment horizontal="center" vertical="top" wrapText="1"/>
    </xf>
    <xf numFmtId="15" fontId="24" fillId="0" borderId="4" xfId="264" applyNumberFormat="1" applyFont="1" applyBorder="1" applyAlignment="1">
      <alignment horizontal="center" vertical="top" wrapText="1"/>
    </xf>
    <xf numFmtId="15" fontId="10" fillId="3" borderId="51" xfId="264" applyNumberFormat="1" applyFill="1" applyBorder="1" applyAlignment="1">
      <alignment horizontal="center" vertical="top" wrapText="1"/>
    </xf>
    <xf numFmtId="15" fontId="10" fillId="3" borderId="31" xfId="264" applyNumberFormat="1" applyFill="1" applyBorder="1" applyAlignment="1">
      <alignment horizontal="center" vertical="top" wrapText="1"/>
    </xf>
    <xf numFmtId="15" fontId="10" fillId="7" borderId="33" xfId="264" applyNumberFormat="1" applyFill="1" applyBorder="1" applyAlignment="1">
      <alignment horizontal="center" vertical="top" wrapText="1"/>
    </xf>
    <xf numFmtId="0" fontId="10" fillId="4" borderId="30" xfId="262" applyFill="1" applyBorder="1" applyAlignment="1">
      <alignment horizontal="left" vertical="top" wrapText="1"/>
    </xf>
    <xf numFmtId="0" fontId="10" fillId="4" borderId="2" xfId="262" applyFill="1" applyBorder="1" applyAlignment="1">
      <alignment horizontal="left" vertical="top" wrapText="1"/>
    </xf>
    <xf numFmtId="15" fontId="10" fillId="3" borderId="53" xfId="264" applyNumberFormat="1" applyFill="1" applyBorder="1" applyAlignment="1">
      <alignment horizontal="center" vertical="top" wrapText="1"/>
    </xf>
    <xf numFmtId="15" fontId="10" fillId="3" borderId="2" xfId="264" applyNumberFormat="1" applyFill="1" applyBorder="1" applyAlignment="1">
      <alignment horizontal="center" vertical="top" wrapText="1"/>
    </xf>
    <xf numFmtId="15" fontId="10" fillId="7" borderId="3" xfId="264" applyNumberFormat="1" applyFill="1" applyBorder="1" applyAlignment="1">
      <alignment horizontal="center" vertical="top" wrapText="1"/>
    </xf>
    <xf numFmtId="15" fontId="24" fillId="0" borderId="3" xfId="264" applyNumberFormat="1" applyFont="1" applyBorder="1" applyAlignment="1">
      <alignment horizontal="center" vertical="top" wrapText="1"/>
    </xf>
    <xf numFmtId="0" fontId="10" fillId="4" borderId="35" xfId="0" applyFont="1" applyFill="1" applyBorder="1" applyAlignment="1">
      <alignment horizontal="left" vertical="top" wrapText="1"/>
    </xf>
    <xf numFmtId="0" fontId="10" fillId="4" borderId="40"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4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8" borderId="6" xfId="262" applyFill="1" applyBorder="1" applyAlignment="1">
      <alignment vertical="top"/>
    </xf>
    <xf numFmtId="0" fontId="10" fillId="8" borderId="2" xfId="262" applyFill="1" applyBorder="1" applyAlignment="1">
      <alignment vertical="top"/>
    </xf>
    <xf numFmtId="0" fontId="12" fillId="0" borderId="23" xfId="0" applyFont="1" applyBorder="1"/>
    <xf numFmtId="0" fontId="10" fillId="0" borderId="54" xfId="0" applyFont="1" applyBorder="1" applyAlignment="1">
      <alignment horizontal="center" vertical="center"/>
    </xf>
    <xf numFmtId="0" fontId="10" fillId="0" borderId="21" xfId="0" applyFont="1" applyBorder="1" applyAlignment="1">
      <alignment horizontal="center" vertical="center"/>
    </xf>
    <xf numFmtId="0" fontId="10" fillId="0" borderId="11" xfId="0" applyFont="1" applyBorder="1" applyAlignment="1">
      <alignment horizontal="center" vertical="center"/>
    </xf>
    <xf numFmtId="0" fontId="12" fillId="2" borderId="24" xfId="261" applyFont="1" applyFill="1" applyBorder="1" applyAlignment="1">
      <alignment horizontal="left"/>
    </xf>
    <xf numFmtId="0" fontId="10" fillId="0" borderId="0" xfId="261" applyAlignment="1">
      <alignment horizontal="left" vertical="top"/>
    </xf>
    <xf numFmtId="15" fontId="10" fillId="0" borderId="0" xfId="264" applyNumberFormat="1" applyAlignment="1">
      <alignment horizontal="center"/>
    </xf>
    <xf numFmtId="0" fontId="10" fillId="0" borderId="0" xfId="264"/>
    <xf numFmtId="0" fontId="16" fillId="0" borderId="0" xfId="264" applyFont="1" applyAlignment="1">
      <alignment vertical="top"/>
    </xf>
    <xf numFmtId="0" fontId="16" fillId="0" borderId="0" xfId="264" applyFont="1" applyAlignment="1">
      <alignment vertical="top" wrapText="1"/>
    </xf>
    <xf numFmtId="15" fontId="13" fillId="2" borderId="22" xfId="2629" applyNumberFormat="1" applyFont="1" applyFill="1" applyBorder="1" applyAlignment="1">
      <alignment vertical="center"/>
    </xf>
    <xf numFmtId="15" fontId="13" fillId="2" borderId="21" xfId="2629" applyNumberFormat="1" applyFont="1" applyFill="1" applyBorder="1" applyAlignment="1">
      <alignment vertical="center"/>
    </xf>
    <xf numFmtId="15" fontId="13" fillId="2" borderId="11" xfId="2629" applyNumberFormat="1" applyFont="1" applyFill="1" applyBorder="1" applyAlignment="1">
      <alignment vertical="center"/>
    </xf>
    <xf numFmtId="14" fontId="10" fillId="0" borderId="0" xfId="264" applyNumberFormat="1"/>
    <xf numFmtId="164" fontId="13" fillId="0" borderId="0" xfId="2629" applyNumberFormat="1" applyFont="1" applyAlignment="1">
      <alignment horizontal="left" vertical="center"/>
    </xf>
    <xf numFmtId="0" fontId="15" fillId="2" borderId="22" xfId="263" applyFill="1" applyBorder="1" applyAlignment="1" applyProtection="1"/>
    <xf numFmtId="0" fontId="15" fillId="2" borderId="21" xfId="263" applyFill="1" applyBorder="1" applyAlignment="1" applyProtection="1"/>
    <xf numFmtId="0" fontId="12" fillId="2" borderId="9" xfId="264" applyFont="1" applyFill="1" applyBorder="1" applyAlignment="1">
      <alignment horizontal="left"/>
    </xf>
    <xf numFmtId="0" fontId="12" fillId="2" borderId="24" xfId="264" applyFont="1" applyFill="1" applyBorder="1" applyAlignment="1">
      <alignment horizontal="left" wrapText="1"/>
    </xf>
    <xf numFmtId="15" fontId="12" fillId="2" borderId="24" xfId="264" applyNumberFormat="1" applyFont="1" applyFill="1" applyBorder="1" applyAlignment="1">
      <alignment horizontal="center" wrapText="1"/>
    </xf>
    <xf numFmtId="15" fontId="12" fillId="2" borderId="11" xfId="264" applyNumberFormat="1" applyFont="1" applyFill="1" applyBorder="1" applyAlignment="1">
      <alignment horizontal="center" wrapText="1"/>
    </xf>
    <xf numFmtId="15" fontId="12" fillId="2" borderId="25" xfId="264" applyNumberFormat="1" applyFont="1" applyFill="1" applyBorder="1" applyAlignment="1">
      <alignment horizontal="center" wrapText="1"/>
    </xf>
    <xf numFmtId="0" fontId="10" fillId="4" borderId="14" xfId="2629" applyFill="1" applyBorder="1" applyAlignment="1">
      <alignment horizontal="left" vertical="top" wrapText="1"/>
    </xf>
    <xf numFmtId="0" fontId="10" fillId="4" borderId="35" xfId="2629" applyFill="1" applyBorder="1" applyAlignment="1">
      <alignment horizontal="left" vertical="top" wrapText="1"/>
    </xf>
    <xf numFmtId="0" fontId="10" fillId="4" borderId="36" xfId="2629" applyFill="1" applyBorder="1" applyAlignment="1">
      <alignment horizontal="center" vertical="top" wrapText="1"/>
    </xf>
    <xf numFmtId="166" fontId="10" fillId="3" borderId="31" xfId="264" applyNumberFormat="1" applyFill="1" applyBorder="1" applyAlignment="1">
      <alignment horizontal="center" vertical="top" wrapText="1"/>
    </xf>
    <xf numFmtId="15" fontId="19" fillId="7" borderId="36" xfId="264" applyNumberFormat="1" applyFont="1" applyFill="1" applyBorder="1" applyAlignment="1">
      <alignment horizontal="center" vertical="top" wrapText="1"/>
    </xf>
    <xf numFmtId="15" fontId="24" fillId="0" borderId="51" xfId="264" applyNumberFormat="1" applyFont="1" applyBorder="1" applyAlignment="1">
      <alignment horizontal="center" vertical="top" wrapText="1"/>
    </xf>
    <xf numFmtId="166" fontId="24" fillId="0" borderId="6" xfId="2629" applyNumberFormat="1" applyFont="1" applyBorder="1" applyAlignment="1">
      <alignment horizontal="center" vertical="top" wrapText="1"/>
    </xf>
    <xf numFmtId="15" fontId="24" fillId="0" borderId="36" xfId="264" applyNumberFormat="1" applyFont="1" applyBorder="1" applyAlignment="1">
      <alignment horizontal="center" vertical="top" wrapText="1"/>
    </xf>
    <xf numFmtId="0" fontId="10" fillId="0" borderId="0" xfId="264" applyAlignment="1">
      <alignment vertical="center" wrapText="1"/>
    </xf>
    <xf numFmtId="0" fontId="10" fillId="4" borderId="7" xfId="2629" applyFill="1" applyBorder="1" applyAlignment="1">
      <alignment horizontal="left" vertical="top" wrapText="1"/>
    </xf>
    <xf numFmtId="0" fontId="10" fillId="4" borderId="6" xfId="2629" applyFill="1" applyBorder="1" applyAlignment="1">
      <alignment horizontal="left" vertical="top" wrapText="1"/>
    </xf>
    <xf numFmtId="0" fontId="10" fillId="4" borderId="4" xfId="2629" applyFill="1" applyBorder="1" applyAlignment="1">
      <alignment horizontal="left" vertical="top" wrapText="1"/>
    </xf>
    <xf numFmtId="166" fontId="10" fillId="3" borderId="6" xfId="264" applyNumberFormat="1" applyFill="1" applyBorder="1" applyAlignment="1">
      <alignment horizontal="center" vertical="top" wrapText="1"/>
    </xf>
    <xf numFmtId="15" fontId="19" fillId="7" borderId="4" xfId="264" applyNumberFormat="1" applyFont="1" applyFill="1" applyBorder="1" applyAlignment="1">
      <alignment horizontal="center" vertical="top" wrapText="1"/>
    </xf>
    <xf numFmtId="15" fontId="24" fillId="0" borderId="47" xfId="264" applyNumberFormat="1" applyFont="1" applyBorder="1" applyAlignment="1">
      <alignment horizontal="center" vertical="top" wrapText="1"/>
    </xf>
    <xf numFmtId="15" fontId="19" fillId="7" borderId="33" xfId="264" applyNumberFormat="1" applyFont="1" applyFill="1" applyBorder="1" applyAlignment="1">
      <alignment horizontal="center" vertical="top" wrapText="1"/>
    </xf>
    <xf numFmtId="0" fontId="10" fillId="4" borderId="4" xfId="2629" applyFill="1" applyBorder="1" applyAlignment="1">
      <alignment horizontal="center" vertical="top" wrapText="1"/>
    </xf>
    <xf numFmtId="0" fontId="10" fillId="4" borderId="2" xfId="2629" applyFill="1" applyBorder="1" applyAlignment="1">
      <alignment horizontal="left" vertical="top" wrapText="1"/>
    </xf>
    <xf numFmtId="0" fontId="10" fillId="4" borderId="3" xfId="2629" applyFill="1" applyBorder="1" applyAlignment="1">
      <alignment horizontal="left" vertical="top" wrapText="1"/>
    </xf>
    <xf numFmtId="166" fontId="10" fillId="3" borderId="2" xfId="264" applyNumberFormat="1" applyFill="1" applyBorder="1" applyAlignment="1">
      <alignment horizontal="center" vertical="top" wrapText="1"/>
    </xf>
    <xf numFmtId="15" fontId="19" fillId="7" borderId="3" xfId="264" applyNumberFormat="1" applyFont="1" applyFill="1" applyBorder="1" applyAlignment="1">
      <alignment horizontal="center" vertical="top" wrapText="1"/>
    </xf>
    <xf numFmtId="166" fontId="24" fillId="0" borderId="2" xfId="2629" applyNumberFormat="1" applyFont="1" applyBorder="1" applyAlignment="1">
      <alignment horizontal="center" vertical="top" wrapText="1"/>
    </xf>
    <xf numFmtId="0" fontId="10" fillId="0" borderId="0" xfId="264" applyAlignment="1">
      <alignment horizontal="left" vertical="top"/>
    </xf>
    <xf numFmtId="0" fontId="10" fillId="0" borderId="0" xfId="264" applyAlignment="1">
      <alignment horizontal="left" vertical="top" wrapText="1"/>
    </xf>
    <xf numFmtId="15" fontId="10" fillId="0" borderId="0" xfId="264" applyNumberFormat="1" applyAlignment="1">
      <alignment horizontal="center" vertical="top"/>
    </xf>
    <xf numFmtId="0" fontId="10" fillId="0" borderId="0" xfId="264" applyAlignment="1">
      <alignment horizontal="center" vertical="top"/>
    </xf>
    <xf numFmtId="15" fontId="10" fillId="0" borderId="0" xfId="264" applyNumberFormat="1" applyAlignment="1">
      <alignment horizontal="center" vertical="top" wrapText="1"/>
    </xf>
    <xf numFmtId="0" fontId="10" fillId="0" borderId="0" xfId="2629"/>
    <xf numFmtId="15" fontId="10" fillId="0" borderId="0" xfId="264" applyNumberFormat="1" applyAlignment="1">
      <alignment horizontal="center" wrapText="1"/>
    </xf>
    <xf numFmtId="15" fontId="13" fillId="2" borderId="22" xfId="2629" applyNumberFormat="1" applyFont="1" applyFill="1" applyBorder="1" applyAlignment="1">
      <alignment horizontal="left" vertical="center"/>
    </xf>
    <xf numFmtId="0" fontId="18" fillId="0" borderId="0" xfId="2629" applyFont="1"/>
    <xf numFmtId="0" fontId="10" fillId="0" borderId="0" xfId="2629" applyAlignment="1">
      <alignment wrapText="1"/>
    </xf>
    <xf numFmtId="1" fontId="10" fillId="0" borderId="0" xfId="2629" applyNumberFormat="1" applyAlignment="1">
      <alignment horizontal="center" wrapText="1"/>
    </xf>
    <xf numFmtId="0" fontId="12" fillId="0" borderId="0" xfId="264" applyFont="1" applyAlignment="1">
      <alignment horizontal="left" vertical="center" wrapText="1"/>
    </xf>
    <xf numFmtId="164" fontId="12" fillId="0" borderId="0" xfId="2629" applyNumberFormat="1" applyFont="1" applyAlignment="1">
      <alignment horizontal="left" vertical="center"/>
    </xf>
    <xf numFmtId="0" fontId="10" fillId="4" borderId="31" xfId="2629" applyFill="1" applyBorder="1" applyAlignment="1">
      <alignment horizontal="left" vertical="center" wrapText="1"/>
    </xf>
    <xf numFmtId="0" fontId="10" fillId="4" borderId="6" xfId="2629" applyFill="1" applyBorder="1" applyAlignment="1">
      <alignment horizontal="left" vertical="center" wrapText="1"/>
    </xf>
    <xf numFmtId="15" fontId="10" fillId="3" borderId="51" xfId="264" applyNumberFormat="1" applyFill="1" applyBorder="1" applyAlignment="1">
      <alignment horizontal="center" vertical="center" wrapText="1"/>
    </xf>
    <xf numFmtId="15" fontId="10" fillId="3" borderId="31" xfId="264" applyNumberFormat="1" applyFill="1" applyBorder="1" applyAlignment="1">
      <alignment horizontal="center" vertical="center" wrapText="1"/>
    </xf>
    <xf numFmtId="15" fontId="10" fillId="7" borderId="33" xfId="264" applyNumberFormat="1" applyFill="1" applyBorder="1" applyAlignment="1">
      <alignment horizontal="center" vertical="center" wrapText="1"/>
    </xf>
    <xf numFmtId="0" fontId="10" fillId="0" borderId="0" xfId="2629" applyAlignment="1">
      <alignment vertical="center"/>
    </xf>
    <xf numFmtId="0" fontId="15" fillId="2" borderId="10" xfId="263" applyFill="1" applyBorder="1" applyAlignment="1" applyProtection="1">
      <alignment vertical="center"/>
    </xf>
    <xf numFmtId="0" fontId="29" fillId="2" borderId="10" xfId="263" applyFont="1" applyFill="1" applyBorder="1" applyAlignment="1" applyProtection="1">
      <alignment vertical="center"/>
    </xf>
    <xf numFmtId="15" fontId="24" fillId="0" borderId="33" xfId="264" applyNumberFormat="1" applyFont="1" applyBorder="1" applyAlignment="1">
      <alignment horizontal="center" vertical="center" wrapText="1"/>
    </xf>
    <xf numFmtId="0" fontId="10" fillId="0" borderId="0" xfId="2629" applyAlignment="1">
      <alignment horizontal="left" vertical="center" wrapText="1"/>
    </xf>
    <xf numFmtId="0" fontId="10" fillId="8" borderId="6" xfId="2629" applyFill="1" applyBorder="1"/>
    <xf numFmtId="0" fontId="10" fillId="4" borderId="2" xfId="2629" applyFill="1" applyBorder="1" applyAlignment="1">
      <alignment horizontal="left" vertical="center" wrapText="1"/>
    </xf>
    <xf numFmtId="15" fontId="10" fillId="3" borderId="53" xfId="264" applyNumberFormat="1" applyFill="1" applyBorder="1" applyAlignment="1">
      <alignment horizontal="center" vertical="center" wrapText="1"/>
    </xf>
    <xf numFmtId="15" fontId="10" fillId="3" borderId="2" xfId="264" applyNumberFormat="1" applyFill="1" applyBorder="1" applyAlignment="1">
      <alignment horizontal="center" vertical="center" wrapText="1"/>
    </xf>
    <xf numFmtId="15" fontId="10" fillId="7" borderId="3" xfId="264" applyNumberFormat="1" applyFill="1" applyBorder="1" applyAlignment="1">
      <alignment horizontal="center" vertical="center" wrapText="1"/>
    </xf>
    <xf numFmtId="15" fontId="24" fillId="0" borderId="3" xfId="264" applyNumberFormat="1" applyFont="1" applyBorder="1" applyAlignment="1">
      <alignment horizontal="center" vertical="center" wrapText="1"/>
    </xf>
    <xf numFmtId="0" fontId="10" fillId="4" borderId="31" xfId="2629" applyFill="1" applyBorder="1" applyAlignment="1">
      <alignment horizontal="left" vertical="top" wrapText="1"/>
    </xf>
    <xf numFmtId="0" fontId="10" fillId="4" borderId="6" xfId="2629" applyFill="1" applyBorder="1" applyAlignment="1">
      <alignment vertical="top" wrapText="1"/>
    </xf>
    <xf numFmtId="0" fontId="10" fillId="8" borderId="2" xfId="2629" applyFill="1" applyBorder="1"/>
    <xf numFmtId="164" fontId="13" fillId="0" borderId="0" xfId="2629" applyNumberFormat="1" applyFont="1" applyAlignment="1">
      <alignment horizontal="left" vertical="top"/>
    </xf>
    <xf numFmtId="15" fontId="13" fillId="2" borderId="22" xfId="2629" applyNumberFormat="1" applyFont="1" applyFill="1" applyBorder="1"/>
    <xf numFmtId="15" fontId="13" fillId="2" borderId="21" xfId="2629" applyNumberFormat="1" applyFont="1" applyFill="1" applyBorder="1"/>
    <xf numFmtId="15" fontId="13" fillId="2" borderId="11" xfId="2629" applyNumberFormat="1" applyFont="1" applyFill="1" applyBorder="1"/>
    <xf numFmtId="15" fontId="12" fillId="2" borderId="56" xfId="261" applyNumberFormat="1" applyFont="1" applyFill="1" applyBorder="1" applyAlignment="1">
      <alignment horizontal="center" wrapText="1"/>
    </xf>
    <xf numFmtId="15" fontId="12" fillId="2" borderId="16" xfId="261" applyNumberFormat="1" applyFont="1" applyFill="1" applyBorder="1" applyAlignment="1">
      <alignment horizontal="center" wrapText="1"/>
    </xf>
    <xf numFmtId="15" fontId="19" fillId="3" borderId="52" xfId="261" applyNumberFormat="1" applyFont="1" applyFill="1" applyBorder="1" applyAlignment="1">
      <alignment horizontal="center" vertical="top" wrapText="1"/>
    </xf>
    <xf numFmtId="15" fontId="19" fillId="3" borderId="35" xfId="261" applyNumberFormat="1" applyFont="1" applyFill="1" applyBorder="1" applyAlignment="1">
      <alignment horizontal="center" vertical="top" wrapText="1"/>
    </xf>
    <xf numFmtId="15" fontId="19" fillId="7" borderId="41" xfId="261" applyNumberFormat="1" applyFont="1" applyFill="1" applyBorder="1" applyAlignment="1">
      <alignment horizontal="center" vertical="top" wrapText="1"/>
    </xf>
    <xf numFmtId="15" fontId="24" fillId="0" borderId="29" xfId="264" applyNumberFormat="1" applyFont="1" applyBorder="1" applyAlignment="1">
      <alignment horizontal="center" vertical="top" wrapText="1"/>
    </xf>
    <xf numFmtId="15" fontId="24" fillId="0" borderId="4" xfId="261" applyNumberFormat="1" applyFont="1" applyBorder="1" applyAlignment="1">
      <alignment horizontal="center" vertical="top" wrapText="1"/>
    </xf>
    <xf numFmtId="15" fontId="19" fillId="3" borderId="47" xfId="261" applyNumberFormat="1" applyFont="1" applyFill="1" applyBorder="1" applyAlignment="1">
      <alignment horizontal="center" vertical="top" wrapText="1"/>
    </xf>
    <xf numFmtId="15" fontId="19" fillId="3" borderId="6" xfId="261" applyNumberFormat="1" applyFont="1" applyFill="1" applyBorder="1" applyAlignment="1">
      <alignment horizontal="center" vertical="top" wrapText="1"/>
    </xf>
    <xf numFmtId="15" fontId="19" fillId="3" borderId="44" xfId="261" applyNumberFormat="1" applyFont="1" applyFill="1" applyBorder="1" applyAlignment="1">
      <alignment horizontal="center" vertical="top" wrapText="1"/>
    </xf>
    <xf numFmtId="15" fontId="24" fillId="0" borderId="7" xfId="264" applyNumberFormat="1" applyFont="1" applyBorder="1" applyAlignment="1">
      <alignment horizontal="center" vertical="top" wrapText="1"/>
    </xf>
    <xf numFmtId="15" fontId="19" fillId="3" borderId="53" xfId="261" applyNumberFormat="1" applyFont="1" applyFill="1" applyBorder="1" applyAlignment="1">
      <alignment horizontal="center" vertical="top" wrapText="1"/>
    </xf>
    <xf numFmtId="15" fontId="19" fillId="3" borderId="2" xfId="261" applyNumberFormat="1" applyFont="1" applyFill="1" applyBorder="1" applyAlignment="1">
      <alignment horizontal="center" vertical="top" wrapText="1"/>
    </xf>
    <xf numFmtId="15" fontId="19" fillId="3" borderId="45" xfId="261" applyNumberFormat="1" applyFont="1" applyFill="1" applyBorder="1" applyAlignment="1">
      <alignment horizontal="center" vertical="top" wrapText="1"/>
    </xf>
    <xf numFmtId="15" fontId="24" fillId="0" borderId="3" xfId="261" applyNumberFormat="1" applyFont="1" applyBorder="1" applyAlignment="1">
      <alignment horizontal="center" vertical="top" wrapText="1"/>
    </xf>
    <xf numFmtId="0" fontId="19" fillId="0" borderId="0" xfId="2629" applyFont="1" applyAlignment="1">
      <alignment horizontal="left" vertical="top"/>
    </xf>
    <xf numFmtId="0" fontId="19" fillId="0" borderId="0" xfId="2629" applyFont="1" applyAlignment="1">
      <alignment horizontal="center" vertical="top"/>
    </xf>
    <xf numFmtId="0" fontId="19" fillId="0" borderId="0" xfId="261" applyFont="1" applyAlignment="1">
      <alignment horizontal="left" vertical="top"/>
    </xf>
    <xf numFmtId="15" fontId="13" fillId="2" borderId="21" xfId="2629" applyNumberFormat="1" applyFont="1" applyFill="1" applyBorder="1" applyAlignment="1">
      <alignment horizontal="left" vertical="center"/>
    </xf>
    <xf numFmtId="0" fontId="24" fillId="8" borderId="36" xfId="2629" applyFont="1" applyFill="1" applyBorder="1" applyAlignment="1">
      <alignment wrapText="1"/>
    </xf>
    <xf numFmtId="0" fontId="24" fillId="8" borderId="4" xfId="2629" applyFont="1" applyFill="1" applyBorder="1" applyAlignment="1">
      <alignment wrapText="1"/>
    </xf>
    <xf numFmtId="0" fontId="24" fillId="8" borderId="3" xfId="2629" applyFont="1" applyFill="1" applyBorder="1" applyAlignment="1">
      <alignment wrapText="1"/>
    </xf>
    <xf numFmtId="0" fontId="10" fillId="0" borderId="0" xfId="262"/>
    <xf numFmtId="164" fontId="13" fillId="0" borderId="0" xfId="261" applyNumberFormat="1" applyFont="1" applyAlignment="1">
      <alignment horizontal="left" vertical="top"/>
    </xf>
    <xf numFmtId="166" fontId="19" fillId="3" borderId="35" xfId="261" applyNumberFormat="1" applyFont="1" applyFill="1" applyBorder="1" applyAlignment="1">
      <alignment horizontal="center" vertical="top" wrapText="1"/>
    </xf>
    <xf numFmtId="15" fontId="10" fillId="0" borderId="29" xfId="261" applyNumberFormat="1" applyBorder="1" applyAlignment="1">
      <alignment horizontal="center" vertical="top" wrapText="1"/>
    </xf>
    <xf numFmtId="15" fontId="10" fillId="0" borderId="31" xfId="261" applyNumberFormat="1" applyBorder="1" applyAlignment="1">
      <alignment horizontal="center" vertical="top" wrapText="1"/>
    </xf>
    <xf numFmtId="166" fontId="19" fillId="3" borderId="6" xfId="261" applyNumberFormat="1" applyFont="1" applyFill="1" applyBorder="1" applyAlignment="1">
      <alignment horizontal="center" vertical="top" wrapText="1"/>
    </xf>
    <xf numFmtId="15" fontId="10" fillId="0" borderId="7" xfId="261" applyNumberFormat="1" applyBorder="1" applyAlignment="1">
      <alignment horizontal="center" vertical="top" wrapText="1"/>
    </xf>
    <xf numFmtId="15" fontId="10" fillId="0" borderId="6" xfId="261" applyNumberFormat="1" applyBorder="1" applyAlignment="1">
      <alignment horizontal="center" vertical="top" wrapText="1"/>
    </xf>
    <xf numFmtId="0" fontId="24" fillId="8" borderId="4" xfId="2629" applyFont="1" applyFill="1" applyBorder="1" applyAlignment="1">
      <alignment horizontal="center" vertical="top" wrapText="1"/>
    </xf>
    <xf numFmtId="0" fontId="24" fillId="8" borderId="3" xfId="2629" applyFont="1" applyFill="1" applyBorder="1" applyAlignment="1">
      <alignment horizontal="center" vertical="top" wrapText="1"/>
    </xf>
    <xf numFmtId="166" fontId="19" fillId="3" borderId="2" xfId="261" applyNumberFormat="1" applyFont="1" applyFill="1" applyBorder="1" applyAlignment="1">
      <alignment horizontal="center" vertical="top" wrapText="1"/>
    </xf>
    <xf numFmtId="15" fontId="10" fillId="0" borderId="31" xfId="264" applyNumberFormat="1" applyBorder="1" applyAlignment="1">
      <alignment horizontal="center" vertical="top" wrapText="1"/>
    </xf>
    <xf numFmtId="0" fontId="10" fillId="0" borderId="31" xfId="264" applyBorder="1" applyAlignment="1">
      <alignment horizontal="center" vertical="top" wrapText="1"/>
    </xf>
    <xf numFmtId="15" fontId="10" fillId="0" borderId="6" xfId="264" applyNumberFormat="1" applyBorder="1" applyAlignment="1">
      <alignment horizontal="center" vertical="top" wrapText="1"/>
    </xf>
    <xf numFmtId="15" fontId="10" fillId="0" borderId="2" xfId="264" applyNumberFormat="1" applyBorder="1" applyAlignment="1">
      <alignment horizontal="center" vertical="top" wrapText="1"/>
    </xf>
    <xf numFmtId="15" fontId="26" fillId="2" borderId="22" xfId="2629" applyNumberFormat="1" applyFont="1" applyFill="1" applyBorder="1" applyAlignment="1">
      <alignment vertical="center"/>
    </xf>
    <xf numFmtId="15" fontId="26" fillId="2" borderId="11" xfId="2629" applyNumberFormat="1" applyFont="1" applyFill="1" applyBorder="1" applyAlignment="1">
      <alignment vertical="center"/>
    </xf>
    <xf numFmtId="166" fontId="10" fillId="0" borderId="6" xfId="2629" applyNumberFormat="1" applyBorder="1" applyAlignment="1">
      <alignment horizontal="center" vertical="top" wrapText="1"/>
    </xf>
    <xf numFmtId="15" fontId="10" fillId="0" borderId="51" xfId="264" applyNumberFormat="1" applyBorder="1" applyAlignment="1">
      <alignment horizontal="center" vertical="top" wrapText="1"/>
    </xf>
    <xf numFmtId="15" fontId="10" fillId="0" borderId="47" xfId="264" applyNumberFormat="1" applyBorder="1" applyAlignment="1">
      <alignment horizontal="center" vertical="top" wrapText="1"/>
    </xf>
    <xf numFmtId="15" fontId="10" fillId="0" borderId="53" xfId="264" applyNumberFormat="1" applyBorder="1" applyAlignment="1">
      <alignment horizontal="center" vertical="top" wrapText="1"/>
    </xf>
    <xf numFmtId="15" fontId="10" fillId="0" borderId="6" xfId="264" applyNumberFormat="1" applyBorder="1" applyAlignment="1">
      <alignment horizontal="center" vertical="center" wrapText="1"/>
    </xf>
    <xf numFmtId="15" fontId="10" fillId="0" borderId="2" xfId="264" applyNumberFormat="1" applyBorder="1" applyAlignment="1">
      <alignment horizontal="center" vertical="center" wrapText="1"/>
    </xf>
    <xf numFmtId="0" fontId="10" fillId="4" borderId="30" xfId="262" applyFill="1" applyBorder="1" applyAlignment="1">
      <alignment horizontal="center" vertical="top" wrapText="1"/>
    </xf>
    <xf numFmtId="0" fontId="10" fillId="4" borderId="17" xfId="262" applyFill="1" applyBorder="1" applyAlignment="1">
      <alignment horizontal="center" vertical="top" wrapText="1"/>
    </xf>
    <xf numFmtId="0" fontId="16" fillId="0" borderId="0" xfId="261" applyFont="1" applyAlignment="1">
      <alignment vertical="top"/>
    </xf>
    <xf numFmtId="0" fontId="15" fillId="2" borderId="22" xfId="263" applyFill="1" applyBorder="1" applyAlignment="1" applyProtection="1">
      <alignment vertical="top"/>
    </xf>
    <xf numFmtId="0" fontId="15" fillId="2" borderId="21" xfId="263" applyFill="1" applyBorder="1" applyAlignment="1" applyProtection="1">
      <alignment vertical="top"/>
    </xf>
    <xf numFmtId="15" fontId="12" fillId="0" borderId="0" xfId="261" applyNumberFormat="1" applyFont="1" applyAlignment="1">
      <alignment wrapText="1"/>
    </xf>
    <xf numFmtId="0" fontId="12" fillId="2" borderId="24" xfId="264" applyFont="1" applyFill="1" applyBorder="1" applyAlignment="1">
      <alignment horizontal="left"/>
    </xf>
    <xf numFmtId="15" fontId="12" fillId="2" borderId="59" xfId="261" applyNumberFormat="1" applyFont="1" applyFill="1" applyBorder="1" applyAlignment="1">
      <alignment horizontal="center" wrapText="1"/>
    </xf>
    <xf numFmtId="15" fontId="12" fillId="2" borderId="60" xfId="261" applyNumberFormat="1" applyFont="1" applyFill="1" applyBorder="1" applyAlignment="1">
      <alignment horizontal="center" wrapText="1"/>
    </xf>
    <xf numFmtId="15" fontId="12" fillId="2" borderId="12" xfId="261" applyNumberFormat="1" applyFont="1" applyFill="1" applyBorder="1" applyAlignment="1">
      <alignment horizontal="center" wrapText="1"/>
    </xf>
    <xf numFmtId="0" fontId="19" fillId="4" borderId="35" xfId="2629" applyFont="1" applyFill="1" applyBorder="1" applyAlignment="1">
      <alignment horizontal="left" vertical="top" wrapText="1"/>
    </xf>
    <xf numFmtId="0" fontId="19" fillId="4" borderId="40" xfId="2629" applyFont="1" applyFill="1" applyBorder="1" applyAlignment="1">
      <alignment horizontal="left" vertical="top" wrapText="1"/>
    </xf>
    <xf numFmtId="0" fontId="19" fillId="4" borderId="6" xfId="261" applyFont="1" applyFill="1" applyBorder="1" applyAlignment="1">
      <alignment horizontal="left" vertical="top" wrapText="1"/>
    </xf>
    <xf numFmtId="0" fontId="19" fillId="4" borderId="44" xfId="261" applyFont="1" applyFill="1" applyBorder="1" applyAlignment="1">
      <alignment horizontal="left" vertical="top" wrapText="1"/>
    </xf>
    <xf numFmtId="0" fontId="10" fillId="8" borderId="44" xfId="261" applyFill="1" applyBorder="1" applyAlignment="1">
      <alignment horizontal="left" vertical="top" wrapText="1"/>
    </xf>
    <xf numFmtId="0" fontId="19" fillId="4" borderId="0" xfId="261" applyFont="1" applyFill="1" applyAlignment="1">
      <alignment horizontal="left" vertical="top" wrapText="1"/>
    </xf>
    <xf numFmtId="0" fontId="10" fillId="8" borderId="4" xfId="2629" applyFill="1" applyBorder="1" applyAlignment="1">
      <alignment horizontal="center" vertical="top" wrapText="1"/>
    </xf>
    <xf numFmtId="15" fontId="19" fillId="7" borderId="44" xfId="261" applyNumberFormat="1" applyFont="1" applyFill="1" applyBorder="1" applyAlignment="1">
      <alignment horizontal="center" vertical="top" wrapText="1"/>
    </xf>
    <xf numFmtId="15" fontId="19" fillId="3" borderId="42" xfId="261" applyNumberFormat="1" applyFont="1" applyFill="1" applyBorder="1" applyAlignment="1">
      <alignment horizontal="center" vertical="top" wrapText="1"/>
    </xf>
    <xf numFmtId="0" fontId="19" fillId="4" borderId="57" xfId="261" applyFont="1" applyFill="1" applyBorder="1" applyAlignment="1">
      <alignment horizontal="left" vertical="top" wrapText="1"/>
    </xf>
    <xf numFmtId="0" fontId="19" fillId="4" borderId="61" xfId="261" applyFont="1" applyFill="1" applyBorder="1" applyAlignment="1">
      <alignment horizontal="left" vertical="top" wrapText="1"/>
    </xf>
    <xf numFmtId="0" fontId="24" fillId="8" borderId="58" xfId="2629" applyFont="1" applyFill="1" applyBorder="1" applyAlignment="1">
      <alignment horizontal="center" vertical="top" wrapText="1"/>
    </xf>
    <xf numFmtId="15" fontId="19" fillId="3" borderId="4" xfId="261" applyNumberFormat="1" applyFont="1" applyFill="1" applyBorder="1" applyAlignment="1">
      <alignment horizontal="center" vertical="top" wrapText="1"/>
    </xf>
    <xf numFmtId="0" fontId="19" fillId="4" borderId="2" xfId="261" applyFont="1" applyFill="1" applyBorder="1" applyAlignment="1">
      <alignment horizontal="left" vertical="top" wrapText="1"/>
    </xf>
    <xf numFmtId="15" fontId="19" fillId="3" borderId="3" xfId="261" applyNumberFormat="1" applyFont="1" applyFill="1" applyBorder="1" applyAlignment="1">
      <alignment horizontal="center" vertical="top" wrapText="1"/>
    </xf>
    <xf numFmtId="15" fontId="10" fillId="0" borderId="61" xfId="264" applyNumberFormat="1" applyBorder="1" applyAlignment="1">
      <alignment horizontal="center"/>
    </xf>
    <xf numFmtId="0" fontId="10" fillId="0" borderId="61" xfId="264" applyBorder="1"/>
    <xf numFmtId="0" fontId="15" fillId="2" borderId="64" xfId="263" applyFill="1" applyBorder="1" applyAlignment="1" applyProtection="1"/>
    <xf numFmtId="0" fontId="15" fillId="2" borderId="10" xfId="263" applyFill="1" applyBorder="1" applyAlignment="1" applyProtection="1"/>
    <xf numFmtId="15" fontId="12" fillId="2" borderId="59" xfId="264" applyNumberFormat="1" applyFont="1" applyFill="1" applyBorder="1" applyAlignment="1">
      <alignment horizontal="center" wrapText="1"/>
    </xf>
    <xf numFmtId="15" fontId="12" fillId="2" borderId="60" xfId="264" applyNumberFormat="1" applyFont="1" applyFill="1" applyBorder="1" applyAlignment="1">
      <alignment horizontal="center" wrapText="1"/>
    </xf>
    <xf numFmtId="15" fontId="12" fillId="2" borderId="65" xfId="264" applyNumberFormat="1" applyFont="1" applyFill="1" applyBorder="1" applyAlignment="1">
      <alignment horizontal="center" wrapText="1"/>
    </xf>
    <xf numFmtId="15" fontId="10" fillId="3" borderId="29" xfId="264" applyNumberFormat="1" applyFill="1" applyBorder="1" applyAlignment="1">
      <alignment horizontal="center" vertical="top" wrapText="1"/>
    </xf>
    <xf numFmtId="15" fontId="19" fillId="7" borderId="32" xfId="264" applyNumberFormat="1" applyFont="1" applyFill="1" applyBorder="1" applyAlignment="1">
      <alignment horizontal="center" vertical="top" wrapText="1"/>
    </xf>
    <xf numFmtId="166" fontId="24" fillId="0" borderId="31" xfId="2629" applyNumberFormat="1" applyFont="1" applyBorder="1" applyAlignment="1">
      <alignment horizontal="center" vertical="top" wrapText="1"/>
    </xf>
    <xf numFmtId="15" fontId="10" fillId="3" borderId="7" xfId="264" applyNumberFormat="1" applyFill="1" applyBorder="1" applyAlignment="1">
      <alignment horizontal="center" vertical="top" wrapText="1"/>
    </xf>
    <xf numFmtId="15" fontId="19" fillId="7" borderId="42" xfId="264" applyNumberFormat="1" applyFont="1" applyFill="1" applyBorder="1" applyAlignment="1">
      <alignment horizontal="center" vertical="top" wrapText="1"/>
    </xf>
    <xf numFmtId="166" fontId="24" fillId="0" borderId="0" xfId="2629" applyNumberFormat="1" applyFont="1" applyAlignment="1">
      <alignment horizontal="center" vertical="top" wrapText="1"/>
    </xf>
    <xf numFmtId="15" fontId="24" fillId="0" borderId="0" xfId="264" applyNumberFormat="1" applyFont="1" applyAlignment="1">
      <alignment horizontal="center" vertical="top" wrapText="1"/>
    </xf>
    <xf numFmtId="0" fontId="10" fillId="4" borderId="14" xfId="2629" applyFill="1" applyBorder="1" applyAlignment="1">
      <alignment vertical="top" wrapText="1"/>
    </xf>
    <xf numFmtId="0" fontId="10" fillId="4" borderId="35" xfId="2629" applyFill="1" applyBorder="1" applyAlignment="1">
      <alignment vertical="top" wrapText="1"/>
    </xf>
    <xf numFmtId="0" fontId="10" fillId="4" borderId="7" xfId="2629" applyFill="1" applyBorder="1" applyAlignment="1">
      <alignment vertical="top" wrapText="1"/>
    </xf>
    <xf numFmtId="0" fontId="10" fillId="4" borderId="4" xfId="2629" applyFill="1" applyBorder="1" applyAlignment="1">
      <alignment horizontal="center" vertical="center" wrapText="1"/>
    </xf>
    <xf numFmtId="15" fontId="10" fillId="0" borderId="7" xfId="264" applyNumberFormat="1" applyBorder="1" applyAlignment="1">
      <alignment horizontal="center" vertical="top" wrapText="1"/>
    </xf>
    <xf numFmtId="0" fontId="10" fillId="0" borderId="0" xfId="264" applyAlignment="1">
      <alignment vertical="top"/>
    </xf>
    <xf numFmtId="15" fontId="10" fillId="3" borderId="8" xfId="264" applyNumberFormat="1" applyFill="1" applyBorder="1" applyAlignment="1">
      <alignment horizontal="center" vertical="top" wrapText="1"/>
    </xf>
    <xf numFmtId="166" fontId="10" fillId="3" borderId="57" xfId="264" applyNumberFormat="1" applyFill="1" applyBorder="1" applyAlignment="1">
      <alignment horizontal="center" vertical="top" wrapText="1"/>
    </xf>
    <xf numFmtId="15" fontId="10" fillId="3" borderId="57" xfId="264" applyNumberFormat="1" applyFill="1" applyBorder="1" applyAlignment="1">
      <alignment horizontal="center" vertical="top" wrapText="1"/>
    </xf>
    <xf numFmtId="15" fontId="10" fillId="3" borderId="27" xfId="264" applyNumberFormat="1" applyFill="1" applyBorder="1" applyAlignment="1">
      <alignment horizontal="center" vertical="top" wrapText="1"/>
    </xf>
    <xf numFmtId="166" fontId="10" fillId="3" borderId="20" xfId="264" applyNumberFormat="1" applyFill="1" applyBorder="1" applyAlignment="1">
      <alignment horizontal="center" vertical="top" wrapText="1"/>
    </xf>
    <xf numFmtId="15" fontId="10" fillId="3" borderId="20" xfId="264" applyNumberFormat="1" applyFill="1" applyBorder="1" applyAlignment="1">
      <alignment horizontal="center" vertical="top" wrapText="1"/>
    </xf>
    <xf numFmtId="0" fontId="6" fillId="9" borderId="9" xfId="5026" applyFill="1" applyBorder="1"/>
    <xf numFmtId="0" fontId="6" fillId="9" borderId="16" xfId="5026" applyFill="1" applyBorder="1"/>
    <xf numFmtId="0" fontId="6" fillId="0" borderId="0" xfId="5026"/>
    <xf numFmtId="0" fontId="31" fillId="11" borderId="26" xfId="5026" applyFont="1" applyFill="1" applyBorder="1" applyAlignment="1">
      <alignment horizontal="left" wrapText="1"/>
    </xf>
    <xf numFmtId="0" fontId="31" fillId="11" borderId="11" xfId="5026" applyFont="1" applyFill="1" applyBorder="1" applyAlignment="1">
      <alignment horizontal="left" wrapText="1"/>
    </xf>
    <xf numFmtId="0" fontId="19" fillId="0" borderId="68" xfId="5026" applyFont="1" applyBorder="1"/>
    <xf numFmtId="0" fontId="32" fillId="9" borderId="67" xfId="5026" applyFont="1" applyFill="1" applyBorder="1"/>
    <xf numFmtId="0" fontId="32" fillId="9" borderId="26" xfId="5026" applyFont="1" applyFill="1" applyBorder="1"/>
    <xf numFmtId="0" fontId="31" fillId="9" borderId="26" xfId="5026" applyFont="1" applyFill="1" applyBorder="1"/>
    <xf numFmtId="0" fontId="31" fillId="10" borderId="28" xfId="5026" applyFont="1" applyFill="1" applyBorder="1"/>
    <xf numFmtId="0" fontId="31" fillId="10" borderId="67" xfId="5026" applyFont="1" applyFill="1" applyBorder="1"/>
    <xf numFmtId="0" fontId="0" fillId="0" borderId="48" xfId="5026" applyFont="1" applyBorder="1"/>
    <xf numFmtId="0" fontId="19" fillId="0" borderId="48" xfId="5026" applyFont="1" applyBorder="1"/>
    <xf numFmtId="0" fontId="0" fillId="0" borderId="49" xfId="5026" applyFont="1" applyBorder="1"/>
    <xf numFmtId="0" fontId="19" fillId="0" borderId="49" xfId="5026" applyFont="1" applyBorder="1"/>
    <xf numFmtId="0" fontId="10" fillId="0" borderId="50" xfId="5026" applyFont="1" applyBorder="1"/>
    <xf numFmtId="0" fontId="19" fillId="0" borderId="50" xfId="5026" applyFont="1" applyBorder="1"/>
    <xf numFmtId="0" fontId="31" fillId="10" borderId="13" xfId="5026" applyFont="1" applyFill="1" applyBorder="1"/>
    <xf numFmtId="0" fontId="31" fillId="10" borderId="68" xfId="5026" applyFont="1" applyFill="1" applyBorder="1"/>
    <xf numFmtId="16" fontId="10" fillId="0" borderId="68" xfId="5026" quotePrefix="1" applyNumberFormat="1" applyFont="1" applyBorder="1"/>
    <xf numFmtId="0" fontId="10" fillId="0" borderId="12" xfId="5026" applyFont="1" applyBorder="1"/>
    <xf numFmtId="0" fontId="31" fillId="10" borderId="26" xfId="5026" applyFont="1" applyFill="1" applyBorder="1"/>
    <xf numFmtId="0" fontId="10" fillId="0" borderId="49" xfId="5026" applyFont="1" applyBorder="1"/>
    <xf numFmtId="0" fontId="10" fillId="0" borderId="34" xfId="5026" applyFont="1" applyBorder="1"/>
    <xf numFmtId="0" fontId="10" fillId="0" borderId="17" xfId="5026" applyFont="1" applyBorder="1"/>
    <xf numFmtId="15" fontId="19" fillId="7" borderId="33" xfId="264" applyNumberFormat="1" applyFont="1" applyFill="1" applyBorder="1" applyAlignment="1">
      <alignment horizontal="center" vertical="top"/>
    </xf>
    <xf numFmtId="15" fontId="10" fillId="3" borderId="70" xfId="264" applyNumberFormat="1" applyFill="1" applyBorder="1" applyAlignment="1">
      <alignment horizontal="center" vertical="top" wrapText="1"/>
    </xf>
    <xf numFmtId="166" fontId="10" fillId="3" borderId="60" xfId="264" applyNumberFormat="1" applyFill="1" applyBorder="1" applyAlignment="1">
      <alignment horizontal="center" vertical="top" wrapText="1"/>
    </xf>
    <xf numFmtId="15" fontId="10" fillId="3" borderId="60" xfId="264" applyNumberFormat="1" applyFill="1" applyBorder="1" applyAlignment="1">
      <alignment horizontal="center" vertical="top" wrapText="1"/>
    </xf>
    <xf numFmtId="15" fontId="19" fillId="3" borderId="44" xfId="261" applyNumberFormat="1" applyFont="1" applyFill="1" applyBorder="1" applyAlignment="1">
      <alignment horizontal="center" vertical="top"/>
    </xf>
    <xf numFmtId="0" fontId="10" fillId="4" borderId="6" xfId="0" applyFont="1" applyFill="1" applyBorder="1" applyAlignment="1">
      <alignment horizontal="left" vertical="top"/>
    </xf>
    <xf numFmtId="0" fontId="24" fillId="8" borderId="4" xfId="2629" applyFont="1" applyFill="1" applyBorder="1"/>
    <xf numFmtId="15" fontId="19" fillId="3" borderId="47" xfId="261" applyNumberFormat="1" applyFont="1" applyFill="1" applyBorder="1" applyAlignment="1">
      <alignment horizontal="center" vertical="top"/>
    </xf>
    <xf numFmtId="15" fontId="19" fillId="3" borderId="6" xfId="261" applyNumberFormat="1" applyFont="1" applyFill="1" applyBorder="1" applyAlignment="1">
      <alignment horizontal="center" vertical="top"/>
    </xf>
    <xf numFmtId="15" fontId="24" fillId="0" borderId="4" xfId="261" applyNumberFormat="1" applyFont="1" applyBorder="1" applyAlignment="1">
      <alignment horizontal="center" vertical="top"/>
    </xf>
    <xf numFmtId="0" fontId="10" fillId="4" borderId="4" xfId="2629" applyFill="1" applyBorder="1" applyAlignment="1">
      <alignment horizontal="left" vertical="top"/>
    </xf>
    <xf numFmtId="15" fontId="10" fillId="3" borderId="47" xfId="264" applyNumberFormat="1" applyFill="1" applyBorder="1" applyAlignment="1">
      <alignment horizontal="center" vertical="top"/>
    </xf>
    <xf numFmtId="166" fontId="10" fillId="3" borderId="6" xfId="264" applyNumberFormat="1" applyFill="1" applyBorder="1" applyAlignment="1">
      <alignment horizontal="center" vertical="top"/>
    </xf>
    <xf numFmtId="15" fontId="10" fillId="3" borderId="6" xfId="264" applyNumberFormat="1" applyFill="1" applyBorder="1" applyAlignment="1">
      <alignment horizontal="center" vertical="top"/>
    </xf>
    <xf numFmtId="15" fontId="24" fillId="0" borderId="33" xfId="264" applyNumberFormat="1" applyFont="1" applyBorder="1" applyAlignment="1">
      <alignment horizontal="center" vertical="top"/>
    </xf>
    <xf numFmtId="0" fontId="10" fillId="4" borderId="6" xfId="2629" applyFill="1" applyBorder="1" applyAlignment="1">
      <alignment horizontal="left" vertical="top"/>
    </xf>
    <xf numFmtId="15" fontId="13" fillId="2" borderId="18" xfId="2629" applyNumberFormat="1" applyFont="1" applyFill="1" applyBorder="1" applyAlignment="1">
      <alignment vertical="center"/>
    </xf>
    <xf numFmtId="15" fontId="13" fillId="2" borderId="0" xfId="2629" applyNumberFormat="1" applyFont="1" applyFill="1" applyAlignment="1">
      <alignment vertical="center"/>
    </xf>
    <xf numFmtId="15" fontId="13" fillId="2" borderId="22" xfId="0" applyNumberFormat="1" applyFont="1" applyFill="1" applyBorder="1" applyAlignment="1">
      <alignment horizontal="left" vertical="center"/>
    </xf>
    <xf numFmtId="15" fontId="13" fillId="2" borderId="21" xfId="0" applyNumberFormat="1" applyFont="1" applyFill="1" applyBorder="1" applyAlignment="1">
      <alignment horizontal="left" vertical="center"/>
    </xf>
    <xf numFmtId="15" fontId="13" fillId="2" borderId="11" xfId="0" applyNumberFormat="1" applyFont="1" applyFill="1" applyBorder="1" applyAlignment="1">
      <alignment horizontal="left" vertical="center"/>
    </xf>
    <xf numFmtId="15" fontId="13" fillId="2" borderId="9" xfId="0" applyNumberFormat="1" applyFont="1" applyFill="1" applyBorder="1" applyAlignment="1">
      <alignment horizontal="left" vertical="center"/>
    </xf>
    <xf numFmtId="166" fontId="10" fillId="3" borderId="35" xfId="264" applyNumberFormat="1" applyFill="1" applyBorder="1" applyAlignment="1">
      <alignment horizontal="center" vertical="top" wrapText="1"/>
    </xf>
    <xf numFmtId="0" fontId="10" fillId="8" borderId="42" xfId="2629" applyFill="1" applyBorder="1" applyAlignment="1">
      <alignment horizontal="left" vertical="top" wrapText="1"/>
    </xf>
    <xf numFmtId="166" fontId="10" fillId="0" borderId="6" xfId="262" applyNumberFormat="1" applyBorder="1" applyAlignment="1">
      <alignment horizontal="center" vertical="top" wrapText="1"/>
    </xf>
    <xf numFmtId="15" fontId="10" fillId="3" borderId="1" xfId="264" applyNumberFormat="1" applyFill="1" applyBorder="1" applyAlignment="1">
      <alignment horizontal="center" vertical="top" wrapText="1"/>
    </xf>
    <xf numFmtId="15" fontId="19" fillId="7" borderId="43" xfId="264" applyNumberFormat="1" applyFont="1" applyFill="1" applyBorder="1" applyAlignment="1">
      <alignment horizontal="center" vertical="top" wrapText="1"/>
    </xf>
    <xf numFmtId="15" fontId="10" fillId="0" borderId="1" xfId="264" applyNumberFormat="1" applyBorder="1" applyAlignment="1">
      <alignment horizontal="center" vertical="top" wrapText="1"/>
    </xf>
    <xf numFmtId="15" fontId="13" fillId="2" borderId="9" xfId="2629" applyNumberFormat="1" applyFont="1" applyFill="1" applyBorder="1" applyAlignment="1">
      <alignment vertical="center"/>
    </xf>
    <xf numFmtId="15" fontId="13" fillId="2" borderId="10" xfId="2629" applyNumberFormat="1" applyFont="1" applyFill="1" applyBorder="1" applyAlignment="1">
      <alignment vertical="center"/>
    </xf>
    <xf numFmtId="0" fontId="10" fillId="6" borderId="21" xfId="2629" applyFill="1" applyBorder="1"/>
    <xf numFmtId="0" fontId="15" fillId="2" borderId="16" xfId="263" applyFill="1" applyBorder="1" applyAlignment="1" applyProtection="1"/>
    <xf numFmtId="0" fontId="10" fillId="4" borderId="32" xfId="2629" applyFill="1" applyBorder="1" applyAlignment="1">
      <alignment horizontal="center" vertical="top" wrapText="1"/>
    </xf>
    <xf numFmtId="0" fontId="10" fillId="4" borderId="42" xfId="2629" applyFill="1" applyBorder="1" applyAlignment="1">
      <alignment horizontal="left" vertical="top" wrapText="1"/>
    </xf>
    <xf numFmtId="15" fontId="12" fillId="2" borderId="23" xfId="264" applyNumberFormat="1" applyFont="1" applyFill="1" applyBorder="1" applyAlignment="1">
      <alignment horizontal="center" wrapText="1"/>
    </xf>
    <xf numFmtId="0" fontId="10" fillId="4" borderId="2" xfId="2629" applyFill="1" applyBorder="1" applyAlignment="1">
      <alignment horizontal="left" vertical="top"/>
    </xf>
    <xf numFmtId="0" fontId="10" fillId="4" borderId="43" xfId="2629" applyFill="1" applyBorder="1" applyAlignment="1">
      <alignment horizontal="left" vertical="top" wrapText="1"/>
    </xf>
    <xf numFmtId="15" fontId="13" fillId="2" borderId="9" xfId="2629" applyNumberFormat="1" applyFont="1" applyFill="1" applyBorder="1" applyAlignment="1">
      <alignment horizontal="left" vertical="center"/>
    </xf>
    <xf numFmtId="166" fontId="10" fillId="0" borderId="2" xfId="2629" applyNumberFormat="1" applyBorder="1" applyAlignment="1">
      <alignment horizontal="center" vertical="top" wrapText="1"/>
    </xf>
    <xf numFmtId="0" fontId="10" fillId="4" borderId="33" xfId="2629" applyFill="1" applyBorder="1" applyAlignment="1">
      <alignment horizontal="center" vertical="center" wrapText="1"/>
    </xf>
    <xf numFmtId="0" fontId="10" fillId="8" borderId="6" xfId="2629" applyFill="1" applyBorder="1" applyAlignment="1">
      <alignment wrapText="1"/>
    </xf>
    <xf numFmtId="0" fontId="10" fillId="4" borderId="3" xfId="2629" applyFill="1" applyBorder="1" applyAlignment="1">
      <alignment horizontal="center" vertical="center" wrapText="1"/>
    </xf>
    <xf numFmtId="0" fontId="10" fillId="4" borderId="33" xfId="2629" applyFill="1" applyBorder="1" applyAlignment="1">
      <alignment horizontal="center" wrapText="1"/>
    </xf>
    <xf numFmtId="0" fontId="10" fillId="4" borderId="33" xfId="2629" applyFill="1" applyBorder="1" applyAlignment="1">
      <alignment horizontal="center" vertical="top"/>
    </xf>
    <xf numFmtId="15" fontId="10" fillId="3" borderId="51" xfId="264" applyNumberFormat="1" applyFill="1" applyBorder="1" applyAlignment="1">
      <alignment horizontal="center" vertical="top"/>
    </xf>
    <xf numFmtId="15" fontId="10" fillId="3" borderId="31" xfId="264" applyNumberFormat="1" applyFill="1" applyBorder="1" applyAlignment="1">
      <alignment horizontal="center" vertical="top"/>
    </xf>
    <xf numFmtId="15" fontId="10" fillId="7" borderId="33" xfId="264" applyNumberFormat="1" applyFill="1" applyBorder="1" applyAlignment="1">
      <alignment horizontal="center" vertical="top"/>
    </xf>
    <xf numFmtId="15" fontId="10" fillId="0" borderId="6" xfId="264" applyNumberFormat="1" applyBorder="1" applyAlignment="1">
      <alignment horizontal="center" vertical="top"/>
    </xf>
    <xf numFmtId="0" fontId="10" fillId="4" borderId="34" xfId="262" applyFill="1" applyBorder="1" applyAlignment="1">
      <alignment horizontal="center" vertical="top" wrapText="1"/>
    </xf>
    <xf numFmtId="0" fontId="34" fillId="9" borderId="67" xfId="5026" applyFont="1" applyFill="1" applyBorder="1"/>
    <xf numFmtId="0" fontId="33" fillId="9" borderId="9" xfId="5026" applyFont="1" applyFill="1" applyBorder="1"/>
    <xf numFmtId="0" fontId="33" fillId="9" borderId="16" xfId="5026" applyFont="1" applyFill="1" applyBorder="1"/>
    <xf numFmtId="0" fontId="34" fillId="9" borderId="26" xfId="5026" applyFont="1" applyFill="1" applyBorder="1"/>
    <xf numFmtId="0" fontId="35" fillId="9" borderId="26" xfId="5026" applyFont="1" applyFill="1" applyBorder="1"/>
    <xf numFmtId="0" fontId="35" fillId="10" borderId="13" xfId="5026" applyFont="1" applyFill="1" applyBorder="1"/>
    <xf numFmtId="0" fontId="35" fillId="10" borderId="68" xfId="5026" applyFont="1" applyFill="1" applyBorder="1"/>
    <xf numFmtId="0" fontId="10" fillId="0" borderId="12" xfId="5026" applyFont="1" applyBorder="1" applyAlignment="1">
      <alignment wrapText="1"/>
    </xf>
    <xf numFmtId="15" fontId="10" fillId="0" borderId="1" xfId="261" applyNumberFormat="1" applyBorder="1" applyAlignment="1">
      <alignment horizontal="center" vertical="top" wrapText="1"/>
    </xf>
    <xf numFmtId="166" fontId="10" fillId="0" borderId="2" xfId="262" applyNumberFormat="1" applyBorder="1" applyAlignment="1">
      <alignment horizontal="center" vertical="top" wrapText="1"/>
    </xf>
    <xf numFmtId="0" fontId="24" fillId="4" borderId="4" xfId="2629" applyFont="1" applyFill="1" applyBorder="1" applyAlignment="1">
      <alignment horizontal="center" vertical="top" wrapText="1"/>
    </xf>
    <xf numFmtId="16" fontId="10" fillId="0" borderId="48" xfId="5026" quotePrefix="1" applyNumberFormat="1" applyFont="1" applyBorder="1"/>
    <xf numFmtId="16" fontId="10" fillId="0" borderId="49" xfId="5026" quotePrefix="1" applyNumberFormat="1" applyFont="1" applyBorder="1"/>
    <xf numFmtId="0" fontId="10" fillId="0" borderId="5" xfId="5026" applyFont="1" applyBorder="1" applyAlignment="1">
      <alignment wrapText="1"/>
    </xf>
    <xf numFmtId="0" fontId="10" fillId="0" borderId="48" xfId="5026" applyFont="1" applyBorder="1"/>
    <xf numFmtId="0" fontId="10" fillId="0" borderId="68" xfId="5026" applyFont="1" applyBorder="1"/>
    <xf numFmtId="0" fontId="35" fillId="10" borderId="22" xfId="5026" applyFont="1" applyFill="1" applyBorder="1"/>
    <xf numFmtId="0" fontId="35" fillId="10" borderId="26" xfId="5026" applyFont="1" applyFill="1" applyBorder="1"/>
    <xf numFmtId="0" fontId="10" fillId="0" borderId="72" xfId="5026" applyFont="1" applyBorder="1"/>
    <xf numFmtId="49" fontId="10" fillId="0" borderId="55" xfId="5026" applyNumberFormat="1" applyFont="1" applyBorder="1"/>
    <xf numFmtId="0" fontId="10" fillId="0" borderId="30" xfId="5026" applyFont="1" applyBorder="1"/>
    <xf numFmtId="0" fontId="10" fillId="0" borderId="55" xfId="5026" applyFont="1" applyBorder="1"/>
    <xf numFmtId="0" fontId="10" fillId="0" borderId="71" xfId="5026" applyFont="1" applyBorder="1"/>
    <xf numFmtId="15" fontId="13" fillId="12" borderId="21" xfId="2629" applyNumberFormat="1" applyFont="1" applyFill="1" applyBorder="1" applyAlignment="1">
      <alignment vertical="center"/>
    </xf>
    <xf numFmtId="0" fontId="10" fillId="8" borderId="6" xfId="2629" applyFill="1" applyBorder="1" applyAlignment="1">
      <alignment horizontal="left" vertical="top" wrapText="1"/>
    </xf>
    <xf numFmtId="0" fontId="10" fillId="4" borderId="29" xfId="2629" applyFill="1" applyBorder="1" applyAlignment="1">
      <alignment horizontal="left" vertical="top" wrapText="1"/>
    </xf>
    <xf numFmtId="0" fontId="10" fillId="4" borderId="7" xfId="2629" applyFill="1" applyBorder="1" applyAlignment="1">
      <alignment horizontal="left" vertical="top"/>
    </xf>
    <xf numFmtId="15" fontId="10" fillId="0" borderId="4" xfId="264" applyNumberFormat="1" applyBorder="1" applyAlignment="1">
      <alignment horizontal="center" vertical="top" wrapText="1"/>
    </xf>
    <xf numFmtId="0" fontId="10" fillId="4" borderId="31" xfId="2629" applyFill="1" applyBorder="1" applyAlignment="1">
      <alignment horizontal="left" vertical="top"/>
    </xf>
    <xf numFmtId="166" fontId="10" fillId="3" borderId="31" xfId="264" applyNumberFormat="1" applyFill="1" applyBorder="1" applyAlignment="1">
      <alignment horizontal="center" vertical="top"/>
    </xf>
    <xf numFmtId="15" fontId="24" fillId="0" borderId="4" xfId="264" applyNumberFormat="1" applyFont="1" applyBorder="1" applyAlignment="1">
      <alignment horizontal="center" vertical="top"/>
    </xf>
    <xf numFmtId="0" fontId="24" fillId="4" borderId="4" xfId="0" applyFont="1" applyFill="1" applyBorder="1" applyAlignment="1">
      <alignment horizontal="center" vertical="top" wrapText="1"/>
    </xf>
    <xf numFmtId="0" fontId="24" fillId="4" borderId="4" xfId="0" applyFont="1" applyFill="1" applyBorder="1" applyAlignment="1">
      <alignment horizontal="center" vertical="top"/>
    </xf>
    <xf numFmtId="0" fontId="24" fillId="4" borderId="3" xfId="0" applyFont="1" applyFill="1" applyBorder="1" applyAlignment="1">
      <alignment horizontal="center" vertical="top" wrapText="1"/>
    </xf>
    <xf numFmtId="166" fontId="10" fillId="0" borderId="31" xfId="2629" applyNumberFormat="1" applyBorder="1" applyAlignment="1">
      <alignment horizontal="center" vertical="top" wrapText="1"/>
    </xf>
    <xf numFmtId="15" fontId="10" fillId="0" borderId="47" xfId="264" applyNumberFormat="1" applyBorder="1" applyAlignment="1">
      <alignment horizontal="center" vertical="top"/>
    </xf>
    <xf numFmtId="0" fontId="15" fillId="13" borderId="29" xfId="1" applyFill="1" applyBorder="1" applyAlignment="1" applyProtection="1"/>
    <xf numFmtId="0" fontId="0" fillId="14" borderId="1" xfId="0" applyFill="1" applyBorder="1"/>
    <xf numFmtId="0" fontId="15" fillId="6" borderId="0" xfId="263" applyFill="1" applyBorder="1" applyAlignment="1" applyProtection="1">
      <alignment vertical="center" wrapText="1"/>
    </xf>
    <xf numFmtId="0" fontId="15" fillId="6" borderId="19" xfId="263" applyFill="1" applyBorder="1" applyAlignment="1" applyProtection="1">
      <alignment vertical="center" wrapText="1"/>
    </xf>
    <xf numFmtId="0" fontId="15" fillId="6" borderId="19" xfId="263" applyFill="1" applyBorder="1" applyAlignment="1" applyProtection="1">
      <alignment horizontal="left" vertical="center" wrapText="1"/>
    </xf>
    <xf numFmtId="0" fontId="15" fillId="6" borderId="15" xfId="263" applyFill="1" applyBorder="1" applyAlignment="1" applyProtection="1">
      <alignment horizontal="left" vertical="center" wrapText="1"/>
    </xf>
    <xf numFmtId="0" fontId="15" fillId="6" borderId="12" xfId="263" applyFill="1" applyBorder="1" applyAlignment="1" applyProtection="1">
      <alignment horizontal="left" vertical="center" wrapText="1"/>
    </xf>
    <xf numFmtId="15" fontId="13" fillId="2" borderId="21" xfId="2629" applyNumberFormat="1" applyFont="1" applyFill="1" applyBorder="1" applyAlignment="1">
      <alignment vertical="top"/>
    </xf>
    <xf numFmtId="15" fontId="13" fillId="2" borderId="11" xfId="2629" applyNumberFormat="1" applyFont="1" applyFill="1" applyBorder="1" applyAlignment="1">
      <alignment vertical="top"/>
    </xf>
    <xf numFmtId="15" fontId="13" fillId="2" borderId="22" xfId="2629" applyNumberFormat="1" applyFont="1" applyFill="1" applyBorder="1" applyAlignment="1">
      <alignment vertical="top"/>
    </xf>
    <xf numFmtId="166" fontId="10" fillId="0" borderId="0" xfId="264" applyNumberFormat="1" applyAlignment="1">
      <alignment horizontal="center" vertical="center" wrapText="1"/>
    </xf>
    <xf numFmtId="166" fontId="24" fillId="0" borderId="31" xfId="262" applyNumberFormat="1" applyFont="1" applyBorder="1" applyAlignment="1">
      <alignment horizontal="center" vertical="top" wrapText="1"/>
    </xf>
    <xf numFmtId="166" fontId="16" fillId="0" borderId="0" xfId="264" applyNumberFormat="1" applyFont="1" applyAlignment="1">
      <alignment vertical="center"/>
    </xf>
    <xf numFmtId="166" fontId="26" fillId="2" borderId="11" xfId="2629" applyNumberFormat="1" applyFont="1" applyFill="1" applyBorder="1" applyAlignment="1">
      <alignment horizontal="left" vertical="center"/>
    </xf>
    <xf numFmtId="166" fontId="13" fillId="2" borderId="11" xfId="2629" applyNumberFormat="1" applyFont="1" applyFill="1" applyBorder="1" applyAlignment="1">
      <alignment horizontal="left" vertical="center"/>
    </xf>
    <xf numFmtId="166" fontId="10" fillId="0" borderId="0" xfId="264" applyNumberFormat="1" applyAlignment="1">
      <alignment horizontal="center" vertical="top"/>
    </xf>
    <xf numFmtId="166" fontId="19" fillId="3" borderId="6" xfId="261" applyNumberFormat="1" applyFont="1" applyFill="1" applyBorder="1" applyAlignment="1">
      <alignment horizontal="center" vertical="top"/>
    </xf>
    <xf numFmtId="166" fontId="10" fillId="3" borderId="31" xfId="264" applyNumberFormat="1" applyFill="1" applyBorder="1" applyAlignment="1">
      <alignment horizontal="center" vertical="center" wrapText="1"/>
    </xf>
    <xf numFmtId="166" fontId="10" fillId="3" borderId="2" xfId="264" applyNumberFormat="1" applyFill="1" applyBorder="1" applyAlignment="1">
      <alignment horizontal="center" vertical="center" wrapText="1"/>
    </xf>
    <xf numFmtId="166" fontId="13" fillId="2" borderId="11" xfId="262" applyNumberFormat="1" applyFont="1" applyFill="1" applyBorder="1" applyAlignment="1">
      <alignment horizontal="left" vertical="center"/>
    </xf>
    <xf numFmtId="166" fontId="13" fillId="2" borderId="16" xfId="2629" applyNumberFormat="1" applyFont="1" applyFill="1" applyBorder="1" applyAlignment="1">
      <alignment horizontal="left" vertical="center"/>
    </xf>
    <xf numFmtId="0" fontId="10" fillId="0" borderId="0" xfId="2629" applyAlignment="1">
      <alignment horizontal="center" vertical="center"/>
    </xf>
    <xf numFmtId="0" fontId="10" fillId="0" borderId="0" xfId="2629" applyAlignment="1">
      <alignment horizontal="center" vertical="center" wrapText="1"/>
    </xf>
    <xf numFmtId="0" fontId="10" fillId="0" borderId="0" xfId="2629" applyAlignment="1">
      <alignment vertical="center" wrapText="1"/>
    </xf>
    <xf numFmtId="0" fontId="37" fillId="0" borderId="0" xfId="2629" applyFont="1" applyAlignment="1">
      <alignment vertical="center"/>
    </xf>
    <xf numFmtId="49" fontId="10" fillId="0" borderId="0" xfId="2629" applyNumberFormat="1" applyAlignment="1">
      <alignment vertical="center" wrapText="1"/>
    </xf>
    <xf numFmtId="14" fontId="10" fillId="0" borderId="0" xfId="2629" applyNumberFormat="1" applyAlignment="1">
      <alignment horizontal="left" vertical="center" wrapText="1"/>
    </xf>
    <xf numFmtId="0" fontId="14" fillId="0" borderId="21" xfId="2629" applyFont="1" applyBorder="1" applyAlignment="1">
      <alignment horizontal="center" vertical="center"/>
    </xf>
    <xf numFmtId="0" fontId="12" fillId="2" borderId="9" xfId="2629" applyFont="1" applyFill="1" applyBorder="1" applyAlignment="1">
      <alignment vertical="center" wrapText="1"/>
    </xf>
    <xf numFmtId="0" fontId="12" fillId="2" borderId="18" xfId="2629" applyFont="1" applyFill="1" applyBorder="1" applyAlignment="1">
      <alignment vertical="center" wrapText="1"/>
    </xf>
    <xf numFmtId="0" fontId="10" fillId="0" borderId="28" xfId="2629" applyBorder="1" applyAlignment="1">
      <alignment horizontal="center" vertical="center" wrapText="1"/>
    </xf>
    <xf numFmtId="0" fontId="11" fillId="0" borderId="0" xfId="2629" applyFont="1" applyAlignment="1">
      <alignment vertical="center"/>
    </xf>
    <xf numFmtId="0" fontId="12" fillId="2" borderId="22" xfId="2629" applyFont="1" applyFill="1" applyBorder="1" applyAlignment="1">
      <alignment vertical="center"/>
    </xf>
    <xf numFmtId="0" fontId="12" fillId="2" borderId="21" xfId="2629" applyFont="1" applyFill="1" applyBorder="1" applyAlignment="1">
      <alignment vertical="center"/>
    </xf>
    <xf numFmtId="49" fontId="12" fillId="2" borderId="73" xfId="2629" applyNumberFormat="1" applyFont="1" applyFill="1" applyBorder="1" applyAlignment="1">
      <alignment horizontal="center" vertical="center" wrapText="1"/>
    </xf>
    <xf numFmtId="0" fontId="12" fillId="2" borderId="74" xfId="2629" applyFont="1" applyFill="1" applyBorder="1" applyAlignment="1">
      <alignment horizontal="center" vertical="center" wrapText="1"/>
    </xf>
    <xf numFmtId="0" fontId="12" fillId="2" borderId="26" xfId="2629" applyFont="1" applyFill="1" applyBorder="1" applyAlignment="1">
      <alignment horizontal="center" vertical="center" wrapText="1"/>
    </xf>
    <xf numFmtId="0" fontId="12" fillId="3" borderId="75" xfId="2629" applyFont="1" applyFill="1" applyBorder="1" applyAlignment="1">
      <alignment horizontal="center" vertical="center" wrapText="1"/>
    </xf>
    <xf numFmtId="0" fontId="12" fillId="3" borderId="76" xfId="2629" applyFont="1" applyFill="1" applyBorder="1" applyAlignment="1">
      <alignment horizontal="center" vertical="center" wrapText="1"/>
    </xf>
    <xf numFmtId="0" fontId="12" fillId="0" borderId="26" xfId="2629" applyFont="1" applyBorder="1" applyAlignment="1">
      <alignment horizontal="center" vertical="center" wrapText="1"/>
    </xf>
    <xf numFmtId="0" fontId="10" fillId="0" borderId="82" xfId="2629" quotePrefix="1" applyBorder="1" applyAlignment="1">
      <alignment horizontal="center" vertical="center" wrapText="1"/>
    </xf>
    <xf numFmtId="0" fontId="10" fillId="0" borderId="82" xfId="2629" applyBorder="1" applyAlignment="1">
      <alignment horizontal="center" vertical="center" wrapText="1"/>
    </xf>
    <xf numFmtId="0" fontId="10" fillId="0" borderId="95" xfId="2629" applyBorder="1" applyAlignment="1">
      <alignment horizontal="center" vertical="center" wrapText="1"/>
    </xf>
    <xf numFmtId="0" fontId="10" fillId="0" borderId="97" xfId="2629" applyBorder="1" applyAlignment="1">
      <alignment horizontal="center" vertical="center" wrapText="1"/>
    </xf>
    <xf numFmtId="49" fontId="10" fillId="0" borderId="0" xfId="2629" applyNumberFormat="1" applyAlignment="1">
      <alignment horizontal="left" vertical="center" wrapText="1"/>
    </xf>
    <xf numFmtId="0" fontId="26" fillId="0" borderId="0" xfId="2629" applyFont="1" applyAlignment="1">
      <alignment vertical="center"/>
    </xf>
    <xf numFmtId="0" fontId="26" fillId="0" borderId="0" xfId="2629" applyFont="1" applyAlignment="1">
      <alignment horizontal="left" vertical="center"/>
    </xf>
    <xf numFmtId="49" fontId="26" fillId="0" borderId="0" xfId="2629" applyNumberFormat="1" applyFont="1" applyAlignment="1">
      <alignment horizontal="left" vertical="center" wrapText="1"/>
    </xf>
    <xf numFmtId="0" fontId="26" fillId="0" borderId="0" xfId="2629" applyFont="1" applyAlignment="1">
      <alignment horizontal="left" vertical="center" wrapText="1"/>
    </xf>
    <xf numFmtId="0" fontId="26" fillId="0" borderId="0" xfId="2629" applyFont="1" applyAlignment="1">
      <alignment horizontal="center" vertical="center" wrapText="1"/>
    </xf>
    <xf numFmtId="0" fontId="26" fillId="0" borderId="0" xfId="2629" applyFont="1" applyAlignment="1">
      <alignment vertical="center" wrapText="1"/>
    </xf>
    <xf numFmtId="49" fontId="10" fillId="4" borderId="78" xfId="2629" applyNumberFormat="1" applyFill="1" applyBorder="1" applyAlignment="1">
      <alignment horizontal="center" vertical="center" wrapText="1"/>
    </xf>
    <xf numFmtId="166" fontId="10" fillId="4" borderId="79" xfId="2629" quotePrefix="1" applyNumberFormat="1" applyFill="1" applyBorder="1" applyAlignment="1">
      <alignment horizontal="center" vertical="center" wrapText="1"/>
    </xf>
    <xf numFmtId="166" fontId="10" fillId="4" borderId="79" xfId="2629" applyNumberFormat="1" applyFill="1" applyBorder="1" applyAlignment="1">
      <alignment horizontal="center" vertical="center" wrapText="1"/>
    </xf>
    <xf numFmtId="0" fontId="10" fillId="7" borderId="84" xfId="2629" applyFill="1" applyBorder="1" applyAlignment="1">
      <alignment horizontal="center" vertical="center" wrapText="1"/>
    </xf>
    <xf numFmtId="0" fontId="10" fillId="7" borderId="85" xfId="2629" applyFill="1" applyBorder="1" applyAlignment="1">
      <alignment horizontal="center" vertical="center" wrapText="1"/>
    </xf>
    <xf numFmtId="0" fontId="10" fillId="7" borderId="86" xfId="2629" applyFill="1" applyBorder="1" applyAlignment="1">
      <alignment horizontal="center" vertical="center" wrapText="1"/>
    </xf>
    <xf numFmtId="0" fontId="10" fillId="7" borderId="87" xfId="2629" applyFill="1" applyBorder="1" applyAlignment="1">
      <alignment horizontal="center" vertical="center" wrapText="1"/>
    </xf>
    <xf numFmtId="0" fontId="10" fillId="7" borderId="88" xfId="2629" applyFill="1" applyBorder="1" applyAlignment="1">
      <alignment horizontal="center" vertical="center"/>
    </xf>
    <xf numFmtId="0" fontId="10" fillId="7" borderId="89" xfId="2629" applyFill="1" applyBorder="1" applyAlignment="1">
      <alignment horizontal="center" vertical="center"/>
    </xf>
    <xf numFmtId="15" fontId="10" fillId="4" borderId="79" xfId="2629" quotePrefix="1" applyNumberFormat="1" applyFill="1" applyBorder="1" applyAlignment="1">
      <alignment horizontal="center" vertical="center" wrapText="1"/>
    </xf>
    <xf numFmtId="0" fontId="10" fillId="7" borderId="87" xfId="2629" applyFill="1" applyBorder="1" applyAlignment="1">
      <alignment horizontal="center" vertical="center"/>
    </xf>
    <xf numFmtId="49" fontId="10" fillId="4" borderId="78" xfId="2629" quotePrefix="1" applyNumberFormat="1" applyFill="1" applyBorder="1" applyAlignment="1">
      <alignment horizontal="center" vertical="center" wrapText="1"/>
    </xf>
    <xf numFmtId="49" fontId="10" fillId="4" borderId="91" xfId="2629" quotePrefix="1" applyNumberFormat="1" applyFill="1" applyBorder="1" applyAlignment="1">
      <alignment horizontal="center" vertical="center" wrapText="1"/>
    </xf>
    <xf numFmtId="49" fontId="10" fillId="4" borderId="91" xfId="2629" applyNumberFormat="1" applyFill="1" applyBorder="1" applyAlignment="1">
      <alignment horizontal="center" vertical="center" wrapText="1"/>
    </xf>
    <xf numFmtId="0" fontId="10" fillId="7" borderId="86" xfId="2629" applyFill="1" applyBorder="1" applyAlignment="1">
      <alignment horizontal="center" vertical="center"/>
    </xf>
    <xf numFmtId="166" fontId="10" fillId="4" borderId="92" xfId="2629" applyNumberFormat="1" applyFill="1" applyBorder="1" applyAlignment="1">
      <alignment horizontal="center" vertical="center" wrapText="1"/>
    </xf>
    <xf numFmtId="0" fontId="10" fillId="7" borderId="93" xfId="2629" applyFill="1" applyBorder="1" applyAlignment="1">
      <alignment horizontal="center" vertical="center" wrapText="1"/>
    </xf>
    <xf numFmtId="0" fontId="10" fillId="7" borderId="94" xfId="2629" applyFill="1" applyBorder="1" applyAlignment="1">
      <alignment horizontal="center" vertical="center"/>
    </xf>
    <xf numFmtId="15" fontId="10" fillId="0" borderId="51" xfId="264" applyNumberFormat="1" applyBorder="1" applyAlignment="1">
      <alignment horizontal="center" vertical="top"/>
    </xf>
    <xf numFmtId="15" fontId="10" fillId="0" borderId="31" xfId="264" applyNumberFormat="1" applyBorder="1" applyAlignment="1">
      <alignment horizontal="center" vertical="top"/>
    </xf>
    <xf numFmtId="0" fontId="10" fillId="0" borderId="42" xfId="0" applyFont="1" applyBorder="1" applyAlignment="1">
      <alignment horizontal="left" vertical="center"/>
    </xf>
    <xf numFmtId="0" fontId="24" fillId="0" borderId="0" xfId="0" applyFont="1" applyAlignment="1">
      <alignment wrapText="1"/>
    </xf>
    <xf numFmtId="0" fontId="24" fillId="0" borderId="0" xfId="0" applyFont="1"/>
    <xf numFmtId="0" fontId="6" fillId="0" borderId="21" xfId="5026" applyBorder="1" applyAlignment="1">
      <alignment horizontal="left"/>
    </xf>
    <xf numFmtId="0" fontId="19" fillId="0" borderId="67" xfId="5026" applyFont="1" applyBorder="1"/>
    <xf numFmtId="166" fontId="10" fillId="5" borderId="19" xfId="5026" applyNumberFormat="1" applyFont="1" applyFill="1" applyBorder="1" applyAlignment="1">
      <alignment horizontal="left" wrapText="1"/>
    </xf>
    <xf numFmtId="166" fontId="10" fillId="5" borderId="49" xfId="5026" applyNumberFormat="1" applyFont="1" applyFill="1" applyBorder="1" applyAlignment="1">
      <alignment horizontal="left" wrapText="1"/>
    </xf>
    <xf numFmtId="166" fontId="10" fillId="0" borderId="6" xfId="2629" applyNumberFormat="1" applyBorder="1" applyAlignment="1">
      <alignment horizontal="center" vertical="top"/>
    </xf>
    <xf numFmtId="0" fontId="10" fillId="4" borderId="36"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44" xfId="0" applyFont="1" applyFill="1" applyBorder="1" applyAlignment="1">
      <alignment horizontal="left" vertical="top"/>
    </xf>
    <xf numFmtId="0" fontId="10" fillId="4" borderId="4" xfId="0" applyFont="1" applyFill="1" applyBorder="1" applyAlignment="1">
      <alignment horizontal="center" vertical="top"/>
    </xf>
    <xf numFmtId="0" fontId="10" fillId="0" borderId="0" xfId="0" applyFont="1" applyAlignment="1">
      <alignment horizontal="left"/>
    </xf>
    <xf numFmtId="15" fontId="12" fillId="2" borderId="21" xfId="264" applyNumberFormat="1" applyFont="1" applyFill="1" applyBorder="1" applyAlignment="1">
      <alignment horizontal="center" wrapText="1"/>
    </xf>
    <xf numFmtId="15" fontId="12" fillId="2" borderId="39" xfId="264" applyNumberFormat="1" applyFont="1" applyFill="1" applyBorder="1" applyAlignment="1">
      <alignment horizontal="center" wrapText="1"/>
    </xf>
    <xf numFmtId="0" fontId="36" fillId="0" borderId="34" xfId="1" applyFont="1" applyBorder="1">
      <alignment vertical="top"/>
      <protection locked="0"/>
    </xf>
    <xf numFmtId="0" fontId="36" fillId="0" borderId="5" xfId="1" applyFont="1" applyBorder="1">
      <alignment vertical="top"/>
      <protection locked="0"/>
    </xf>
    <xf numFmtId="15" fontId="10" fillId="0" borderId="7" xfId="261" applyNumberFormat="1" applyBorder="1" applyAlignment="1">
      <alignment horizontal="center" vertical="top"/>
    </xf>
    <xf numFmtId="15" fontId="10" fillId="0" borderId="6" xfId="261" applyNumberFormat="1" applyBorder="1" applyAlignment="1">
      <alignment horizontal="center" vertical="top"/>
    </xf>
    <xf numFmtId="0" fontId="10" fillId="7" borderId="80" xfId="2629" applyFill="1" applyBorder="1" applyAlignment="1">
      <alignment horizontal="center" vertical="center" wrapText="1"/>
    </xf>
    <xf numFmtId="0" fontId="10" fillId="7" borderId="81" xfId="2629" applyFill="1" applyBorder="1" applyAlignment="1">
      <alignment horizontal="center" vertical="center" wrapText="1"/>
    </xf>
    <xf numFmtId="0" fontId="10" fillId="4" borderId="33" xfId="2629" applyFill="1" applyBorder="1" applyAlignment="1">
      <alignment horizontal="center" vertical="top" wrapText="1"/>
    </xf>
    <xf numFmtId="0" fontId="10" fillId="4" borderId="3" xfId="2629" applyFill="1" applyBorder="1" applyAlignment="1">
      <alignment horizontal="center" vertical="top" wrapText="1"/>
    </xf>
    <xf numFmtId="0" fontId="24" fillId="4" borderId="33" xfId="2629" applyFont="1" applyFill="1" applyBorder="1" applyAlignment="1">
      <alignment horizontal="center" vertical="top" wrapText="1"/>
    </xf>
    <xf numFmtId="166" fontId="10" fillId="0" borderId="31" xfId="262" applyNumberFormat="1" applyBorder="1" applyAlignment="1">
      <alignment horizontal="center" vertical="top" wrapText="1"/>
    </xf>
    <xf numFmtId="0" fontId="24" fillId="4" borderId="4" xfId="262" applyFont="1" applyFill="1" applyBorder="1" applyAlignment="1">
      <alignment horizontal="center" vertical="top" wrapText="1"/>
    </xf>
    <xf numFmtId="15" fontId="26" fillId="2" borderId="22" xfId="262" applyNumberFormat="1" applyFont="1" applyFill="1" applyBorder="1" applyAlignment="1">
      <alignment vertical="center"/>
    </xf>
    <xf numFmtId="15" fontId="26" fillId="2" borderId="11" xfId="262" applyNumberFormat="1" applyFont="1" applyFill="1" applyBorder="1" applyAlignment="1">
      <alignment vertical="center"/>
    </xf>
    <xf numFmtId="15" fontId="10" fillId="0" borderId="29" xfId="264" applyNumberFormat="1" applyBorder="1" applyAlignment="1">
      <alignment horizontal="center" vertical="top" wrapText="1"/>
    </xf>
    <xf numFmtId="15" fontId="26" fillId="2" borderId="22" xfId="262" applyNumberFormat="1" applyFont="1" applyFill="1" applyBorder="1" applyAlignment="1">
      <alignment horizontal="left" vertical="center"/>
    </xf>
    <xf numFmtId="166" fontId="26" fillId="2" borderId="11" xfId="262" applyNumberFormat="1" applyFont="1" applyFill="1" applyBorder="1" applyAlignment="1">
      <alignment horizontal="left" vertical="center"/>
    </xf>
    <xf numFmtId="15" fontId="10" fillId="0" borderId="7" xfId="264" applyNumberFormat="1" applyBorder="1" applyAlignment="1">
      <alignment horizontal="center" vertical="top"/>
    </xf>
    <xf numFmtId="15" fontId="10" fillId="0" borderId="57" xfId="264" applyNumberFormat="1" applyBorder="1" applyAlignment="1">
      <alignment horizontal="center" vertical="top" wrapText="1"/>
    </xf>
    <xf numFmtId="166" fontId="24" fillId="0" borderId="6" xfId="264" applyNumberFormat="1" applyFont="1" applyBorder="1" applyAlignment="1">
      <alignment horizontal="center" vertical="top" wrapText="1"/>
    </xf>
    <xf numFmtId="0" fontId="35" fillId="10" borderId="28" xfId="5026" applyFont="1" applyFill="1" applyBorder="1"/>
    <xf numFmtId="0" fontId="35" fillId="10" borderId="67" xfId="5026" applyFont="1" applyFill="1" applyBorder="1"/>
    <xf numFmtId="0" fontId="10" fillId="0" borderId="32" xfId="5026" applyFont="1" applyBorder="1"/>
    <xf numFmtId="0" fontId="10" fillId="0" borderId="55" xfId="5026" applyFont="1" applyBorder="1" applyAlignment="1">
      <alignment wrapText="1"/>
    </xf>
    <xf numFmtId="0" fontId="10" fillId="0" borderId="42" xfId="5026" applyFont="1" applyBorder="1"/>
    <xf numFmtId="0" fontId="10" fillId="0" borderId="43" xfId="5026" applyFont="1" applyBorder="1"/>
    <xf numFmtId="49" fontId="10" fillId="0" borderId="50" xfId="5026" applyNumberFormat="1" applyFont="1" applyBorder="1"/>
    <xf numFmtId="166" fontId="10" fillId="7" borderId="6" xfId="264" applyNumberFormat="1" applyFill="1" applyBorder="1" applyAlignment="1">
      <alignment horizontal="center" vertical="top" wrapText="1"/>
    </xf>
    <xf numFmtId="15" fontId="10" fillId="7" borderId="6" xfId="264" applyNumberFormat="1" applyFill="1" applyBorder="1" applyAlignment="1">
      <alignment horizontal="center" vertical="top" wrapText="1"/>
    </xf>
    <xf numFmtId="15" fontId="13" fillId="6" borderId="22" xfId="2629" applyNumberFormat="1" applyFont="1" applyFill="1" applyBorder="1" applyAlignment="1">
      <alignment vertical="center"/>
    </xf>
    <xf numFmtId="15" fontId="13" fillId="6" borderId="21" xfId="2629" applyNumberFormat="1" applyFont="1" applyFill="1" applyBorder="1" applyAlignment="1">
      <alignment vertical="center"/>
    </xf>
    <xf numFmtId="15" fontId="13" fillId="6" borderId="11" xfId="2629" applyNumberFormat="1" applyFont="1" applyFill="1" applyBorder="1" applyAlignment="1">
      <alignment vertical="center"/>
    </xf>
    <xf numFmtId="15" fontId="10" fillId="3" borderId="63" xfId="264" applyNumberFormat="1" applyFill="1" applyBorder="1" applyAlignment="1">
      <alignment horizontal="center" vertical="top" wrapText="1"/>
    </xf>
    <xf numFmtId="15" fontId="10" fillId="3" borderId="63" xfId="264" applyNumberFormat="1" applyFill="1" applyBorder="1" applyAlignment="1">
      <alignment horizontal="center" vertical="top"/>
    </xf>
    <xf numFmtId="15" fontId="10" fillId="3" borderId="57" xfId="264" applyNumberFormat="1" applyFill="1" applyBorder="1" applyAlignment="1">
      <alignment horizontal="center" vertical="top"/>
    </xf>
    <xf numFmtId="0" fontId="15" fillId="6" borderId="0" xfId="263" applyFill="1" applyAlignment="1" applyProtection="1"/>
    <xf numFmtId="0" fontId="15" fillId="6" borderId="0" xfId="263" applyFill="1" applyBorder="1" applyAlignment="1" applyProtection="1"/>
    <xf numFmtId="0" fontId="15" fillId="6" borderId="13" xfId="263" applyFill="1" applyBorder="1" applyAlignment="1" applyProtection="1">
      <alignment horizontal="left" vertical="center" wrapText="1"/>
    </xf>
    <xf numFmtId="0" fontId="12" fillId="6" borderId="15" xfId="2629" applyFont="1" applyFill="1" applyBorder="1" applyAlignment="1">
      <alignment horizontal="left" vertical="center" wrapText="1"/>
    </xf>
    <xf numFmtId="15" fontId="19" fillId="3" borderId="47" xfId="261" applyNumberFormat="1" applyFont="1" applyFill="1" applyBorder="1" applyAlignment="1">
      <alignment horizontal="center" wrapText="1"/>
    </xf>
    <xf numFmtId="166" fontId="19" fillId="3" borderId="6" xfId="261" applyNumberFormat="1" applyFont="1" applyFill="1" applyBorder="1" applyAlignment="1">
      <alignment horizontal="center" wrapText="1"/>
    </xf>
    <xf numFmtId="15" fontId="19" fillId="3" borderId="6" xfId="261" applyNumberFormat="1" applyFont="1" applyFill="1" applyBorder="1" applyAlignment="1">
      <alignment horizontal="center" wrapText="1"/>
    </xf>
    <xf numFmtId="15" fontId="19" fillId="3" borderId="44" xfId="261" applyNumberFormat="1" applyFont="1" applyFill="1" applyBorder="1" applyAlignment="1">
      <alignment horizontal="center" wrapText="1"/>
    </xf>
    <xf numFmtId="15" fontId="10" fillId="0" borderId="7" xfId="261" applyNumberFormat="1" applyBorder="1" applyAlignment="1">
      <alignment horizontal="center" wrapText="1"/>
    </xf>
    <xf numFmtId="15" fontId="10" fillId="0" borderId="6" xfId="261" applyNumberFormat="1" applyBorder="1" applyAlignment="1">
      <alignment horizontal="center" wrapText="1"/>
    </xf>
    <xf numFmtId="15" fontId="24" fillId="0" borderId="4" xfId="261" applyNumberFormat="1" applyFont="1" applyBorder="1" applyAlignment="1">
      <alignment horizontal="center" wrapText="1"/>
    </xf>
    <xf numFmtId="0" fontId="10" fillId="0" borderId="0" xfId="261" applyAlignment="1">
      <alignment wrapText="1"/>
    </xf>
    <xf numFmtId="15" fontId="19" fillId="3" borderId="47" xfId="261" applyNumberFormat="1" applyFont="1" applyFill="1" applyBorder="1" applyAlignment="1">
      <alignment horizontal="center"/>
    </xf>
    <xf numFmtId="166" fontId="19" fillId="3" borderId="6" xfId="261" applyNumberFormat="1" applyFont="1" applyFill="1" applyBorder="1" applyAlignment="1">
      <alignment horizontal="center"/>
    </xf>
    <xf numFmtId="15" fontId="19" fillId="3" borderId="6" xfId="261" applyNumberFormat="1" applyFont="1" applyFill="1" applyBorder="1" applyAlignment="1">
      <alignment horizontal="center"/>
    </xf>
    <xf numFmtId="15" fontId="19" fillId="3" borderId="44" xfId="261" applyNumberFormat="1" applyFont="1" applyFill="1" applyBorder="1" applyAlignment="1">
      <alignment horizontal="center"/>
    </xf>
    <xf numFmtId="15" fontId="10" fillId="0" borderId="7" xfId="261" applyNumberFormat="1" applyBorder="1" applyAlignment="1">
      <alignment horizontal="center"/>
    </xf>
    <xf numFmtId="15" fontId="10" fillId="0" borderId="6" xfId="261" applyNumberFormat="1" applyBorder="1" applyAlignment="1">
      <alignment horizontal="center"/>
    </xf>
    <xf numFmtId="15" fontId="24" fillId="0" borderId="4" xfId="261" applyNumberFormat="1" applyFont="1" applyBorder="1" applyAlignment="1">
      <alignment horizontal="center"/>
    </xf>
    <xf numFmtId="15" fontId="10" fillId="3" borderId="52" xfId="264" applyNumberFormat="1" applyFill="1" applyBorder="1" applyAlignment="1">
      <alignment horizontal="center" vertical="top"/>
    </xf>
    <xf numFmtId="166" fontId="10" fillId="3" borderId="35" xfId="264" applyNumberFormat="1" applyFill="1" applyBorder="1" applyAlignment="1">
      <alignment horizontal="center" vertical="top"/>
    </xf>
    <xf numFmtId="15" fontId="10" fillId="3" borderId="35" xfId="264" applyNumberFormat="1" applyFill="1" applyBorder="1" applyAlignment="1">
      <alignment horizontal="center" vertical="top"/>
    </xf>
    <xf numFmtId="15" fontId="10" fillId="7" borderId="36" xfId="264" applyNumberFormat="1" applyFill="1" applyBorder="1" applyAlignment="1">
      <alignment horizontal="center" vertical="top"/>
    </xf>
    <xf numFmtId="0" fontId="10" fillId="0" borderId="31" xfId="264" applyBorder="1" applyAlignment="1">
      <alignment horizontal="center" vertical="top"/>
    </xf>
    <xf numFmtId="15" fontId="10" fillId="7" borderId="4" xfId="264" applyNumberFormat="1" applyFill="1" applyBorder="1" applyAlignment="1">
      <alignment horizontal="center" vertical="top"/>
    </xf>
    <xf numFmtId="0" fontId="10" fillId="0" borderId="0" xfId="261" applyAlignment="1">
      <alignment vertical="top" wrapText="1"/>
    </xf>
    <xf numFmtId="0" fontId="10" fillId="0" borderId="0" xfId="261" applyAlignment="1">
      <alignment vertical="top"/>
    </xf>
    <xf numFmtId="0" fontId="10" fillId="4" borderId="6" xfId="2629" applyFill="1" applyBorder="1" applyAlignment="1">
      <alignment vertical="top"/>
    </xf>
    <xf numFmtId="15" fontId="10" fillId="3" borderId="51" xfId="264" applyNumberFormat="1" applyFill="1" applyBorder="1" applyAlignment="1">
      <alignment vertical="top"/>
    </xf>
    <xf numFmtId="166" fontId="10" fillId="3" borderId="31" xfId="264" applyNumberFormat="1" applyFill="1" applyBorder="1" applyAlignment="1">
      <alignment vertical="top"/>
    </xf>
    <xf numFmtId="15" fontId="10" fillId="3" borderId="31" xfId="264" applyNumberFormat="1" applyFill="1" applyBorder="1" applyAlignment="1">
      <alignment vertical="top"/>
    </xf>
    <xf numFmtId="15" fontId="10" fillId="7" borderId="33" xfId="264" applyNumberFormat="1" applyFill="1" applyBorder="1" applyAlignment="1">
      <alignment vertical="top"/>
    </xf>
    <xf numFmtId="15" fontId="24" fillId="0" borderId="33" xfId="264" applyNumberFormat="1" applyFont="1" applyBorder="1" applyAlignment="1">
      <alignment vertical="top"/>
    </xf>
    <xf numFmtId="0" fontId="36" fillId="0" borderId="45" xfId="1" applyFont="1" applyBorder="1">
      <alignment vertical="top"/>
      <protection locked="0"/>
    </xf>
    <xf numFmtId="0" fontId="36" fillId="0" borderId="32" xfId="1" applyFont="1" applyBorder="1">
      <alignment vertical="top"/>
      <protection locked="0"/>
    </xf>
    <xf numFmtId="166" fontId="10" fillId="5" borderId="50" xfId="9987" applyNumberFormat="1" applyFont="1" applyFill="1" applyBorder="1" applyAlignment="1">
      <alignment horizontal="left" wrapText="1"/>
    </xf>
    <xf numFmtId="166" fontId="10" fillId="5" borderId="49" xfId="9987" applyNumberFormat="1" applyFont="1" applyFill="1" applyBorder="1" applyAlignment="1">
      <alignment horizontal="left" wrapText="1"/>
    </xf>
    <xf numFmtId="0" fontId="36" fillId="0" borderId="44" xfId="1" applyFont="1" applyBorder="1">
      <alignment vertical="top"/>
      <protection locked="0"/>
    </xf>
    <xf numFmtId="0" fontId="10" fillId="0" borderId="49" xfId="9987" applyFont="1" applyBorder="1"/>
    <xf numFmtId="0" fontId="10" fillId="0" borderId="50" xfId="9987" applyFont="1" applyBorder="1"/>
    <xf numFmtId="16" fontId="10" fillId="0" borderId="55" xfId="9987" quotePrefix="1" applyNumberFormat="1" applyFont="1" applyBorder="1"/>
    <xf numFmtId="0" fontId="10" fillId="0" borderId="48" xfId="9987" applyFont="1" applyBorder="1"/>
    <xf numFmtId="16" fontId="10" fillId="0" borderId="68" xfId="9987" quotePrefix="1" applyNumberFormat="1" applyFont="1" applyBorder="1"/>
    <xf numFmtId="0" fontId="10" fillId="0" borderId="34" xfId="9987" applyFont="1" applyBorder="1"/>
    <xf numFmtId="0" fontId="34" fillId="9" borderId="67" xfId="9987" applyFont="1" applyFill="1" applyBorder="1"/>
    <xf numFmtId="0" fontId="33" fillId="9" borderId="9" xfId="9987" applyFont="1" applyFill="1" applyBorder="1"/>
    <xf numFmtId="0" fontId="33" fillId="9" borderId="16" xfId="9987" applyFont="1" applyFill="1" applyBorder="1"/>
    <xf numFmtId="0" fontId="34" fillId="9" borderId="26" xfId="9987" applyFont="1" applyFill="1" applyBorder="1"/>
    <xf numFmtId="0" fontId="35" fillId="9" borderId="26" xfId="9987" applyFont="1" applyFill="1" applyBorder="1"/>
    <xf numFmtId="0" fontId="10" fillId="0" borderId="12" xfId="9987" applyFont="1" applyBorder="1" applyAlignment="1">
      <alignment wrapText="1"/>
    </xf>
    <xf numFmtId="16" fontId="10" fillId="0" borderId="48" xfId="9987" quotePrefix="1" applyNumberFormat="1" applyFont="1" applyBorder="1"/>
    <xf numFmtId="16" fontId="10" fillId="0" borderId="49" xfId="9987" quotePrefix="1" applyNumberFormat="1" applyFont="1" applyBorder="1"/>
    <xf numFmtId="0" fontId="10" fillId="0" borderId="5" xfId="9987" applyFont="1" applyBorder="1" applyAlignment="1">
      <alignment wrapText="1"/>
    </xf>
    <xf numFmtId="0" fontId="10" fillId="0" borderId="68" xfId="9987" applyFont="1" applyBorder="1"/>
    <xf numFmtId="0" fontId="35" fillId="10" borderId="26" xfId="9987" applyFont="1" applyFill="1" applyBorder="1"/>
    <xf numFmtId="0" fontId="10" fillId="0" borderId="30" xfId="9987" applyFont="1" applyBorder="1"/>
    <xf numFmtId="0" fontId="10" fillId="4" borderId="45" xfId="0" applyFont="1" applyFill="1" applyBorder="1" applyAlignment="1">
      <alignment horizontal="left" vertical="top" wrapText="1"/>
    </xf>
    <xf numFmtId="0" fontId="10" fillId="0" borderId="41" xfId="0" applyFont="1" applyBorder="1" applyAlignment="1">
      <alignment horizontal="left" vertical="center"/>
    </xf>
    <xf numFmtId="0" fontId="15" fillId="6" borderId="10" xfId="263" applyFill="1" applyBorder="1" applyAlignment="1" applyProtection="1">
      <alignment horizontal="left" vertical="center" wrapText="1"/>
    </xf>
    <xf numFmtId="0" fontId="15" fillId="6" borderId="16" xfId="263" applyFill="1" applyBorder="1" applyAlignment="1" applyProtection="1">
      <alignment horizontal="left" vertical="center" wrapText="1"/>
    </xf>
    <xf numFmtId="0" fontId="12" fillId="15" borderId="7" xfId="0" applyFont="1" applyFill="1" applyBorder="1" applyAlignment="1">
      <alignment horizontal="center" vertical="center" wrapText="1"/>
    </xf>
    <xf numFmtId="0" fontId="12" fillId="15" borderId="8" xfId="0" applyFont="1" applyFill="1" applyBorder="1" applyAlignment="1">
      <alignment horizontal="center" vertical="center" wrapText="1"/>
    </xf>
    <xf numFmtId="0" fontId="12" fillId="15" borderId="27" xfId="0" applyFont="1" applyFill="1" applyBorder="1" applyAlignment="1">
      <alignment horizontal="center" vertical="center" wrapText="1"/>
    </xf>
    <xf numFmtId="0" fontId="12" fillId="15" borderId="29" xfId="0" applyFont="1" applyFill="1" applyBorder="1" applyAlignment="1">
      <alignment horizontal="center" vertical="center" wrapText="1"/>
    </xf>
    <xf numFmtId="0" fontId="12" fillId="15" borderId="4" xfId="0" applyFont="1" applyFill="1" applyBorder="1" applyAlignment="1">
      <alignment horizontal="center" vertical="center" wrapText="1"/>
    </xf>
    <xf numFmtId="0" fontId="12" fillId="2" borderId="39" xfId="0" applyFont="1" applyFill="1" applyBorder="1" applyAlignment="1">
      <alignment vertical="center" wrapText="1"/>
    </xf>
    <xf numFmtId="0" fontId="10" fillId="0" borderId="0" xfId="2629" applyAlignment="1">
      <alignment vertical="top" wrapText="1"/>
    </xf>
    <xf numFmtId="0" fontId="10" fillId="0" borderId="0" xfId="2629" applyAlignment="1">
      <alignment vertical="top"/>
    </xf>
    <xf numFmtId="0" fontId="12" fillId="0" borderId="0" xfId="0" applyFont="1"/>
    <xf numFmtId="49" fontId="10" fillId="0" borderId="48" xfId="5026" quotePrefix="1" applyNumberFormat="1" applyFont="1" applyBorder="1"/>
    <xf numFmtId="49" fontId="10" fillId="0" borderId="50" xfId="5026" quotePrefix="1" applyNumberFormat="1" applyFont="1" applyBorder="1"/>
    <xf numFmtId="49" fontId="10" fillId="0" borderId="48" xfId="5026" applyNumberFormat="1" applyFont="1" applyBorder="1"/>
    <xf numFmtId="49" fontId="10" fillId="0" borderId="49" xfId="5026" applyNumberFormat="1" applyFont="1" applyBorder="1"/>
    <xf numFmtId="0" fontId="12" fillId="2" borderId="39" xfId="2629" applyFont="1" applyFill="1" applyBorder="1" applyAlignment="1">
      <alignment vertical="center" wrapText="1"/>
    </xf>
    <xf numFmtId="15" fontId="12" fillId="2" borderId="24" xfId="2629" applyNumberFormat="1" applyFont="1" applyFill="1" applyBorder="1" applyAlignment="1">
      <alignment horizontal="center" wrapText="1"/>
    </xf>
    <xf numFmtId="0" fontId="36" fillId="6" borderId="0" xfId="263" applyFont="1" applyFill="1" applyBorder="1" applyAlignment="1" applyProtection="1"/>
    <xf numFmtId="0" fontId="10" fillId="8" borderId="64" xfId="0" applyFont="1" applyFill="1" applyBorder="1"/>
    <xf numFmtId="0" fontId="10" fillId="8" borderId="65" xfId="0" applyFont="1" applyFill="1" applyBorder="1"/>
    <xf numFmtId="166" fontId="10" fillId="8" borderId="10" xfId="0" applyNumberFormat="1" applyFont="1" applyFill="1" applyBorder="1" applyAlignment="1">
      <alignment horizontal="center" wrapText="1"/>
    </xf>
    <xf numFmtId="0" fontId="10" fillId="3" borderId="10" xfId="0" applyFont="1" applyFill="1" applyBorder="1" applyAlignment="1">
      <alignment horizontal="center" vertical="top" wrapText="1"/>
    </xf>
    <xf numFmtId="0" fontId="10" fillId="3" borderId="15" xfId="0" applyFont="1" applyFill="1" applyBorder="1" applyAlignment="1">
      <alignment horizontal="center" vertical="top" wrapText="1"/>
    </xf>
    <xf numFmtId="0" fontId="12" fillId="5" borderId="16" xfId="0" applyFont="1" applyFill="1" applyBorder="1" applyAlignment="1">
      <alignment horizontal="center" wrapText="1"/>
    </xf>
    <xf numFmtId="0" fontId="12" fillId="6" borderId="16" xfId="0" applyFont="1" applyFill="1" applyBorder="1" applyAlignment="1">
      <alignment horizontal="center" wrapText="1"/>
    </xf>
    <xf numFmtId="0" fontId="12" fillId="3" borderId="16" xfId="0" applyFont="1" applyFill="1" applyBorder="1" applyAlignment="1">
      <alignment horizontal="center" wrapText="1"/>
    </xf>
    <xf numFmtId="0" fontId="12" fillId="6" borderId="100" xfId="0" applyFont="1" applyFill="1" applyBorder="1" applyAlignment="1">
      <alignment horizontal="center" wrapText="1"/>
    </xf>
    <xf numFmtId="0" fontId="12" fillId="3" borderId="100" xfId="0" applyFont="1" applyFill="1" applyBorder="1" applyAlignment="1">
      <alignment horizontal="center" wrapText="1"/>
    </xf>
    <xf numFmtId="0" fontId="10" fillId="3" borderId="104" xfId="0" applyFont="1" applyFill="1" applyBorder="1" applyAlignment="1">
      <alignment horizontal="center" vertical="top" wrapText="1"/>
    </xf>
    <xf numFmtId="0" fontId="10" fillId="8" borderId="106" xfId="0" applyFont="1" applyFill="1" applyBorder="1"/>
    <xf numFmtId="166" fontId="10" fillId="4" borderId="107" xfId="0" applyNumberFormat="1" applyFont="1" applyFill="1" applyBorder="1" applyAlignment="1">
      <alignment horizontal="center" vertical="top" wrapText="1"/>
    </xf>
    <xf numFmtId="0" fontId="10" fillId="3" borderId="78" xfId="0" applyFont="1" applyFill="1" applyBorder="1" applyAlignment="1">
      <alignment horizontal="center" vertical="top" wrapText="1"/>
    </xf>
    <xf numFmtId="0" fontId="10" fillId="3" borderId="107" xfId="0" applyFont="1" applyFill="1" applyBorder="1" applyAlignment="1">
      <alignment horizontal="center" vertical="top" wrapText="1"/>
    </xf>
    <xf numFmtId="0" fontId="10" fillId="5" borderId="78" xfId="0" applyFont="1" applyFill="1" applyBorder="1" applyAlignment="1">
      <alignment horizontal="center" vertical="top" wrapText="1"/>
    </xf>
    <xf numFmtId="0" fontId="36" fillId="8" borderId="108" xfId="1" applyFont="1" applyFill="1" applyBorder="1">
      <alignment vertical="top"/>
      <protection locked="0"/>
    </xf>
    <xf numFmtId="0" fontId="10" fillId="7" borderId="78" xfId="0" applyFont="1" applyFill="1" applyBorder="1" applyAlignment="1">
      <alignment horizontal="center" vertical="top" wrapText="1"/>
    </xf>
    <xf numFmtId="0" fontId="10" fillId="4" borderId="110" xfId="0" applyFont="1" applyFill="1" applyBorder="1" applyAlignment="1">
      <alignment vertical="top"/>
    </xf>
    <xf numFmtId="164" fontId="10" fillId="4" borderId="77" xfId="0" applyNumberFormat="1" applyFont="1" applyFill="1" applyBorder="1" applyAlignment="1">
      <alignment horizontal="center" vertical="top" wrapText="1"/>
    </xf>
    <xf numFmtId="0" fontId="10" fillId="7" borderId="107" xfId="0" applyFont="1" applyFill="1" applyBorder="1" applyAlignment="1">
      <alignment horizontal="center" vertical="top" wrapText="1"/>
    </xf>
    <xf numFmtId="2" fontId="10" fillId="0" borderId="78" xfId="0" applyNumberFormat="1" applyFont="1" applyBorder="1" applyAlignment="1">
      <alignment horizontal="center" vertical="top" wrapText="1"/>
    </xf>
    <xf numFmtId="0" fontId="10" fillId="0" borderId="77" xfId="0" applyFont="1" applyBorder="1" applyAlignment="1">
      <alignment horizontal="center" vertical="top" wrapText="1"/>
    </xf>
    <xf numFmtId="166" fontId="10" fillId="8" borderId="107" xfId="0" applyNumberFormat="1" applyFont="1" applyFill="1" applyBorder="1" applyAlignment="1">
      <alignment horizontal="center" wrapText="1"/>
    </xf>
    <xf numFmtId="0" fontId="10" fillId="4" borderId="106" xfId="0" applyFont="1" applyFill="1" applyBorder="1" applyAlignment="1">
      <alignment vertical="top"/>
    </xf>
    <xf numFmtId="0" fontId="36" fillId="4" borderId="108" xfId="263" applyFont="1" applyFill="1" applyBorder="1" applyAlignment="1" applyProtection="1">
      <alignment vertical="center"/>
    </xf>
    <xf numFmtId="0" fontId="10" fillId="4" borderId="106" xfId="0" applyFont="1" applyFill="1" applyBorder="1" applyAlignment="1">
      <alignment vertical="center"/>
    </xf>
    <xf numFmtId="166" fontId="10" fillId="4" borderId="107" xfId="0" applyNumberFormat="1" applyFont="1" applyFill="1" applyBorder="1" applyAlignment="1">
      <alignment horizontal="center" wrapText="1"/>
    </xf>
    <xf numFmtId="0" fontId="12" fillId="2" borderId="39" xfId="2629" applyFont="1" applyFill="1" applyBorder="1" applyAlignment="1">
      <alignment wrapText="1"/>
    </xf>
    <xf numFmtId="15" fontId="10" fillId="7" borderId="32" xfId="264" applyNumberFormat="1" applyFill="1" applyBorder="1" applyAlignment="1">
      <alignment horizontal="center" vertical="top" wrapText="1"/>
    </xf>
    <xf numFmtId="15" fontId="10" fillId="7" borderId="42" xfId="264" applyNumberFormat="1" applyFill="1" applyBorder="1" applyAlignment="1">
      <alignment horizontal="center" vertical="top" wrapText="1"/>
    </xf>
    <xf numFmtId="15" fontId="10" fillId="7" borderId="66" xfId="264" applyNumberFormat="1" applyFill="1" applyBorder="1" applyAlignment="1">
      <alignment horizontal="center" vertical="top" wrapText="1"/>
    </xf>
    <xf numFmtId="15" fontId="10" fillId="7" borderId="62" xfId="264" applyNumberFormat="1" applyFill="1" applyBorder="1" applyAlignment="1">
      <alignment horizontal="center" vertical="top" wrapText="1"/>
    </xf>
    <xf numFmtId="15" fontId="10" fillId="7" borderId="43" xfId="264" applyNumberFormat="1" applyFill="1" applyBorder="1" applyAlignment="1">
      <alignment horizontal="center" vertical="top" wrapText="1"/>
    </xf>
    <xf numFmtId="166" fontId="10" fillId="0" borderId="0" xfId="2629" applyNumberFormat="1" applyAlignment="1">
      <alignment horizontal="center" vertical="top" wrapText="1"/>
    </xf>
    <xf numFmtId="15" fontId="12" fillId="2" borderId="24" xfId="0" applyNumberFormat="1" applyFont="1" applyFill="1" applyBorder="1" applyAlignment="1">
      <alignment horizontal="center" wrapText="1"/>
    </xf>
    <xf numFmtId="0" fontId="10" fillId="4" borderId="30" xfId="2629" applyFill="1" applyBorder="1" applyAlignment="1">
      <alignment horizontal="center" vertical="top"/>
    </xf>
    <xf numFmtId="0" fontId="10" fillId="0" borderId="0" xfId="261" applyAlignment="1">
      <alignment horizontal="left" vertical="top" wrapText="1"/>
    </xf>
    <xf numFmtId="14" fontId="10" fillId="0" borderId="0" xfId="261" applyNumberFormat="1"/>
    <xf numFmtId="0" fontId="12" fillId="2" borderId="24" xfId="261" applyFont="1" applyFill="1" applyBorder="1" applyAlignment="1">
      <alignment horizontal="left" wrapText="1"/>
    </xf>
    <xf numFmtId="15" fontId="12" fillId="2" borderId="25" xfId="261" applyNumberFormat="1" applyFont="1" applyFill="1" applyBorder="1" applyAlignment="1">
      <alignment horizontal="center" wrapText="1"/>
    </xf>
    <xf numFmtId="15" fontId="10" fillId="3" borderId="14" xfId="261" applyNumberFormat="1" applyFill="1" applyBorder="1" applyAlignment="1">
      <alignment horizontal="center" vertical="top" wrapText="1"/>
    </xf>
    <xf numFmtId="166" fontId="10" fillId="3" borderId="31" xfId="261" applyNumberFormat="1" applyFill="1" applyBorder="1" applyAlignment="1">
      <alignment horizontal="center" vertical="top" wrapText="1"/>
    </xf>
    <xf numFmtId="15" fontId="10" fillId="3" borderId="31" xfId="261" applyNumberFormat="1" applyFill="1" applyBorder="1" applyAlignment="1">
      <alignment horizontal="center" vertical="top" wrapText="1"/>
    </xf>
    <xf numFmtId="15" fontId="19" fillId="7" borderId="36" xfId="261" applyNumberFormat="1" applyFont="1" applyFill="1" applyBorder="1" applyAlignment="1">
      <alignment horizontal="center" vertical="top" wrapText="1"/>
    </xf>
    <xf numFmtId="15" fontId="10" fillId="0" borderId="14" xfId="261" applyNumberFormat="1" applyBorder="1" applyAlignment="1">
      <alignment horizontal="center" vertical="top" wrapText="1"/>
    </xf>
    <xf numFmtId="15" fontId="24" fillId="0" borderId="36" xfId="261" applyNumberFormat="1" applyFont="1" applyBorder="1" applyAlignment="1">
      <alignment horizontal="center" vertical="top" wrapText="1"/>
    </xf>
    <xf numFmtId="15" fontId="10" fillId="3" borderId="7" xfId="261" applyNumberFormat="1" applyFill="1" applyBorder="1" applyAlignment="1">
      <alignment horizontal="center" vertical="top" wrapText="1"/>
    </xf>
    <xf numFmtId="166" fontId="10" fillId="3" borderId="6" xfId="261" applyNumberFormat="1" applyFill="1" applyBorder="1" applyAlignment="1">
      <alignment horizontal="center" vertical="top" wrapText="1"/>
    </xf>
    <xf numFmtId="15" fontId="10" fillId="3" borderId="6" xfId="261" applyNumberFormat="1" applyFill="1" applyBorder="1" applyAlignment="1">
      <alignment horizontal="center" vertical="top" wrapText="1"/>
    </xf>
    <xf numFmtId="15" fontId="19" fillId="7" borderId="4" xfId="261" applyNumberFormat="1" applyFont="1" applyFill="1" applyBorder="1" applyAlignment="1">
      <alignment horizontal="center" vertical="top" wrapText="1"/>
    </xf>
    <xf numFmtId="15" fontId="10" fillId="3" borderId="7" xfId="261" applyNumberFormat="1" applyFill="1" applyBorder="1" applyAlignment="1">
      <alignment horizontal="center" vertical="top"/>
    </xf>
    <xf numFmtId="166" fontId="10" fillId="3" borderId="6" xfId="261" applyNumberFormat="1" applyFill="1" applyBorder="1" applyAlignment="1">
      <alignment horizontal="center" vertical="top"/>
    </xf>
    <xf numFmtId="15" fontId="10" fillId="3" borderId="6" xfId="261" applyNumberFormat="1" applyFill="1" applyBorder="1" applyAlignment="1">
      <alignment horizontal="center" vertical="top"/>
    </xf>
    <xf numFmtId="15" fontId="19" fillId="7" borderId="4" xfId="261" applyNumberFormat="1" applyFont="1" applyFill="1" applyBorder="1" applyAlignment="1">
      <alignment horizontal="center" vertical="top"/>
    </xf>
    <xf numFmtId="15" fontId="10" fillId="3" borderId="1" xfId="261" applyNumberFormat="1" applyFill="1" applyBorder="1" applyAlignment="1">
      <alignment horizontal="center" vertical="top" wrapText="1"/>
    </xf>
    <xf numFmtId="166" fontId="10" fillId="3" borderId="2" xfId="261" applyNumberFormat="1" applyFill="1" applyBorder="1" applyAlignment="1">
      <alignment horizontal="center" vertical="top" wrapText="1"/>
    </xf>
    <xf numFmtId="15" fontId="10" fillId="3" borderId="2" xfId="261" applyNumberFormat="1" applyFill="1" applyBorder="1" applyAlignment="1">
      <alignment horizontal="center" vertical="top" wrapText="1"/>
    </xf>
    <xf numFmtId="15" fontId="19" fillId="7" borderId="3" xfId="261" applyNumberFormat="1" applyFont="1" applyFill="1" applyBorder="1" applyAlignment="1">
      <alignment horizontal="center" vertical="top" wrapText="1"/>
    </xf>
    <xf numFmtId="0" fontId="10" fillId="8" borderId="6" xfId="2629" applyFill="1" applyBorder="1" applyAlignment="1">
      <alignment vertical="top" wrapText="1"/>
    </xf>
    <xf numFmtId="0" fontId="10" fillId="4" borderId="2" xfId="2629" applyFill="1" applyBorder="1" applyAlignment="1">
      <alignment vertical="top" wrapText="1"/>
    </xf>
    <xf numFmtId="167" fontId="13" fillId="2" borderId="22" xfId="2629" applyNumberFormat="1" applyFont="1" applyFill="1" applyBorder="1" applyAlignment="1">
      <alignment horizontal="left" vertical="center"/>
    </xf>
    <xf numFmtId="164" fontId="10" fillId="4" borderId="12" xfId="0" applyNumberFormat="1" applyFont="1" applyFill="1" applyBorder="1" applyAlignment="1">
      <alignment horizontal="center" vertical="top" wrapText="1"/>
    </xf>
    <xf numFmtId="0" fontId="36" fillId="8" borderId="60" xfId="1" applyFont="1" applyFill="1" applyBorder="1" applyAlignment="1">
      <protection locked="0"/>
    </xf>
    <xf numFmtId="0" fontId="24" fillId="0" borderId="6" xfId="2629" applyFont="1" applyBorder="1" applyAlignment="1">
      <alignment horizontal="left" vertical="top"/>
    </xf>
    <xf numFmtId="166" fontId="10" fillId="0" borderId="6" xfId="264" applyNumberFormat="1" applyBorder="1" applyAlignment="1">
      <alignment horizontal="center" vertical="top" wrapText="1"/>
    </xf>
    <xf numFmtId="15" fontId="12" fillId="2" borderId="69" xfId="264" applyNumberFormat="1" applyFont="1" applyFill="1" applyBorder="1" applyAlignment="1">
      <alignment horizontal="center" wrapText="1"/>
    </xf>
    <xf numFmtId="15" fontId="10" fillId="0" borderId="3" xfId="264" applyNumberFormat="1" applyBorder="1" applyAlignment="1">
      <alignment horizontal="center" vertical="top" wrapText="1"/>
    </xf>
    <xf numFmtId="15" fontId="26" fillId="2" borderId="0" xfId="2629" applyNumberFormat="1" applyFont="1" applyFill="1" applyAlignment="1">
      <alignment vertical="center"/>
    </xf>
    <xf numFmtId="0" fontId="30" fillId="0" borderId="23" xfId="2629" applyFont="1" applyBorder="1" applyAlignment="1">
      <alignment horizontal="left" vertical="top"/>
    </xf>
    <xf numFmtId="0" fontId="30" fillId="0" borderId="24" xfId="2629" applyFont="1" applyBorder="1" applyAlignment="1">
      <alignment horizontal="left" vertical="top"/>
    </xf>
    <xf numFmtId="0" fontId="12" fillId="0" borderId="24" xfId="2629" applyFont="1" applyBorder="1" applyAlignment="1">
      <alignment horizontal="left" vertical="top"/>
    </xf>
    <xf numFmtId="0" fontId="24" fillId="0" borderId="82" xfId="0" applyFont="1" applyBorder="1" applyAlignment="1">
      <alignment horizontal="center" vertical="top"/>
    </xf>
    <xf numFmtId="15" fontId="26" fillId="6" borderId="22" xfId="2629" applyNumberFormat="1" applyFont="1" applyFill="1" applyBorder="1" applyAlignment="1">
      <alignment vertical="center"/>
    </xf>
    <xf numFmtId="15" fontId="26" fillId="6" borderId="21" xfId="2629" applyNumberFormat="1" applyFont="1" applyFill="1" applyBorder="1" applyAlignment="1">
      <alignment vertical="center"/>
    </xf>
    <xf numFmtId="15" fontId="26" fillId="6" borderId="22" xfId="2629" applyNumberFormat="1" applyFont="1" applyFill="1" applyBorder="1" applyAlignment="1">
      <alignment horizontal="left" vertical="center"/>
    </xf>
    <xf numFmtId="166" fontId="26" fillId="6" borderId="11" xfId="2629" applyNumberFormat="1" applyFont="1" applyFill="1" applyBorder="1" applyAlignment="1">
      <alignment horizontal="left" vertical="center"/>
    </xf>
    <xf numFmtId="15" fontId="12" fillId="2" borderId="23" xfId="261" applyNumberFormat="1" applyFont="1" applyFill="1" applyBorder="1" applyAlignment="1">
      <alignment horizontal="center" wrapText="1"/>
    </xf>
    <xf numFmtId="15" fontId="26" fillId="2" borderId="9" xfId="2629" applyNumberFormat="1" applyFont="1" applyFill="1" applyBorder="1" applyAlignment="1">
      <alignment vertical="center"/>
    </xf>
    <xf numFmtId="15" fontId="26" fillId="2" borderId="10" xfId="2629" applyNumberFormat="1" applyFont="1" applyFill="1" applyBorder="1" applyAlignment="1">
      <alignment vertical="center"/>
    </xf>
    <xf numFmtId="15" fontId="26" fillId="2" borderId="9" xfId="2629" applyNumberFormat="1" applyFont="1" applyFill="1" applyBorder="1" applyAlignment="1">
      <alignment horizontal="left" vertical="center"/>
    </xf>
    <xf numFmtId="166" fontId="10" fillId="3" borderId="52" xfId="264" applyNumberFormat="1" applyFill="1" applyBorder="1" applyAlignment="1">
      <alignment horizontal="center" vertical="top" wrapText="1"/>
    </xf>
    <xf numFmtId="15" fontId="19" fillId="7" borderId="14" xfId="264" applyNumberFormat="1" applyFont="1" applyFill="1" applyBorder="1" applyAlignment="1">
      <alignment horizontal="center" vertical="top" wrapText="1"/>
    </xf>
    <xf numFmtId="166" fontId="24" fillId="0" borderId="2" xfId="264" applyNumberFormat="1" applyFont="1" applyBorder="1" applyAlignment="1">
      <alignment horizontal="center" vertical="top" wrapText="1"/>
    </xf>
    <xf numFmtId="0" fontId="24" fillId="0" borderId="67" xfId="0" applyFont="1" applyBorder="1" applyAlignment="1">
      <alignment horizontal="center" vertical="top"/>
    </xf>
    <xf numFmtId="15" fontId="10" fillId="0" borderId="33" xfId="264" applyNumberFormat="1" applyBorder="1" applyAlignment="1">
      <alignment horizontal="center" vertical="top" wrapText="1"/>
    </xf>
    <xf numFmtId="15" fontId="10" fillId="0" borderId="33" xfId="264" applyNumberFormat="1" applyBorder="1" applyAlignment="1">
      <alignment horizontal="center" vertical="top"/>
    </xf>
    <xf numFmtId="15" fontId="10" fillId="0" borderId="4" xfId="264" applyNumberFormat="1" applyBorder="1" applyAlignment="1">
      <alignment horizontal="center" vertical="top"/>
    </xf>
    <xf numFmtId="0" fontId="15" fillId="6" borderId="4" xfId="263" applyFill="1" applyBorder="1" applyAlignment="1" applyProtection="1">
      <alignment horizontal="center" vertical="center" wrapText="1"/>
    </xf>
    <xf numFmtId="0" fontId="36" fillId="6" borderId="4" xfId="263" applyFont="1" applyFill="1" applyBorder="1" applyAlignment="1" applyProtection="1">
      <alignment horizontal="center" vertical="center" wrapText="1"/>
    </xf>
    <xf numFmtId="0" fontId="15" fillId="6" borderId="3" xfId="263" applyFill="1" applyBorder="1" applyAlignment="1" applyProtection="1">
      <alignment horizontal="center" vertical="center" wrapText="1"/>
    </xf>
    <xf numFmtId="15" fontId="10" fillId="0" borderId="31" xfId="264" applyNumberFormat="1" applyBorder="1" applyAlignment="1">
      <alignment horizontal="center" vertical="center" wrapText="1"/>
    </xf>
    <xf numFmtId="15" fontId="10" fillId="3" borderId="47" xfId="264" applyNumberFormat="1" applyFill="1" applyBorder="1" applyAlignment="1">
      <alignment horizontal="center" vertical="center" wrapText="1"/>
    </xf>
    <xf numFmtId="166" fontId="10" fillId="3" borderId="6" xfId="264" applyNumberFormat="1" applyFill="1" applyBorder="1" applyAlignment="1">
      <alignment horizontal="center" vertical="center" wrapText="1"/>
    </xf>
    <xf numFmtId="15" fontId="10" fillId="3" borderId="6" xfId="264" applyNumberFormat="1" applyFill="1" applyBorder="1" applyAlignment="1">
      <alignment horizontal="center" vertical="center" wrapText="1"/>
    </xf>
    <xf numFmtId="15" fontId="10" fillId="0" borderId="51" xfId="264" applyNumberFormat="1" applyBorder="1" applyAlignment="1">
      <alignment horizontal="center" vertical="center" wrapText="1"/>
    </xf>
    <xf numFmtId="15" fontId="10" fillId="0" borderId="47" xfId="264" applyNumberFormat="1" applyBorder="1" applyAlignment="1">
      <alignment horizontal="center" vertical="center" wrapText="1"/>
    </xf>
    <xf numFmtId="0" fontId="24" fillId="0" borderId="0" xfId="261" applyFont="1" applyAlignment="1">
      <alignment horizontal="left" vertical="top"/>
    </xf>
    <xf numFmtId="0" fontId="24" fillId="0" borderId="0" xfId="2629" applyFont="1" applyAlignment="1">
      <alignment horizontal="left" vertical="top"/>
    </xf>
    <xf numFmtId="1" fontId="24" fillId="0" borderId="0" xfId="2629" applyNumberFormat="1" applyFont="1" applyAlignment="1">
      <alignment horizontal="left" vertical="top" wrapText="1"/>
    </xf>
    <xf numFmtId="0" fontId="24" fillId="0" borderId="0" xfId="2629" applyFont="1" applyAlignment="1">
      <alignment horizontal="left" vertical="top" wrapText="1"/>
    </xf>
    <xf numFmtId="0" fontId="0" fillId="0" borderId="0" xfId="2629" applyFont="1"/>
    <xf numFmtId="0" fontId="10" fillId="0" borderId="10" xfId="261" applyBorder="1" applyAlignment="1">
      <alignment horizontal="left" vertical="top"/>
    </xf>
    <xf numFmtId="15" fontId="24" fillId="0" borderId="58" xfId="261" applyNumberFormat="1" applyFont="1" applyBorder="1" applyAlignment="1">
      <alignment horizontal="center" vertical="top" wrapText="1"/>
    </xf>
    <xf numFmtId="15" fontId="10" fillId="0" borderId="63" xfId="261" applyNumberFormat="1" applyBorder="1" applyAlignment="1">
      <alignment horizontal="center" vertical="top"/>
    </xf>
    <xf numFmtId="15" fontId="10" fillId="0" borderId="8" xfId="261" applyNumberFormat="1" applyBorder="1" applyAlignment="1">
      <alignment horizontal="center" vertical="top"/>
    </xf>
    <xf numFmtId="15" fontId="19" fillId="3" borderId="111" xfId="261" applyNumberFormat="1" applyFont="1" applyFill="1" applyBorder="1" applyAlignment="1">
      <alignment horizontal="center" vertical="top" wrapText="1"/>
    </xf>
    <xf numFmtId="15" fontId="19" fillId="3" borderId="57" xfId="261" applyNumberFormat="1" applyFont="1" applyFill="1" applyBorder="1" applyAlignment="1">
      <alignment horizontal="center" vertical="top"/>
    </xf>
    <xf numFmtId="166" fontId="19" fillId="3" borderId="57" xfId="261" applyNumberFormat="1" applyFont="1" applyFill="1" applyBorder="1" applyAlignment="1">
      <alignment horizontal="center" vertical="top"/>
    </xf>
    <xf numFmtId="15" fontId="19" fillId="3" borderId="8" xfId="261" applyNumberFormat="1" applyFont="1" applyFill="1" applyBorder="1" applyAlignment="1">
      <alignment horizontal="center" vertical="top"/>
    </xf>
    <xf numFmtId="0" fontId="24" fillId="8" borderId="58" xfId="2629" applyFont="1" applyFill="1" applyBorder="1" applyAlignment="1">
      <alignment horizontal="center" vertical="top"/>
    </xf>
    <xf numFmtId="0" fontId="19" fillId="4" borderId="57" xfId="261" applyFont="1" applyFill="1" applyBorder="1" applyAlignment="1">
      <alignment horizontal="left" vertical="top"/>
    </xf>
    <xf numFmtId="15" fontId="10" fillId="0" borderId="8" xfId="261" applyNumberFormat="1" applyBorder="1" applyAlignment="1">
      <alignment horizontal="center" vertical="top" wrapText="1"/>
    </xf>
    <xf numFmtId="15" fontId="19" fillId="3" borderId="61" xfId="261" applyNumberFormat="1" applyFont="1" applyFill="1" applyBorder="1" applyAlignment="1">
      <alignment horizontal="center" vertical="top" wrapText="1"/>
    </xf>
    <xf numFmtId="15" fontId="19" fillId="3" borderId="57" xfId="261" applyNumberFormat="1" applyFont="1" applyFill="1" applyBorder="1" applyAlignment="1">
      <alignment horizontal="center" vertical="top" wrapText="1"/>
    </xf>
    <xf numFmtId="166" fontId="19" fillId="3" borderId="57" xfId="261" applyNumberFormat="1" applyFont="1" applyFill="1" applyBorder="1" applyAlignment="1">
      <alignment horizontal="center" vertical="top" wrapText="1"/>
    </xf>
    <xf numFmtId="15" fontId="19" fillId="3" borderId="63" xfId="261" applyNumberFormat="1" applyFont="1" applyFill="1" applyBorder="1" applyAlignment="1">
      <alignment horizontal="center" vertical="top" wrapText="1"/>
    </xf>
    <xf numFmtId="0" fontId="15" fillId="2" borderId="21" xfId="5028" applyFill="1" applyBorder="1" applyAlignment="1" applyProtection="1">
      <alignment vertical="top"/>
    </xf>
    <xf numFmtId="0" fontId="15" fillId="2" borderId="22" xfId="5028" applyFill="1" applyBorder="1" applyAlignment="1" applyProtection="1">
      <alignment vertical="top"/>
    </xf>
    <xf numFmtId="164" fontId="13" fillId="0" borderId="0" xfId="2629" quotePrefix="1" applyNumberFormat="1" applyFont="1" applyAlignment="1">
      <alignment horizontal="left" vertical="center"/>
    </xf>
    <xf numFmtId="0" fontId="24" fillId="0" borderId="47" xfId="2629" applyFont="1" applyBorder="1" applyAlignment="1">
      <alignment horizontal="left" vertical="top"/>
    </xf>
    <xf numFmtId="15" fontId="12" fillId="2" borderId="39" xfId="261" applyNumberFormat="1" applyFont="1" applyFill="1" applyBorder="1" applyAlignment="1">
      <alignment horizontal="center" wrapText="1"/>
    </xf>
    <xf numFmtId="0" fontId="10" fillId="8" borderId="58" xfId="2629" applyFill="1" applyBorder="1" applyAlignment="1">
      <alignment horizontal="center" vertical="top"/>
    </xf>
    <xf numFmtId="0" fontId="12" fillId="0" borderId="39" xfId="2629" applyFont="1" applyBorder="1" applyAlignment="1">
      <alignment horizontal="left" vertical="top"/>
    </xf>
    <xf numFmtId="164" fontId="13" fillId="2" borderId="11" xfId="2629" applyNumberFormat="1" applyFont="1" applyFill="1" applyBorder="1" applyAlignment="1">
      <alignment horizontal="left" vertical="top"/>
    </xf>
    <xf numFmtId="166" fontId="10" fillId="0" borderId="0" xfId="264" applyNumberFormat="1" applyAlignment="1">
      <alignment horizontal="center" vertical="top" wrapText="1"/>
    </xf>
    <xf numFmtId="15" fontId="19" fillId="0" borderId="0" xfId="264" applyNumberFormat="1" applyFont="1" applyAlignment="1">
      <alignment horizontal="center" vertical="top" wrapText="1"/>
    </xf>
    <xf numFmtId="0" fontId="10" fillId="0" borderId="0" xfId="2629" applyAlignment="1">
      <alignment horizontal="left"/>
    </xf>
    <xf numFmtId="166" fontId="13" fillId="2" borderId="11" xfId="2629" applyNumberFormat="1" applyFont="1" applyFill="1" applyBorder="1" applyAlignment="1">
      <alignment horizontal="left" vertical="center" wrapText="1"/>
    </xf>
    <xf numFmtId="0" fontId="10" fillId="4" borderId="36" xfId="2629" applyFill="1" applyBorder="1" applyAlignment="1">
      <alignment horizontal="center" wrapText="1"/>
    </xf>
    <xf numFmtId="0" fontId="10" fillId="8" borderId="46" xfId="2629" applyFill="1" applyBorder="1" applyAlignment="1">
      <alignment horizontal="left" vertical="center"/>
    </xf>
    <xf numFmtId="0" fontId="10" fillId="4" borderId="77" xfId="2629" applyFill="1" applyBorder="1" applyAlignment="1">
      <alignment horizontal="left" vertical="center"/>
    </xf>
    <xf numFmtId="0" fontId="29" fillId="4" borderId="83" xfId="263" applyFont="1" applyFill="1" applyBorder="1" applyAlignment="1" applyProtection="1">
      <alignment horizontal="left" vertical="center"/>
    </xf>
    <xf numFmtId="165" fontId="29" fillId="4" borderId="83" xfId="263" applyNumberFormat="1" applyFont="1" applyFill="1" applyBorder="1" applyAlignment="1" applyProtection="1">
      <alignment horizontal="left" vertical="center"/>
    </xf>
    <xf numFmtId="0" fontId="24" fillId="0" borderId="82" xfId="2629" applyFont="1" applyBorder="1" applyAlignment="1">
      <alignment horizontal="center" vertical="center" wrapText="1"/>
    </xf>
    <xf numFmtId="0" fontId="10" fillId="4" borderId="90" xfId="2629" applyFill="1" applyBorder="1" applyAlignment="1">
      <alignment horizontal="left" vertical="center"/>
    </xf>
    <xf numFmtId="0" fontId="29" fillId="4" borderId="38" xfId="263" applyFont="1" applyFill="1" applyBorder="1" applyAlignment="1" applyProtection="1">
      <alignment horizontal="left" vertical="center"/>
    </xf>
    <xf numFmtId="0" fontId="10" fillId="0" borderId="95" xfId="2629" quotePrefix="1" applyBorder="1" applyAlignment="1">
      <alignment horizontal="center" vertical="center" wrapText="1"/>
    </xf>
    <xf numFmtId="0" fontId="24" fillId="0" borderId="95" xfId="2629" applyFont="1" applyBorder="1" applyAlignment="1">
      <alignment horizontal="center" vertical="center" wrapText="1"/>
    </xf>
    <xf numFmtId="0" fontId="36" fillId="8" borderId="105" xfId="1" applyFont="1" applyFill="1" applyBorder="1">
      <alignment vertical="top"/>
      <protection locked="0"/>
    </xf>
    <xf numFmtId="0" fontId="36" fillId="8" borderId="107" xfId="1" applyFont="1" applyFill="1" applyBorder="1">
      <alignment vertical="top"/>
      <protection locked="0"/>
    </xf>
    <xf numFmtId="0" fontId="36" fillId="8" borderId="108" xfId="1" applyFont="1" applyFill="1" applyBorder="1" applyAlignment="1">
      <protection locked="0"/>
    </xf>
    <xf numFmtId="166" fontId="10" fillId="8" borderId="77" xfId="0" applyNumberFormat="1" applyFont="1" applyFill="1" applyBorder="1" applyAlignment="1">
      <alignment horizontal="center" wrapText="1"/>
    </xf>
    <xf numFmtId="0" fontId="12" fillId="5" borderId="100" xfId="0" applyFont="1" applyFill="1" applyBorder="1" applyAlignment="1">
      <alignment horizontal="center" wrapText="1"/>
    </xf>
    <xf numFmtId="165" fontId="10" fillId="8" borderId="104" xfId="0" applyNumberFormat="1" applyFont="1" applyFill="1" applyBorder="1" applyAlignment="1">
      <alignment horizontal="center" wrapText="1"/>
    </xf>
    <xf numFmtId="165" fontId="10" fillId="8" borderId="78" xfId="0" applyNumberFormat="1" applyFont="1" applyFill="1" applyBorder="1" applyAlignment="1">
      <alignment horizontal="center" wrapText="1"/>
    </xf>
    <xf numFmtId="165" fontId="10" fillId="4" borderId="78" xfId="0" applyNumberFormat="1" applyFont="1" applyFill="1" applyBorder="1" applyAlignment="1">
      <alignment horizontal="center" vertical="top" wrapText="1"/>
    </xf>
    <xf numFmtId="165" fontId="10" fillId="8" borderId="78" xfId="0" quotePrefix="1" applyNumberFormat="1" applyFont="1" applyFill="1" applyBorder="1" applyAlignment="1">
      <alignment horizontal="center" wrapText="1"/>
    </xf>
    <xf numFmtId="165" fontId="10" fillId="4" borderId="78" xfId="0" quotePrefix="1" applyNumberFormat="1" applyFont="1" applyFill="1" applyBorder="1" applyAlignment="1">
      <alignment horizontal="center" wrapText="1"/>
    </xf>
    <xf numFmtId="165" fontId="10" fillId="8" borderId="96" xfId="0" quotePrefix="1" applyNumberFormat="1" applyFont="1" applyFill="1" applyBorder="1" applyAlignment="1">
      <alignment horizontal="center" wrapText="1"/>
    </xf>
    <xf numFmtId="0" fontId="10" fillId="3" borderId="96" xfId="0" applyFont="1" applyFill="1" applyBorder="1" applyAlignment="1">
      <alignment horizontal="center" vertical="top" wrapText="1"/>
    </xf>
    <xf numFmtId="2" fontId="10" fillId="5" borderId="78" xfId="0" applyNumberFormat="1" applyFont="1" applyFill="1" applyBorder="1" applyAlignment="1">
      <alignment horizontal="center" vertical="top" wrapText="1"/>
    </xf>
    <xf numFmtId="0" fontId="10" fillId="5" borderId="96" xfId="0" applyFont="1" applyFill="1" applyBorder="1" applyAlignment="1">
      <alignment horizontal="center" vertical="top" wrapText="1"/>
    </xf>
    <xf numFmtId="0" fontId="29" fillId="4" borderId="83" xfId="5028" applyFont="1" applyFill="1" applyBorder="1" applyAlignment="1" applyProtection="1">
      <alignment horizontal="left" vertical="center"/>
    </xf>
    <xf numFmtId="0" fontId="10" fillId="7" borderId="87" xfId="261" applyFill="1" applyBorder="1" applyAlignment="1">
      <alignment horizontal="center" vertical="center"/>
    </xf>
    <xf numFmtId="0" fontId="10" fillId="7" borderId="85" xfId="2629" applyFill="1" applyBorder="1" applyAlignment="1">
      <alignment horizontal="center" vertical="center"/>
    </xf>
    <xf numFmtId="0" fontId="10" fillId="4" borderId="112" xfId="2629" applyFill="1" applyBorder="1" applyAlignment="1">
      <alignment horizontal="left" vertical="center"/>
    </xf>
    <xf numFmtId="49" fontId="10" fillId="4" borderId="113" xfId="2629" quotePrefix="1" applyNumberFormat="1" applyFill="1" applyBorder="1" applyAlignment="1">
      <alignment horizontal="center" vertical="center" wrapText="1"/>
    </xf>
    <xf numFmtId="0" fontId="10" fillId="7" borderId="94" xfId="2629" applyFill="1" applyBorder="1" applyAlignment="1">
      <alignment horizontal="center" vertical="center" wrapText="1"/>
    </xf>
    <xf numFmtId="0" fontId="10" fillId="0" borderId="38" xfId="2629" quotePrefix="1" applyBorder="1" applyAlignment="1">
      <alignment horizontal="center" vertical="center" wrapText="1"/>
    </xf>
    <xf numFmtId="0" fontId="10" fillId="4" borderId="83" xfId="2629" applyFill="1" applyBorder="1" applyAlignment="1">
      <alignment horizontal="left" vertical="center"/>
    </xf>
    <xf numFmtId="49" fontId="10" fillId="4" borderId="114" xfId="2629" quotePrefix="1" applyNumberFormat="1" applyFill="1" applyBorder="1" applyAlignment="1">
      <alignment horizontal="center" vertical="center" wrapText="1"/>
    </xf>
    <xf numFmtId="166" fontId="10" fillId="4" borderId="115" xfId="2629" applyNumberFormat="1" applyFill="1" applyBorder="1" applyAlignment="1">
      <alignment horizontal="center" vertical="center" wrapText="1"/>
    </xf>
    <xf numFmtId="166" fontId="10" fillId="4" borderId="116" xfId="2629" applyNumberFormat="1" applyFill="1" applyBorder="1" applyAlignment="1">
      <alignment horizontal="center" vertical="center" wrapText="1"/>
    </xf>
    <xf numFmtId="0" fontId="10" fillId="0" borderId="83" xfId="2629" quotePrefix="1" applyBorder="1" applyAlignment="1">
      <alignment horizontal="center" vertical="center" wrapText="1"/>
    </xf>
    <xf numFmtId="0" fontId="29" fillId="4" borderId="37" xfId="263" applyFont="1" applyFill="1" applyBorder="1" applyAlignment="1" applyProtection="1">
      <alignment horizontal="left" vertical="center"/>
    </xf>
    <xf numFmtId="0" fontId="10" fillId="4" borderId="12" xfId="2629" applyFill="1" applyBorder="1" applyAlignment="1">
      <alignment horizontal="left" vertical="center"/>
    </xf>
    <xf numFmtId="49" fontId="10" fillId="4" borderId="96" xfId="2629" applyNumberFormat="1" applyFill="1" applyBorder="1" applyAlignment="1">
      <alignment horizontal="center" vertical="center" wrapText="1"/>
    </xf>
    <xf numFmtId="166" fontId="10" fillId="4" borderId="117" xfId="2629" applyNumberFormat="1" applyFill="1" applyBorder="1" applyAlignment="1">
      <alignment horizontal="center" vertical="center" wrapText="1"/>
    </xf>
    <xf numFmtId="166" fontId="10" fillId="4" borderId="15" xfId="2629" applyNumberFormat="1" applyFill="1" applyBorder="1" applyAlignment="1">
      <alignment horizontal="center" vertical="center" wrapText="1"/>
    </xf>
    <xf numFmtId="0" fontId="10" fillId="7" borderId="118" xfId="2629" applyFill="1" applyBorder="1" applyAlignment="1">
      <alignment horizontal="center" vertical="center" wrapText="1"/>
    </xf>
    <xf numFmtId="0" fontId="10" fillId="7" borderId="119" xfId="2629" applyFill="1" applyBorder="1" applyAlignment="1">
      <alignment horizontal="center" vertical="center"/>
    </xf>
    <xf numFmtId="0" fontId="10" fillId="0" borderId="68" xfId="2629" quotePrefix="1" applyBorder="1" applyAlignment="1">
      <alignment horizontal="center" vertical="center" wrapText="1"/>
    </xf>
    <xf numFmtId="0" fontId="10" fillId="5" borderId="104" xfId="0" applyFont="1" applyFill="1" applyBorder="1" applyAlignment="1">
      <alignment horizontal="center" vertical="top" wrapText="1"/>
    </xf>
    <xf numFmtId="0" fontId="36" fillId="8" borderId="56" xfId="1" applyFont="1" applyFill="1" applyBorder="1" applyAlignment="1">
      <protection locked="0"/>
    </xf>
    <xf numFmtId="0" fontId="36" fillId="4" borderId="109" xfId="263" applyFont="1" applyFill="1" applyBorder="1" applyAlignment="1" applyProtection="1">
      <alignment vertical="top"/>
    </xf>
    <xf numFmtId="0" fontId="24" fillId="0" borderId="33" xfId="2629" applyFont="1" applyBorder="1" applyAlignment="1">
      <alignment horizontal="left" vertical="top" wrapText="1"/>
    </xf>
    <xf numFmtId="0" fontId="10" fillId="4" borderId="41" xfId="2629" applyFill="1" applyBorder="1" applyAlignment="1">
      <alignment horizontal="left" vertical="top" wrapText="1"/>
    </xf>
    <xf numFmtId="0" fontId="10" fillId="4" borderId="42" xfId="261" applyFill="1" applyBorder="1" applyAlignment="1">
      <alignment horizontal="left" vertical="top" wrapText="1"/>
    </xf>
    <xf numFmtId="0" fontId="10" fillId="4" borderId="6" xfId="261" applyFill="1" applyBorder="1" applyAlignment="1">
      <alignment horizontal="left" vertical="top" wrapText="1"/>
    </xf>
    <xf numFmtId="0" fontId="10" fillId="8" borderId="5" xfId="2629" applyFill="1" applyBorder="1" applyAlignment="1">
      <alignment horizontal="center" wrapText="1"/>
    </xf>
    <xf numFmtId="0" fontId="10" fillId="8" borderId="5" xfId="2629" applyFill="1" applyBorder="1" applyAlignment="1">
      <alignment horizontal="center" vertical="top" wrapText="1"/>
    </xf>
    <xf numFmtId="0" fontId="10" fillId="8" borderId="42" xfId="2629" applyFill="1" applyBorder="1" applyAlignment="1">
      <alignment horizontal="left" vertical="top"/>
    </xf>
    <xf numFmtId="0" fontId="10" fillId="8" borderId="6" xfId="2629" applyFill="1" applyBorder="1" applyAlignment="1">
      <alignment horizontal="left" vertical="top"/>
    </xf>
    <xf numFmtId="0" fontId="10" fillId="8" borderId="5" xfId="2629" applyFill="1" applyBorder="1" applyAlignment="1">
      <alignment horizontal="center" vertical="top"/>
    </xf>
    <xf numFmtId="0" fontId="10" fillId="8" borderId="42" xfId="2629" applyFill="1" applyBorder="1" applyAlignment="1">
      <alignment horizontal="left"/>
    </xf>
    <xf numFmtId="0" fontId="10" fillId="8" borderId="6" xfId="2629" applyFill="1" applyBorder="1" applyAlignment="1">
      <alignment horizontal="left"/>
    </xf>
    <xf numFmtId="0" fontId="10" fillId="8" borderId="5" xfId="2629" applyFill="1" applyBorder="1" applyAlignment="1">
      <alignment horizontal="center"/>
    </xf>
    <xf numFmtId="0" fontId="10" fillId="8" borderId="42" xfId="2629" applyFill="1" applyBorder="1" applyAlignment="1">
      <alignment horizontal="left" wrapText="1"/>
    </xf>
    <xf numFmtId="0" fontId="10" fillId="8" borderId="6" xfId="2629" applyFill="1" applyBorder="1" applyAlignment="1">
      <alignment horizontal="left" wrapText="1"/>
    </xf>
    <xf numFmtId="15" fontId="10" fillId="0" borderId="6" xfId="264" applyNumberFormat="1" applyBorder="1" applyAlignment="1">
      <alignment vertical="top"/>
    </xf>
    <xf numFmtId="0" fontId="10" fillId="4" borderId="58" xfId="262" applyFill="1" applyBorder="1" applyAlignment="1">
      <alignment horizontal="center" vertical="top" wrapText="1"/>
    </xf>
    <xf numFmtId="0" fontId="24" fillId="4" borderId="30" xfId="2629" applyFont="1" applyFill="1" applyBorder="1" applyAlignment="1">
      <alignment horizontal="center" vertical="top" wrapText="1"/>
    </xf>
    <xf numFmtId="0" fontId="10" fillId="8" borderId="36" xfId="2629" applyFill="1" applyBorder="1" applyAlignment="1">
      <alignment horizontal="center" vertical="top" wrapText="1"/>
    </xf>
    <xf numFmtId="0" fontId="10" fillId="4" borderId="4" xfId="261" applyFill="1" applyBorder="1" applyAlignment="1">
      <alignment horizontal="center" vertical="top" wrapText="1"/>
    </xf>
    <xf numFmtId="15" fontId="10" fillId="3" borderId="52" xfId="261" applyNumberFormat="1" applyFill="1" applyBorder="1" applyAlignment="1">
      <alignment horizontal="center" vertical="top" wrapText="1"/>
    </xf>
    <xf numFmtId="15" fontId="10" fillId="3" borderId="35" xfId="261" applyNumberFormat="1" applyFill="1" applyBorder="1" applyAlignment="1">
      <alignment horizontal="center" vertical="top" wrapText="1"/>
    </xf>
    <xf numFmtId="15" fontId="10" fillId="3" borderId="47" xfId="261" applyNumberFormat="1" applyFill="1" applyBorder="1" applyAlignment="1">
      <alignment horizontal="center" vertical="top" wrapText="1"/>
    </xf>
    <xf numFmtId="15" fontId="10" fillId="3" borderId="44" xfId="261" applyNumberFormat="1" applyFill="1" applyBorder="1" applyAlignment="1">
      <alignment horizontal="center" vertical="top" wrapText="1"/>
    </xf>
    <xf numFmtId="15" fontId="10" fillId="3" borderId="44" xfId="261" applyNumberFormat="1" applyFill="1" applyBorder="1" applyAlignment="1">
      <alignment horizontal="center" vertical="top"/>
    </xf>
    <xf numFmtId="15" fontId="10" fillId="3" borderId="53" xfId="261" applyNumberFormat="1" applyFill="1" applyBorder="1" applyAlignment="1">
      <alignment horizontal="center" vertical="top" wrapText="1"/>
    </xf>
    <xf numFmtId="15" fontId="10" fillId="3" borderId="45" xfId="261" applyNumberFormat="1" applyFill="1" applyBorder="1" applyAlignment="1">
      <alignment horizontal="center" vertical="top" wrapText="1"/>
    </xf>
    <xf numFmtId="0" fontId="10" fillId="4" borderId="30" xfId="2629" applyFill="1" applyBorder="1" applyAlignment="1">
      <alignment horizontal="left" vertical="center" wrapText="1"/>
    </xf>
    <xf numFmtId="0" fontId="10" fillId="4" borderId="30" xfId="264" applyFill="1" applyBorder="1" applyAlignment="1">
      <alignment horizontal="left" vertical="center" wrapText="1"/>
    </xf>
    <xf numFmtId="0" fontId="10" fillId="4" borderId="30" xfId="264" applyFill="1" applyBorder="1" applyAlignment="1">
      <alignment horizontal="center" vertical="center" wrapText="1"/>
    </xf>
    <xf numFmtId="0" fontId="10" fillId="4" borderId="5" xfId="264" applyFill="1" applyBorder="1" applyAlignment="1">
      <alignment horizontal="left" vertical="center" wrapText="1"/>
    </xf>
    <xf numFmtId="0" fontId="10" fillId="4" borderId="30" xfId="2629" applyFill="1" applyBorder="1" applyAlignment="1">
      <alignment horizontal="left" vertical="top" wrapText="1"/>
    </xf>
    <xf numFmtId="0" fontId="10" fillId="4" borderId="30" xfId="264" applyFill="1" applyBorder="1" applyAlignment="1">
      <alignment horizontal="center" vertical="top" wrapText="1"/>
    </xf>
    <xf numFmtId="0" fontId="10" fillId="4" borderId="17" xfId="264" applyFill="1" applyBorder="1" applyAlignment="1">
      <alignment horizontal="left" vertical="center" wrapText="1"/>
    </xf>
    <xf numFmtId="166" fontId="10" fillId="0" borderId="31" xfId="2629" applyNumberFormat="1" applyBorder="1" applyAlignment="1">
      <alignment horizontal="center" vertical="top"/>
    </xf>
    <xf numFmtId="166" fontId="10" fillId="0" borderId="31" xfId="264" applyNumberFormat="1" applyBorder="1" applyAlignment="1">
      <alignment horizontal="center" vertical="center" wrapText="1"/>
    </xf>
    <xf numFmtId="166" fontId="10" fillId="0" borderId="2" xfId="264" applyNumberFormat="1" applyBorder="1" applyAlignment="1">
      <alignment horizontal="center" vertical="center" wrapText="1"/>
    </xf>
    <xf numFmtId="166" fontId="10" fillId="0" borderId="57" xfId="2629" applyNumberFormat="1" applyBorder="1" applyAlignment="1">
      <alignment horizontal="center" vertical="top" wrapText="1"/>
    </xf>
    <xf numFmtId="0" fontId="10" fillId="4" borderId="57" xfId="261" applyFill="1" applyBorder="1" applyAlignment="1">
      <alignment horizontal="left" vertical="top"/>
    </xf>
    <xf numFmtId="0" fontId="10" fillId="4" borderId="57" xfId="261" applyFill="1" applyBorder="1" applyAlignment="1">
      <alignment horizontal="left" vertical="top" wrapText="1"/>
    </xf>
    <xf numFmtId="0" fontId="41" fillId="9" borderId="67" xfId="5026" applyFont="1" applyFill="1" applyBorder="1"/>
    <xf numFmtId="0" fontId="10" fillId="8" borderId="42" xfId="2629" applyFill="1" applyBorder="1" applyAlignment="1">
      <alignment horizontal="center" vertical="top" wrapText="1"/>
    </xf>
    <xf numFmtId="0" fontId="10" fillId="8" borderId="43" xfId="2629" applyFill="1" applyBorder="1" applyAlignment="1">
      <alignment horizontal="left" vertical="top" wrapText="1"/>
    </xf>
    <xf numFmtId="0" fontId="10" fillId="4" borderId="3" xfId="262" applyFill="1" applyBorder="1" applyAlignment="1">
      <alignment horizontal="center" vertical="top" wrapText="1"/>
    </xf>
    <xf numFmtId="0" fontId="10" fillId="4" borderId="1" xfId="2629" applyFill="1" applyBorder="1" applyAlignment="1">
      <alignment horizontal="left" vertical="top" wrapText="1"/>
    </xf>
    <xf numFmtId="0" fontId="10" fillId="4" borderId="30" xfId="2629" applyFill="1" applyBorder="1" applyAlignment="1">
      <alignment horizontal="center" vertical="top" wrapText="1"/>
    </xf>
    <xf numFmtId="0" fontId="10" fillId="4" borderId="5" xfId="2629" applyFill="1" applyBorder="1" applyAlignment="1">
      <alignment horizontal="center" vertical="top" wrapText="1"/>
    </xf>
    <xf numFmtId="0" fontId="10" fillId="4" borderId="5" xfId="2629" applyFill="1" applyBorder="1" applyAlignment="1">
      <alignment horizontal="center" vertical="top"/>
    </xf>
    <xf numFmtId="0" fontId="10" fillId="4" borderId="17" xfId="2629" applyFill="1" applyBorder="1" applyAlignment="1">
      <alignment horizontal="center" vertical="top" wrapText="1"/>
    </xf>
    <xf numFmtId="0" fontId="10" fillId="4" borderId="4" xfId="2629" applyFill="1" applyBorder="1" applyAlignment="1">
      <alignment horizontal="center" vertical="top"/>
    </xf>
    <xf numFmtId="0" fontId="10" fillId="4" borderId="31" xfId="262" applyFill="1" applyBorder="1" applyAlignment="1">
      <alignment horizontal="left" vertical="top" wrapText="1"/>
    </xf>
    <xf numFmtId="0" fontId="10" fillId="4" borderId="33" xfId="262" applyFill="1" applyBorder="1" applyAlignment="1">
      <alignment horizontal="center" vertical="top" wrapText="1"/>
    </xf>
    <xf numFmtId="0" fontId="10" fillId="4" borderId="29" xfId="2629" applyFill="1" applyBorder="1" applyAlignment="1">
      <alignment horizontal="left" vertical="top"/>
    </xf>
    <xf numFmtId="0" fontId="10" fillId="4" borderId="33" xfId="2629" applyFill="1" applyBorder="1" applyAlignment="1">
      <alignment horizontal="left" vertical="top"/>
    </xf>
    <xf numFmtId="0" fontId="10" fillId="4" borderId="33" xfId="2629" applyFill="1" applyBorder="1" applyAlignment="1">
      <alignment horizontal="left" vertical="top" wrapText="1"/>
    </xf>
    <xf numFmtId="15" fontId="10" fillId="0" borderId="36" xfId="264" applyNumberFormat="1" applyBorder="1" applyAlignment="1">
      <alignment horizontal="center" vertical="top" wrapText="1"/>
    </xf>
    <xf numFmtId="15" fontId="24" fillId="0" borderId="33" xfId="264" applyNumberFormat="1" applyFont="1" applyBorder="1" applyAlignment="1">
      <alignment horizontal="left" vertical="top" wrapText="1"/>
    </xf>
    <xf numFmtId="15" fontId="10" fillId="3" borderId="98" xfId="264" applyNumberFormat="1" applyFill="1" applyBorder="1" applyAlignment="1">
      <alignment horizontal="center" vertical="top" wrapText="1"/>
    </xf>
    <xf numFmtId="15" fontId="10" fillId="0" borderId="4" xfId="261" applyNumberFormat="1" applyBorder="1" applyAlignment="1">
      <alignment horizontal="center" vertical="top" wrapText="1"/>
    </xf>
    <xf numFmtId="166" fontId="13" fillId="2" borderId="11" xfId="2629" quotePrefix="1" applyNumberFormat="1" applyFont="1" applyFill="1" applyBorder="1" applyAlignment="1">
      <alignment horizontal="left" vertical="center"/>
    </xf>
    <xf numFmtId="0" fontId="10" fillId="8" borderId="34" xfId="2629" applyFill="1" applyBorder="1" applyAlignment="1">
      <alignment horizontal="center" vertical="top" wrapText="1"/>
    </xf>
    <xf numFmtId="0" fontId="10" fillId="8" borderId="2" xfId="2629" applyFill="1" applyBorder="1" applyAlignment="1">
      <alignment horizontal="left" vertical="top" wrapText="1"/>
    </xf>
    <xf numFmtId="0" fontId="10" fillId="8" borderId="17" xfId="2629" applyFill="1" applyBorder="1" applyAlignment="1">
      <alignment horizontal="center" vertical="top" wrapText="1"/>
    </xf>
    <xf numFmtId="0" fontId="24" fillId="0" borderId="98" xfId="2629" applyFont="1" applyBorder="1" applyAlignment="1">
      <alignment horizontal="left" vertical="top"/>
    </xf>
    <xf numFmtId="0" fontId="24" fillId="4" borderId="4" xfId="261" applyFont="1" applyFill="1" applyBorder="1" applyAlignment="1">
      <alignment horizontal="center" vertical="top" wrapText="1"/>
    </xf>
    <xf numFmtId="15" fontId="10" fillId="0" borderId="3" xfId="261" applyNumberFormat="1" applyBorder="1" applyAlignment="1">
      <alignment horizontal="center" vertical="top" wrapText="1"/>
    </xf>
    <xf numFmtId="15" fontId="26" fillId="2" borderId="22" xfId="2629" applyNumberFormat="1" applyFont="1" applyFill="1" applyBorder="1"/>
    <xf numFmtId="15" fontId="26" fillId="2" borderId="21" xfId="2629" applyNumberFormat="1" applyFont="1" applyFill="1" applyBorder="1" applyAlignment="1">
      <alignment horizontal="left"/>
    </xf>
    <xf numFmtId="164" fontId="10" fillId="4" borderId="107" xfId="0" applyNumberFormat="1" applyFont="1" applyFill="1" applyBorder="1" applyAlignment="1">
      <alignment horizontal="center" vertical="top" wrapText="1"/>
    </xf>
    <xf numFmtId="0" fontId="24" fillId="0" borderId="78" xfId="0" applyFont="1" applyBorder="1" applyAlignment="1">
      <alignment horizontal="center" vertical="top" wrapText="1"/>
    </xf>
    <xf numFmtId="15" fontId="10" fillId="0" borderId="8" xfId="264" applyNumberFormat="1" applyBorder="1" applyAlignment="1">
      <alignment horizontal="center" vertical="top" wrapText="1"/>
    </xf>
    <xf numFmtId="0" fontId="10" fillId="8" borderId="32" xfId="2629" applyFill="1" applyBorder="1" applyAlignment="1">
      <alignment horizontal="center" vertical="top" wrapText="1"/>
    </xf>
    <xf numFmtId="0" fontId="10" fillId="8" borderId="31" xfId="2629" applyFill="1" applyBorder="1" applyAlignment="1">
      <alignment horizontal="left" vertical="top" wrapText="1"/>
    </xf>
    <xf numFmtId="0" fontId="10" fillId="4" borderId="20" xfId="2629" applyFill="1" applyBorder="1" applyAlignment="1">
      <alignment horizontal="left" vertical="top" wrapText="1"/>
    </xf>
    <xf numFmtId="0" fontId="10" fillId="4" borderId="57" xfId="2629" applyFill="1" applyBorder="1" applyAlignment="1">
      <alignment horizontal="left" vertical="top" wrapText="1"/>
    </xf>
    <xf numFmtId="0" fontId="10" fillId="8" borderId="3" xfId="2629" applyFill="1" applyBorder="1" applyAlignment="1">
      <alignment horizontal="center" vertical="top" wrapText="1"/>
    </xf>
    <xf numFmtId="0" fontId="24" fillId="4" borderId="6" xfId="2629" applyFont="1" applyFill="1" applyBorder="1" applyAlignment="1">
      <alignment horizontal="left" vertical="top" wrapText="1"/>
    </xf>
    <xf numFmtId="15" fontId="24" fillId="3" borderId="7" xfId="264" applyNumberFormat="1" applyFont="1" applyFill="1" applyBorder="1" applyAlignment="1">
      <alignment horizontal="center" vertical="top" wrapText="1"/>
    </xf>
    <xf numFmtId="166" fontId="24" fillId="3" borderId="6" xfId="264" applyNumberFormat="1" applyFont="1" applyFill="1" applyBorder="1" applyAlignment="1">
      <alignment horizontal="center" vertical="top" wrapText="1"/>
    </xf>
    <xf numFmtId="15" fontId="24" fillId="3" borderId="6" xfId="264" applyNumberFormat="1" applyFont="1" applyFill="1" applyBorder="1" applyAlignment="1">
      <alignment horizontal="center" vertical="top" wrapText="1"/>
    </xf>
    <xf numFmtId="15" fontId="24" fillId="7" borderId="42" xfId="264" applyNumberFormat="1" applyFont="1" applyFill="1" applyBorder="1" applyAlignment="1">
      <alignment horizontal="center" vertical="top" wrapText="1"/>
    </xf>
    <xf numFmtId="0" fontId="24" fillId="8" borderId="42" xfId="2629" applyFont="1" applyFill="1" applyBorder="1" applyAlignment="1">
      <alignment horizontal="center" vertical="top" wrapText="1"/>
    </xf>
    <xf numFmtId="15" fontId="24" fillId="7" borderId="4" xfId="264" applyNumberFormat="1" applyFont="1" applyFill="1" applyBorder="1" applyAlignment="1">
      <alignment horizontal="center" vertical="top" wrapText="1"/>
    </xf>
    <xf numFmtId="15" fontId="10" fillId="0" borderId="47" xfId="261" applyNumberFormat="1" applyBorder="1" applyAlignment="1">
      <alignment horizontal="center" vertical="top" wrapText="1"/>
    </xf>
    <xf numFmtId="15" fontId="10" fillId="0" borderId="53" xfId="261" applyNumberFormat="1" applyBorder="1" applyAlignment="1">
      <alignment horizontal="center" vertical="top" wrapText="1"/>
    </xf>
    <xf numFmtId="0" fontId="24" fillId="5" borderId="78" xfId="0" applyFont="1" applyFill="1" applyBorder="1" applyAlignment="1">
      <alignment horizontal="center" vertical="top" wrapText="1"/>
    </xf>
    <xf numFmtId="0" fontId="24" fillId="4" borderId="42" xfId="2629" applyFont="1" applyFill="1" applyBorder="1" applyAlignment="1">
      <alignment horizontal="center" vertical="top" wrapText="1"/>
    </xf>
    <xf numFmtId="2" fontId="24" fillId="5" borderId="78" xfId="0" applyNumberFormat="1" applyFont="1" applyFill="1" applyBorder="1" applyAlignment="1">
      <alignment horizontal="center" vertical="top" wrapText="1"/>
    </xf>
    <xf numFmtId="15" fontId="26" fillId="2" borderId="21" xfId="2629" applyNumberFormat="1" applyFont="1" applyFill="1" applyBorder="1" applyAlignment="1">
      <alignment vertical="center"/>
    </xf>
    <xf numFmtId="0" fontId="24" fillId="5" borderId="77" xfId="0" applyFont="1" applyFill="1" applyBorder="1" applyAlignment="1">
      <alignment horizontal="center" vertical="top" wrapText="1"/>
    </xf>
    <xf numFmtId="15" fontId="26" fillId="2" borderId="22" xfId="2629" applyNumberFormat="1" applyFont="1" applyFill="1" applyBorder="1" applyAlignment="1">
      <alignment horizontal="left" vertical="center"/>
    </xf>
    <xf numFmtId="15" fontId="26" fillId="2" borderId="22" xfId="2629" applyNumberFormat="1" applyFont="1" applyFill="1" applyBorder="1" applyAlignment="1">
      <alignment vertical="top"/>
    </xf>
    <xf numFmtId="15" fontId="26" fillId="2" borderId="11" xfId="2629" applyNumberFormat="1" applyFont="1" applyFill="1" applyBorder="1" applyAlignment="1">
      <alignment vertical="top"/>
    </xf>
    <xf numFmtId="166" fontId="26" fillId="2" borderId="11" xfId="2629" applyNumberFormat="1" applyFont="1" applyFill="1" applyBorder="1" applyAlignment="1">
      <alignment horizontal="left" vertical="top"/>
    </xf>
    <xf numFmtId="166" fontId="10" fillId="0" borderId="2" xfId="264" applyNumberFormat="1" applyBorder="1" applyAlignment="1">
      <alignment horizontal="center" vertical="top" wrapText="1"/>
    </xf>
    <xf numFmtId="0" fontId="24" fillId="0" borderId="77" xfId="0" applyFont="1" applyBorder="1" applyAlignment="1">
      <alignment horizontal="center" vertical="top" wrapText="1"/>
    </xf>
    <xf numFmtId="0" fontId="24" fillId="5" borderId="10" xfId="0" applyFont="1" applyFill="1" applyBorder="1" applyAlignment="1">
      <alignment horizontal="center" vertical="top" wrapText="1"/>
    </xf>
    <xf numFmtId="0" fontId="24" fillId="4" borderId="58" xfId="262" applyFont="1" applyFill="1" applyBorder="1" applyAlignment="1">
      <alignment horizontal="center" vertical="top" wrapText="1"/>
    </xf>
    <xf numFmtId="15" fontId="26" fillId="2" borderId="9" xfId="2629" applyNumberFormat="1" applyFont="1" applyFill="1" applyBorder="1"/>
    <xf numFmtId="15" fontId="26" fillId="2" borderId="10" xfId="2629" applyNumberFormat="1" applyFont="1" applyFill="1" applyBorder="1" applyAlignment="1">
      <alignment horizontal="left"/>
    </xf>
    <xf numFmtId="15" fontId="26" fillId="2" borderId="18" xfId="2629" applyNumberFormat="1" applyFont="1" applyFill="1" applyBorder="1" applyAlignment="1">
      <alignment vertical="center"/>
    </xf>
    <xf numFmtId="15" fontId="26" fillId="2" borderId="18" xfId="2629" applyNumberFormat="1" applyFont="1" applyFill="1" applyBorder="1" applyAlignment="1">
      <alignment horizontal="left" vertical="center"/>
    </xf>
    <xf numFmtId="166" fontId="26" fillId="2" borderId="30" xfId="2629" applyNumberFormat="1" applyFont="1" applyFill="1" applyBorder="1" applyAlignment="1">
      <alignment horizontal="left" vertical="center"/>
    </xf>
    <xf numFmtId="0" fontId="24" fillId="8" borderId="32" xfId="2629" applyFont="1" applyFill="1" applyBorder="1" applyAlignment="1">
      <alignment horizontal="center" vertical="top" wrapText="1"/>
    </xf>
    <xf numFmtId="166" fontId="26" fillId="2" borderId="11" xfId="2629" quotePrefix="1" applyNumberFormat="1" applyFont="1" applyFill="1" applyBorder="1" applyAlignment="1">
      <alignment horizontal="left" vertical="center"/>
    </xf>
    <xf numFmtId="166" fontId="26" fillId="2" borderId="16" xfId="2629" applyNumberFormat="1" applyFont="1" applyFill="1" applyBorder="1" applyAlignment="1">
      <alignment horizontal="left" vertical="center"/>
    </xf>
    <xf numFmtId="15" fontId="13" fillId="2" borderId="22" xfId="262" applyNumberFormat="1" applyFont="1" applyFill="1" applyBorder="1" applyAlignment="1">
      <alignment horizontal="left" vertical="center"/>
    </xf>
    <xf numFmtId="0" fontId="10" fillId="4" borderId="41" xfId="262" applyFill="1" applyBorder="1" applyAlignment="1">
      <alignment horizontal="center" vertical="top" wrapText="1"/>
    </xf>
    <xf numFmtId="0" fontId="10" fillId="4" borderId="4" xfId="262" applyFill="1" applyBorder="1" applyAlignment="1">
      <alignment horizontal="center" vertical="top" wrapText="1"/>
    </xf>
    <xf numFmtId="0" fontId="10" fillId="4" borderId="4" xfId="262" applyFill="1" applyBorder="1" applyAlignment="1">
      <alignment horizontal="left" vertical="top" wrapText="1"/>
    </xf>
    <xf numFmtId="0" fontId="10" fillId="4" borderId="20" xfId="2629" applyFill="1" applyBorder="1" applyAlignment="1">
      <alignment horizontal="left" vertical="center" wrapText="1"/>
    </xf>
    <xf numFmtId="15" fontId="10" fillId="0" borderId="63" xfId="264" applyNumberFormat="1" applyBorder="1" applyAlignment="1">
      <alignment horizontal="center" vertical="top" wrapText="1"/>
    </xf>
    <xf numFmtId="15" fontId="26" fillId="2" borderId="21" xfId="2629" applyNumberFormat="1" applyFont="1" applyFill="1" applyBorder="1"/>
    <xf numFmtId="0" fontId="24" fillId="8" borderId="5" xfId="2629" applyFont="1" applyFill="1" applyBorder="1" applyAlignment="1">
      <alignment horizontal="center" wrapText="1"/>
    </xf>
    <xf numFmtId="0" fontId="24" fillId="4" borderId="30" xfId="2629" applyFont="1" applyFill="1" applyBorder="1" applyAlignment="1">
      <alignment horizontal="center" vertical="top"/>
    </xf>
    <xf numFmtId="0" fontId="24" fillId="4" borderId="4" xfId="2629" applyFont="1" applyFill="1" applyBorder="1" applyAlignment="1">
      <alignment horizontal="center" vertical="center" wrapText="1"/>
    </xf>
    <xf numFmtId="0" fontId="24" fillId="4" borderId="4" xfId="261" applyFont="1" applyFill="1" applyBorder="1" applyAlignment="1">
      <alignment horizontal="center" wrapText="1"/>
    </xf>
    <xf numFmtId="167" fontId="26" fillId="2" borderId="22" xfId="2629" applyNumberFormat="1" applyFont="1" applyFill="1" applyBorder="1" applyAlignment="1">
      <alignment horizontal="left" vertical="center"/>
    </xf>
    <xf numFmtId="0" fontId="10" fillId="4" borderId="51" xfId="2629" applyFill="1" applyBorder="1" applyAlignment="1">
      <alignment horizontal="left" vertical="top" wrapText="1"/>
    </xf>
    <xf numFmtId="0" fontId="10" fillId="4" borderId="51" xfId="2629" applyFill="1" applyBorder="1" applyAlignment="1">
      <alignment horizontal="left" vertical="top"/>
    </xf>
    <xf numFmtId="166" fontId="10" fillId="0" borderId="6" xfId="2629" applyNumberFormat="1" applyBorder="1" applyAlignment="1">
      <alignment horizontal="center" vertical="center" wrapText="1"/>
    </xf>
    <xf numFmtId="15" fontId="10" fillId="0" borderId="52" xfId="264" applyNumberFormat="1" applyBorder="1" applyAlignment="1">
      <alignment horizontal="center" vertical="top" wrapText="1"/>
    </xf>
    <xf numFmtId="166" fontId="10" fillId="0" borderId="35" xfId="264" applyNumberFormat="1" applyBorder="1" applyAlignment="1">
      <alignment horizontal="center" vertical="top" wrapText="1"/>
    </xf>
    <xf numFmtId="15" fontId="10" fillId="0" borderId="35" xfId="264" applyNumberFormat="1" applyBorder="1" applyAlignment="1">
      <alignment horizontal="center" vertical="top" wrapText="1"/>
    </xf>
    <xf numFmtId="0" fontId="24" fillId="4" borderId="5" xfId="262" applyFont="1" applyFill="1" applyBorder="1" applyAlignment="1">
      <alignment horizontal="center" vertical="top" wrapText="1"/>
    </xf>
    <xf numFmtId="0" fontId="24" fillId="5" borderId="15" xfId="0" applyFont="1" applyFill="1" applyBorder="1" applyAlignment="1">
      <alignment horizontal="center" vertical="top" wrapText="1"/>
    </xf>
    <xf numFmtId="0" fontId="24" fillId="0" borderId="68" xfId="0" applyFont="1" applyBorder="1" applyAlignment="1">
      <alignment horizontal="center" vertical="top"/>
    </xf>
    <xf numFmtId="0" fontId="24" fillId="0" borderId="63" xfId="2629" applyFont="1" applyBorder="1" applyAlignment="1">
      <alignment horizontal="left" vertical="top"/>
    </xf>
    <xf numFmtId="0" fontId="24" fillId="0" borderId="51" xfId="2629" applyFont="1" applyBorder="1" applyAlignment="1">
      <alignment horizontal="left" vertical="top"/>
    </xf>
    <xf numFmtId="15" fontId="26" fillId="2" borderId="21" xfId="2629" applyNumberFormat="1" applyFont="1" applyFill="1" applyBorder="1" applyAlignment="1">
      <alignment horizontal="left" vertical="center"/>
    </xf>
    <xf numFmtId="0" fontId="12" fillId="2" borderId="16" xfId="264" applyFont="1" applyFill="1" applyBorder="1" applyAlignment="1">
      <alignment wrapText="1"/>
    </xf>
    <xf numFmtId="15" fontId="24" fillId="0" borderId="47" xfId="264" applyNumberFormat="1" applyFont="1" applyBorder="1" applyAlignment="1">
      <alignment horizontal="center" vertical="top"/>
    </xf>
    <xf numFmtId="0" fontId="10" fillId="4" borderId="8" xfId="2629" applyFill="1" applyBorder="1" applyAlignment="1">
      <alignment horizontal="left" vertical="top" wrapText="1"/>
    </xf>
    <xf numFmtId="0" fontId="10" fillId="4" borderId="58" xfId="2629" applyFill="1" applyBorder="1" applyAlignment="1">
      <alignment horizontal="left" vertical="top" wrapText="1"/>
    </xf>
    <xf numFmtId="15" fontId="19" fillId="7" borderId="120" xfId="264" applyNumberFormat="1" applyFont="1" applyFill="1" applyBorder="1" applyAlignment="1">
      <alignment horizontal="center" vertical="top" wrapText="1"/>
    </xf>
    <xf numFmtId="15" fontId="24" fillId="0" borderId="1" xfId="264" applyNumberFormat="1" applyFont="1" applyBorder="1" applyAlignment="1">
      <alignment horizontal="center" vertical="top" wrapText="1"/>
    </xf>
    <xf numFmtId="15" fontId="24" fillId="0" borderId="2" xfId="264" applyNumberFormat="1" applyFont="1" applyBorder="1" applyAlignment="1">
      <alignment horizontal="center" vertical="top" wrapText="1"/>
    </xf>
    <xf numFmtId="15" fontId="24" fillId="0" borderId="120" xfId="264" applyNumberFormat="1" applyFont="1" applyBorder="1" applyAlignment="1">
      <alignment horizontal="center" vertical="top" wrapText="1"/>
    </xf>
    <xf numFmtId="15" fontId="24" fillId="0" borderId="53" xfId="264" applyNumberFormat="1" applyFont="1" applyBorder="1" applyAlignment="1">
      <alignment horizontal="center" vertical="top" wrapText="1"/>
    </xf>
    <xf numFmtId="166" fontId="13" fillId="2" borderId="11" xfId="2629" applyNumberFormat="1" applyFont="1" applyFill="1" applyBorder="1" applyAlignment="1">
      <alignment horizontal="left" vertical="top"/>
    </xf>
    <xf numFmtId="0" fontId="24" fillId="0" borderId="2" xfId="0" applyFont="1" applyBorder="1" applyAlignment="1">
      <alignment horizontal="left" vertical="top"/>
    </xf>
    <xf numFmtId="0" fontId="15" fillId="6" borderId="0" xfId="263" applyFill="1" applyBorder="1" applyAlignment="1" applyProtection="1">
      <alignment horizontal="left" vertical="center" wrapText="1"/>
    </xf>
    <xf numFmtId="0" fontId="10" fillId="6" borderId="19" xfId="2629" applyFill="1" applyBorder="1" applyAlignment="1">
      <alignment horizontal="left" vertical="center" wrapText="1"/>
    </xf>
    <xf numFmtId="0" fontId="10" fillId="0" borderId="44" xfId="0" applyFont="1" applyBorder="1" applyAlignment="1">
      <alignment horizontal="center" wrapText="1"/>
    </xf>
    <xf numFmtId="0" fontId="10" fillId="0" borderId="40" xfId="0" applyFont="1" applyBorder="1" applyAlignment="1">
      <alignment horizontal="center" wrapText="1"/>
    </xf>
    <xf numFmtId="0" fontId="10" fillId="0" borderId="0" xfId="0" applyFont="1"/>
    <xf numFmtId="0" fontId="10" fillId="0" borderId="0" xfId="0" applyFont="1" applyAlignment="1">
      <alignment horizontal="left" wrapText="1"/>
    </xf>
    <xf numFmtId="0" fontId="12" fillId="0" borderId="67" xfId="2629" applyFont="1" applyBorder="1" applyAlignment="1">
      <alignment horizontal="center" vertical="center" wrapText="1"/>
    </xf>
    <xf numFmtId="0" fontId="18" fillId="0" borderId="0" xfId="2629" applyFont="1" applyAlignment="1">
      <alignment horizontal="left" vertical="center"/>
    </xf>
    <xf numFmtId="0" fontId="10" fillId="0" borderId="0" xfId="2629" applyAlignment="1">
      <alignment horizontal="left" vertical="top" wrapText="1"/>
    </xf>
    <xf numFmtId="0" fontId="10" fillId="0" borderId="0" xfId="2629" applyAlignment="1">
      <alignment horizontal="left" wrapText="1"/>
    </xf>
    <xf numFmtId="0" fontId="16" fillId="0" borderId="0" xfId="264" applyFont="1" applyAlignment="1">
      <alignment horizontal="left" vertical="top"/>
    </xf>
    <xf numFmtId="0" fontId="10" fillId="0" borderId="0" xfId="2629" applyAlignment="1">
      <alignment horizontal="left" vertical="top"/>
    </xf>
    <xf numFmtId="0" fontId="10" fillId="0" borderId="0" xfId="262" applyAlignment="1">
      <alignment horizontal="left" vertical="center"/>
    </xf>
    <xf numFmtId="0" fontId="16" fillId="0" borderId="0" xfId="264" applyFont="1" applyAlignment="1">
      <alignment horizontal="left" vertical="center" wrapText="1"/>
    </xf>
    <xf numFmtId="0" fontId="10" fillId="0" borderId="0" xfId="2629" applyAlignment="1">
      <alignment horizontal="left" vertical="center"/>
    </xf>
    <xf numFmtId="164" fontId="26" fillId="0" borderId="26" xfId="2629" applyNumberFormat="1" applyFont="1" applyBorder="1" applyAlignment="1">
      <alignment horizontal="left" vertical="center"/>
    </xf>
    <xf numFmtId="0" fontId="24" fillId="7" borderId="84" xfId="2629" applyFont="1" applyFill="1" applyBorder="1" applyAlignment="1">
      <alignment horizontal="center" vertical="center" wrapText="1"/>
    </xf>
    <xf numFmtId="0" fontId="24" fillId="7" borderId="85" xfId="2629" applyFont="1" applyFill="1" applyBorder="1" applyAlignment="1">
      <alignment horizontal="center" vertical="center" wrapText="1"/>
    </xf>
    <xf numFmtId="0" fontId="24" fillId="0" borderId="82" xfId="2629" quotePrefix="1" applyFont="1" applyBorder="1" applyAlignment="1">
      <alignment horizontal="center" vertical="center" wrapText="1"/>
    </xf>
    <xf numFmtId="0" fontId="10" fillId="7" borderId="78" xfId="2629" applyFill="1" applyBorder="1" applyAlignment="1">
      <alignment horizontal="center" vertical="top" wrapText="1"/>
    </xf>
    <xf numFmtId="0" fontId="10" fillId="3" borderId="107" xfId="2629" applyFill="1" applyBorder="1" applyAlignment="1">
      <alignment horizontal="center" vertical="top" wrapText="1"/>
    </xf>
    <xf numFmtId="0" fontId="43" fillId="4" borderId="83" xfId="5028" applyFont="1" applyFill="1" applyBorder="1" applyAlignment="1" applyProtection="1">
      <alignment horizontal="left" vertical="center"/>
    </xf>
    <xf numFmtId="0" fontId="24" fillId="4" borderId="77" xfId="2629" applyFont="1" applyFill="1" applyBorder="1" applyAlignment="1">
      <alignment horizontal="left" vertical="center"/>
    </xf>
    <xf numFmtId="49" fontId="24" fillId="4" borderId="78" xfId="2629" applyNumberFormat="1" applyFont="1" applyFill="1" applyBorder="1" applyAlignment="1">
      <alignment horizontal="center" vertical="center" wrapText="1"/>
    </xf>
    <xf numFmtId="166" fontId="24" fillId="4" borderId="79" xfId="2629" applyNumberFormat="1" applyFont="1" applyFill="1" applyBorder="1" applyAlignment="1">
      <alignment horizontal="center" vertical="center" wrapText="1"/>
    </xf>
    <xf numFmtId="0" fontId="24" fillId="7" borderId="86" xfId="2629" applyFont="1" applyFill="1" applyBorder="1" applyAlignment="1">
      <alignment horizontal="center" vertical="center" wrapText="1"/>
    </xf>
    <xf numFmtId="0" fontId="24" fillId="7" borderId="87" xfId="2629" applyFont="1" applyFill="1" applyBorder="1" applyAlignment="1">
      <alignment horizontal="center" vertical="center"/>
    </xf>
    <xf numFmtId="0" fontId="10" fillId="4" borderId="77" xfId="14695" applyFont="1" applyFill="1" applyBorder="1" applyAlignment="1">
      <alignment horizontal="left" vertical="center"/>
    </xf>
    <xf numFmtId="0" fontId="10" fillId="3" borderId="78" xfId="2629" applyFill="1" applyBorder="1" applyAlignment="1">
      <alignment horizontal="center" vertical="center" wrapText="1"/>
    </xf>
    <xf numFmtId="0" fontId="10" fillId="3" borderId="107" xfId="2629" applyFill="1" applyBorder="1" applyAlignment="1">
      <alignment horizontal="center" vertical="center" wrapText="1"/>
    </xf>
    <xf numFmtId="0" fontId="43" fillId="4" borderId="83" xfId="263" applyFont="1" applyFill="1" applyBorder="1" applyAlignment="1" applyProtection="1">
      <alignment horizontal="left" vertical="center"/>
    </xf>
    <xf numFmtId="0" fontId="24" fillId="4" borderId="90" xfId="2629" applyFont="1" applyFill="1" applyBorder="1" applyAlignment="1">
      <alignment horizontal="left" vertical="center"/>
    </xf>
    <xf numFmtId="0" fontId="10" fillId="4" borderId="90" xfId="14695" applyFont="1" applyFill="1" applyBorder="1" applyAlignment="1">
      <alignment horizontal="left" vertical="center"/>
    </xf>
    <xf numFmtId="0" fontId="10" fillId="7" borderId="78" xfId="2629" applyFill="1" applyBorder="1" applyAlignment="1">
      <alignment horizontal="center" vertical="center" wrapText="1"/>
    </xf>
    <xf numFmtId="0" fontId="10" fillId="7" borderId="79" xfId="2629" applyFill="1" applyBorder="1" applyAlignment="1">
      <alignment horizontal="center" vertical="center" wrapText="1"/>
    </xf>
    <xf numFmtId="0" fontId="10" fillId="7" borderId="103" xfId="2629" applyFill="1" applyBorder="1" applyAlignment="1">
      <alignment horizontal="center" vertical="center" wrapText="1"/>
    </xf>
    <xf numFmtId="0" fontId="10" fillId="7" borderId="102" xfId="2629" applyFill="1" applyBorder="1" applyAlignment="1">
      <alignment horizontal="center" vertical="center" wrapText="1"/>
    </xf>
    <xf numFmtId="0" fontId="15" fillId="6" borderId="18" xfId="263" applyFill="1" applyBorder="1" applyAlignment="1" applyProtection="1">
      <alignment horizontal="left"/>
    </xf>
    <xf numFmtId="0" fontId="15" fillId="6" borderId="0" xfId="263" applyFill="1" applyBorder="1" applyAlignment="1" applyProtection="1">
      <alignment horizontal="left"/>
    </xf>
    <xf numFmtId="0" fontId="15" fillId="6" borderId="0" xfId="263" applyFill="1" applyBorder="1" applyAlignment="1" applyProtection="1">
      <alignment horizontal="left" vertical="center" wrapText="1"/>
    </xf>
    <xf numFmtId="0" fontId="12" fillId="6" borderId="99" xfId="2629" applyFont="1" applyFill="1" applyBorder="1" applyAlignment="1">
      <alignment horizontal="left" vertical="center" wrapText="1"/>
    </xf>
    <xf numFmtId="0" fontId="12" fillId="6" borderId="40" xfId="2629" applyFont="1" applyFill="1" applyBorder="1" applyAlignment="1">
      <alignment horizontal="left" vertical="center" wrapText="1"/>
    </xf>
    <xf numFmtId="0" fontId="10" fillId="6" borderId="9" xfId="2629" applyFill="1" applyBorder="1" applyAlignment="1">
      <alignment horizontal="left" vertical="center" wrapText="1"/>
    </xf>
    <xf numFmtId="0" fontId="10" fillId="6" borderId="10" xfId="2629" applyFill="1" applyBorder="1" applyAlignment="1">
      <alignment horizontal="left" vertical="center" wrapText="1"/>
    </xf>
    <xf numFmtId="0" fontId="10" fillId="6" borderId="16" xfId="2629" applyFill="1" applyBorder="1" applyAlignment="1">
      <alignment horizontal="left" vertical="center" wrapText="1"/>
    </xf>
    <xf numFmtId="0" fontId="10" fillId="6" borderId="18" xfId="2629" applyFill="1" applyBorder="1" applyAlignment="1">
      <alignment horizontal="left" vertical="center" wrapText="1"/>
    </xf>
    <xf numFmtId="0" fontId="10" fillId="6" borderId="0" xfId="2629" applyFill="1" applyAlignment="1">
      <alignment horizontal="left" vertical="center" wrapText="1"/>
    </xf>
    <xf numFmtId="0" fontId="10" fillId="6" borderId="19" xfId="2629" applyFill="1" applyBorder="1" applyAlignment="1">
      <alignment horizontal="left" vertical="center" wrapText="1"/>
    </xf>
    <xf numFmtId="0" fontId="36" fillId="6" borderId="18" xfId="263" applyFont="1" applyFill="1" applyBorder="1" applyAlignment="1" applyProtection="1">
      <alignment horizontal="left"/>
    </xf>
    <xf numFmtId="0" fontId="36" fillId="6" borderId="0" xfId="263" applyFont="1" applyFill="1" applyBorder="1" applyAlignment="1" applyProtection="1">
      <alignment horizontal="left"/>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4" xfId="0" applyFont="1" applyBorder="1" applyAlignment="1">
      <alignment horizontal="center" wrapText="1"/>
    </xf>
    <xf numFmtId="0" fontId="10" fillId="0" borderId="5" xfId="0" applyFont="1" applyBorder="1" applyAlignment="1">
      <alignment horizontal="center" wrapText="1"/>
    </xf>
    <xf numFmtId="0" fontId="10" fillId="0" borderId="40" xfId="0" applyFont="1" applyBorder="1" applyAlignment="1">
      <alignment horizontal="center" wrapText="1"/>
    </xf>
    <xf numFmtId="0" fontId="10" fillId="0" borderId="34" xfId="0" applyFont="1" applyBorder="1" applyAlignment="1">
      <alignment horizontal="center" wrapText="1"/>
    </xf>
    <xf numFmtId="0" fontId="18" fillId="0" borderId="0" xfId="0" applyFont="1" applyAlignment="1">
      <alignment horizontal="left" vertical="center"/>
    </xf>
    <xf numFmtId="0" fontId="10" fillId="0" borderId="0" xfId="0" applyFont="1"/>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lignment horizontal="center" wrapText="1"/>
    </xf>
    <xf numFmtId="0" fontId="10" fillId="0" borderId="0" xfId="0" applyFont="1" applyAlignment="1">
      <alignment horizontal="center"/>
    </xf>
    <xf numFmtId="0" fontId="12" fillId="0" borderId="0" xfId="0" applyFont="1" applyAlignment="1">
      <alignment horizontal="left"/>
    </xf>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0" fillId="0" borderId="0" xfId="0" applyAlignment="1">
      <alignment horizontal="center"/>
    </xf>
    <xf numFmtId="0" fontId="12" fillId="6" borderId="13" xfId="0" applyFont="1" applyFill="1" applyBorder="1" applyAlignment="1">
      <alignment horizontal="center" wrapText="1"/>
    </xf>
    <xf numFmtId="0" fontId="0" fillId="0" borderId="12" xfId="0" applyBorder="1" applyAlignment="1">
      <alignment horizontal="left" wrapText="1"/>
    </xf>
    <xf numFmtId="0" fontId="12" fillId="6" borderId="9" xfId="0" applyFont="1" applyFill="1" applyBorder="1" applyAlignment="1">
      <alignment horizontal="center"/>
    </xf>
    <xf numFmtId="0" fontId="12" fillId="6" borderId="18" xfId="0" applyFont="1" applyFill="1" applyBorder="1" applyAlignment="1">
      <alignment horizontal="center" wrapText="1"/>
    </xf>
    <xf numFmtId="0" fontId="11" fillId="0" borderId="19" xfId="0" applyFont="1" applyBorder="1"/>
    <xf numFmtId="0" fontId="12" fillId="5" borderId="18" xfId="0" applyFont="1" applyFill="1" applyBorder="1" applyAlignment="1">
      <alignment horizontal="center" vertical="top" wrapText="1"/>
    </xf>
    <xf numFmtId="0" fontId="11" fillId="0" borderId="0" xfId="0" applyFont="1"/>
    <xf numFmtId="0" fontId="12" fillId="3" borderId="18" xfId="0" applyFont="1" applyFill="1" applyBorder="1" applyAlignment="1">
      <alignment horizontal="center" vertical="top" wrapText="1"/>
    </xf>
    <xf numFmtId="0" fontId="0" fillId="0" borderId="13" xfId="0" applyBorder="1" applyAlignment="1">
      <alignment horizontal="center" wrapText="1"/>
    </xf>
    <xf numFmtId="0" fontId="0" fillId="0" borderId="12" xfId="0" applyBorder="1" applyAlignment="1">
      <alignment horizontal="center" wrapText="1"/>
    </xf>
    <xf numFmtId="0" fontId="14" fillId="0" borderId="15" xfId="0" applyFont="1" applyBorder="1" applyAlignment="1">
      <alignment horizontal="left" vertical="center" wrapText="1"/>
    </xf>
    <xf numFmtId="0" fontId="12" fillId="15" borderId="42" xfId="0" applyFont="1" applyFill="1" applyBorder="1" applyAlignment="1">
      <alignment horizontal="left" vertical="center" wrapText="1"/>
    </xf>
    <xf numFmtId="0" fontId="12" fillId="15" borderId="44" xfId="0" applyFont="1" applyFill="1" applyBorder="1" applyAlignment="1">
      <alignment horizontal="left" vertical="center" wrapText="1"/>
    </xf>
    <xf numFmtId="0" fontId="12" fillId="15" borderId="47" xfId="0" applyFont="1" applyFill="1" applyBorder="1" applyAlignment="1">
      <alignment horizontal="left" vertical="center" wrapText="1"/>
    </xf>
    <xf numFmtId="0" fontId="10" fillId="6" borderId="42" xfId="2629" applyFill="1" applyBorder="1" applyAlignment="1">
      <alignment horizontal="left" vertical="center" wrapText="1"/>
    </xf>
    <xf numFmtId="0" fontId="10" fillId="6" borderId="44" xfId="2629" applyFill="1" applyBorder="1" applyAlignment="1">
      <alignment horizontal="left" vertical="center" wrapText="1"/>
    </xf>
    <xf numFmtId="0" fontId="10" fillId="6" borderId="47" xfId="2629" applyFill="1" applyBorder="1" applyAlignment="1">
      <alignment horizontal="left" vertical="center" wrapText="1"/>
    </xf>
    <xf numFmtId="0" fontId="10" fillId="6" borderId="32" xfId="2629" applyFill="1" applyBorder="1" applyAlignment="1">
      <alignment horizontal="left" vertical="center" wrapText="1"/>
    </xf>
    <xf numFmtId="0" fontId="10" fillId="6" borderId="101" xfId="2629" applyFill="1" applyBorder="1" applyAlignment="1">
      <alignment horizontal="left" vertical="center" wrapText="1"/>
    </xf>
    <xf numFmtId="0" fontId="10" fillId="6" borderId="51" xfId="2629" applyFill="1" applyBorder="1" applyAlignment="1">
      <alignment horizontal="left" vertical="center" wrapText="1"/>
    </xf>
    <xf numFmtId="0" fontId="12" fillId="15" borderId="57" xfId="0" applyFont="1" applyFill="1" applyBorder="1" applyAlignment="1">
      <alignment horizontal="center" vertical="top" wrapText="1"/>
    </xf>
    <xf numFmtId="0" fontId="12" fillId="15" borderId="60" xfId="0" applyFont="1" applyFill="1" applyBorder="1" applyAlignment="1">
      <alignment horizontal="center" vertical="top" wrapText="1"/>
    </xf>
    <xf numFmtId="0" fontId="10" fillId="6" borderId="43" xfId="2629" applyFill="1" applyBorder="1" applyAlignment="1">
      <alignment horizontal="left" vertical="center" wrapText="1"/>
    </xf>
    <xf numFmtId="0" fontId="10" fillId="6" borderId="45" xfId="2629" applyFill="1" applyBorder="1" applyAlignment="1">
      <alignment horizontal="left" vertical="center" wrapText="1"/>
    </xf>
    <xf numFmtId="0" fontId="10" fillId="6" borderId="53" xfId="2629" applyFill="1" applyBorder="1" applyAlignment="1">
      <alignment horizontal="left" vertical="center" wrapText="1"/>
    </xf>
    <xf numFmtId="0" fontId="12" fillId="0" borderId="67" xfId="2629" applyFont="1" applyBorder="1" applyAlignment="1">
      <alignment horizontal="center" vertical="center" wrapText="1"/>
    </xf>
    <xf numFmtId="0" fontId="12" fillId="0" borderId="68" xfId="2629" applyFont="1" applyBorder="1" applyAlignment="1">
      <alignment horizontal="center" vertical="center" wrapText="1"/>
    </xf>
    <xf numFmtId="0" fontId="12" fillId="2" borderId="22" xfId="2629" applyFont="1" applyFill="1" applyBorder="1" applyAlignment="1">
      <alignment horizontal="center" vertical="center"/>
    </xf>
    <xf numFmtId="0" fontId="12" fillId="2" borderId="11" xfId="2629" applyFont="1" applyFill="1" applyBorder="1" applyAlignment="1">
      <alignment horizontal="center" vertical="center"/>
    </xf>
    <xf numFmtId="0" fontId="12" fillId="0" borderId="0" xfId="2629" applyFont="1" applyAlignment="1">
      <alignment horizontal="left" vertical="center"/>
    </xf>
    <xf numFmtId="0" fontId="18" fillId="0" borderId="0" xfId="2629" applyFont="1" applyAlignment="1">
      <alignment horizontal="left" vertical="center"/>
    </xf>
    <xf numFmtId="0" fontId="21" fillId="0" borderId="15" xfId="2629" applyFont="1" applyBorder="1" applyAlignment="1">
      <alignment horizontal="left" vertical="center" wrapText="1"/>
    </xf>
    <xf numFmtId="0" fontId="30" fillId="0" borderId="15" xfId="2629" applyFont="1" applyBorder="1" applyAlignment="1">
      <alignment horizontal="left" vertical="center" wrapText="1"/>
    </xf>
    <xf numFmtId="0" fontId="15" fillId="6" borderId="19" xfId="263" applyFill="1" applyBorder="1" applyAlignment="1" applyProtection="1">
      <alignment horizontal="left"/>
    </xf>
    <xf numFmtId="0" fontId="10" fillId="0" borderId="0" xfId="2629" applyAlignment="1">
      <alignment horizontal="left" vertical="top" wrapText="1"/>
    </xf>
    <xf numFmtId="0" fontId="15" fillId="6" borderId="13" xfId="263" applyFill="1" applyBorder="1" applyAlignment="1" applyProtection="1">
      <alignment horizontal="left" wrapText="1"/>
    </xf>
    <xf numFmtId="0" fontId="15" fillId="6" borderId="15" xfId="263" applyFill="1" applyBorder="1" applyAlignment="1" applyProtection="1">
      <alignment horizontal="left" wrapText="1"/>
    </xf>
    <xf numFmtId="0" fontId="15" fillId="6" borderId="12" xfId="263" applyFill="1" applyBorder="1" applyAlignment="1" applyProtection="1">
      <alignment horizontal="left" wrapText="1"/>
    </xf>
    <xf numFmtId="0" fontId="12" fillId="3" borderId="9" xfId="2629" applyFont="1" applyFill="1" applyBorder="1" applyAlignment="1">
      <alignment horizontal="center" vertical="center" wrapText="1"/>
    </xf>
    <xf numFmtId="0" fontId="12" fillId="3" borderId="10" xfId="2629" applyFont="1" applyFill="1" applyBorder="1" applyAlignment="1">
      <alignment horizontal="center" vertical="center" wrapText="1"/>
    </xf>
    <xf numFmtId="0" fontId="12" fillId="3" borderId="13" xfId="2629" applyFont="1" applyFill="1" applyBorder="1" applyAlignment="1">
      <alignment horizontal="center" vertical="center" wrapText="1"/>
    </xf>
    <xf numFmtId="0" fontId="12" fillId="3" borderId="15" xfId="2629" applyFont="1" applyFill="1" applyBorder="1" applyAlignment="1">
      <alignment horizontal="center" vertical="center" wrapText="1"/>
    </xf>
    <xf numFmtId="0" fontId="33" fillId="9" borderId="13" xfId="9987" applyFont="1" applyFill="1" applyBorder="1" applyAlignment="1">
      <alignment horizontal="left" wrapText="1"/>
    </xf>
    <xf numFmtId="0" fontId="33" fillId="9" borderId="15" xfId="9987" applyFont="1" applyFill="1" applyBorder="1" applyAlignment="1">
      <alignment horizontal="left" wrapText="1"/>
    </xf>
    <xf numFmtId="0" fontId="33" fillId="9" borderId="12" xfId="9987" applyFont="1" applyFill="1" applyBorder="1" applyAlignment="1">
      <alignment horizontal="left" wrapText="1"/>
    </xf>
    <xf numFmtId="0" fontId="33" fillId="9" borderId="13" xfId="5026" applyFont="1" applyFill="1" applyBorder="1" applyAlignment="1">
      <alignment horizontal="left" wrapText="1"/>
    </xf>
    <xf numFmtId="0" fontId="33" fillId="9" borderId="15" xfId="5026" applyFont="1" applyFill="1" applyBorder="1" applyAlignment="1">
      <alignment horizontal="left" wrapText="1"/>
    </xf>
    <xf numFmtId="0" fontId="33" fillId="9" borderId="12" xfId="5026" applyFont="1" applyFill="1" applyBorder="1" applyAlignment="1">
      <alignment horizontal="left" wrapText="1"/>
    </xf>
    <xf numFmtId="0" fontId="33" fillId="10" borderId="9" xfId="5026" applyFont="1" applyFill="1" applyBorder="1" applyAlignment="1">
      <alignment horizontal="left" wrapText="1"/>
    </xf>
    <xf numFmtId="0" fontId="33" fillId="10" borderId="10" xfId="5026" applyFont="1" applyFill="1" applyBorder="1" applyAlignment="1">
      <alignment horizontal="left" wrapText="1"/>
    </xf>
    <xf numFmtId="0" fontId="33" fillId="10" borderId="16" xfId="5026" applyFont="1" applyFill="1" applyBorder="1" applyAlignment="1">
      <alignment horizontal="left" wrapText="1"/>
    </xf>
    <xf numFmtId="0" fontId="33" fillId="10" borderId="13" xfId="5026" applyFont="1" applyFill="1" applyBorder="1" applyAlignment="1">
      <alignment horizontal="left" wrapText="1"/>
    </xf>
    <xf numFmtId="0" fontId="33" fillId="10" borderId="15" xfId="5026" applyFont="1" applyFill="1" applyBorder="1" applyAlignment="1">
      <alignment horizontal="left" wrapText="1"/>
    </xf>
    <xf numFmtId="0" fontId="33" fillId="10" borderId="12" xfId="5026" applyFont="1" applyFill="1" applyBorder="1" applyAlignment="1">
      <alignment horizontal="left" wrapText="1"/>
    </xf>
    <xf numFmtId="0" fontId="39" fillId="0" borderId="0" xfId="0" applyFont="1" applyAlignment="1">
      <alignment wrapText="1"/>
    </xf>
    <xf numFmtId="0" fontId="16" fillId="0" borderId="0" xfId="261" applyFont="1" applyAlignment="1">
      <alignment horizontal="left" vertical="top"/>
    </xf>
    <xf numFmtId="0" fontId="17" fillId="0" borderId="0" xfId="261" applyFont="1" applyAlignment="1">
      <alignment horizontal="center" wrapText="1"/>
    </xf>
    <xf numFmtId="15" fontId="12" fillId="2" borderId="22" xfId="261" applyNumberFormat="1" applyFont="1" applyFill="1" applyBorder="1" applyAlignment="1">
      <alignment horizontal="left" wrapText="1"/>
    </xf>
    <xf numFmtId="15" fontId="12" fillId="2" borderId="21" xfId="261" applyNumberFormat="1" applyFont="1" applyFill="1" applyBorder="1" applyAlignment="1">
      <alignment horizontal="left" wrapText="1"/>
    </xf>
    <xf numFmtId="15" fontId="12" fillId="2" borderId="11" xfId="261" applyNumberFormat="1" applyFont="1" applyFill="1" applyBorder="1" applyAlignment="1">
      <alignment horizontal="left" wrapText="1"/>
    </xf>
    <xf numFmtId="0" fontId="16" fillId="0" borderId="57" xfId="264" applyFont="1" applyBorder="1" applyAlignment="1">
      <alignment horizontal="left" vertical="top"/>
    </xf>
    <xf numFmtId="0" fontId="16" fillId="0" borderId="62" xfId="264" applyFont="1" applyBorder="1" applyAlignment="1">
      <alignment horizontal="left" vertical="top"/>
    </xf>
    <xf numFmtId="0" fontId="17" fillId="0" borderId="63" xfId="264" applyFont="1" applyBorder="1" applyAlignment="1">
      <alignment horizontal="center" wrapText="1"/>
    </xf>
    <xf numFmtId="0" fontId="17" fillId="0" borderId="57" xfId="264" applyFont="1" applyBorder="1" applyAlignment="1">
      <alignment horizontal="center" wrapText="1"/>
    </xf>
    <xf numFmtId="0" fontId="17" fillId="0" borderId="62" xfId="264" applyFont="1" applyBorder="1" applyAlignment="1">
      <alignment horizontal="center" wrapText="1"/>
    </xf>
    <xf numFmtId="15" fontId="12" fillId="2" borderId="23" xfId="264" applyNumberFormat="1" applyFont="1" applyFill="1" applyBorder="1" applyAlignment="1">
      <alignment horizontal="left" wrapText="1"/>
    </xf>
    <xf numFmtId="15" fontId="12" fillId="2" borderId="24" xfId="264" applyNumberFormat="1" applyFont="1" applyFill="1" applyBorder="1" applyAlignment="1">
      <alignment horizontal="left" wrapText="1"/>
    </xf>
    <xf numFmtId="15" fontId="12" fillId="2" borderId="39" xfId="264" applyNumberFormat="1" applyFont="1" applyFill="1" applyBorder="1" applyAlignment="1">
      <alignment horizontal="left" wrapText="1"/>
    </xf>
    <xf numFmtId="0" fontId="10" fillId="0" borderId="0" xfId="2629" applyAlignment="1">
      <alignment horizontal="left" wrapText="1"/>
    </xf>
    <xf numFmtId="0" fontId="16" fillId="0" borderId="0" xfId="264" applyFont="1" applyAlignment="1">
      <alignment horizontal="left" vertical="top"/>
    </xf>
    <xf numFmtId="0" fontId="17" fillId="0" borderId="0" xfId="264" applyFont="1" applyAlignment="1">
      <alignment horizontal="center" wrapText="1"/>
    </xf>
    <xf numFmtId="15" fontId="12" fillId="2" borderId="22" xfId="264" applyNumberFormat="1" applyFont="1" applyFill="1" applyBorder="1" applyAlignment="1">
      <alignment horizontal="left" wrapText="1"/>
    </xf>
    <xf numFmtId="15" fontId="12" fillId="2" borderId="21" xfId="264" applyNumberFormat="1" applyFont="1" applyFill="1" applyBorder="1" applyAlignment="1">
      <alignment horizontal="left" wrapText="1"/>
    </xf>
    <xf numFmtId="15" fontId="12" fillId="2" borderId="11" xfId="264" applyNumberFormat="1" applyFont="1" applyFill="1" applyBorder="1" applyAlignment="1">
      <alignment horizontal="left" wrapText="1"/>
    </xf>
    <xf numFmtId="0" fontId="10" fillId="0" borderId="0" xfId="2629" applyAlignment="1">
      <alignment horizontal="left" vertical="top"/>
    </xf>
    <xf numFmtId="15" fontId="12" fillId="2" borderId="54" xfId="264" applyNumberFormat="1" applyFont="1" applyFill="1" applyBorder="1" applyAlignment="1">
      <alignment horizontal="left" wrapText="1"/>
    </xf>
    <xf numFmtId="0" fontId="10" fillId="0" borderId="0" xfId="262" applyAlignment="1">
      <alignment horizontal="left" vertical="top"/>
    </xf>
    <xf numFmtId="0" fontId="16" fillId="0" borderId="19" xfId="261" applyFont="1" applyBorder="1" applyAlignment="1">
      <alignment horizontal="left" vertical="top"/>
    </xf>
    <xf numFmtId="0" fontId="15" fillId="2" borderId="22" xfId="263" applyFill="1" applyBorder="1" applyAlignment="1" applyProtection="1">
      <alignment horizontal="left" vertical="top"/>
    </xf>
    <xf numFmtId="0" fontId="15" fillId="2" borderId="21" xfId="263" applyFill="1" applyBorder="1" applyAlignment="1" applyProtection="1">
      <alignment horizontal="left" vertical="top"/>
    </xf>
    <xf numFmtId="0" fontId="15" fillId="2" borderId="11" xfId="263" applyFill="1" applyBorder="1" applyAlignment="1" applyProtection="1">
      <alignment horizontal="left" vertical="top"/>
    </xf>
    <xf numFmtId="167" fontId="12" fillId="2" borderId="22" xfId="264" applyNumberFormat="1" applyFont="1" applyFill="1" applyBorder="1" applyAlignment="1">
      <alignment horizontal="left" wrapText="1"/>
    </xf>
    <xf numFmtId="167" fontId="12" fillId="2" borderId="21" xfId="264" applyNumberFormat="1" applyFont="1" applyFill="1" applyBorder="1" applyAlignment="1">
      <alignment horizontal="left" wrapText="1"/>
    </xf>
    <xf numFmtId="167" fontId="12" fillId="2" borderId="11" xfId="264" applyNumberFormat="1" applyFont="1" applyFill="1" applyBorder="1" applyAlignment="1">
      <alignment horizontal="left" wrapText="1"/>
    </xf>
    <xf numFmtId="0" fontId="10" fillId="0" borderId="0" xfId="262" applyAlignment="1">
      <alignment horizontal="left" vertical="center"/>
    </xf>
    <xf numFmtId="0" fontId="10" fillId="0" borderId="0" xfId="261" applyAlignment="1">
      <alignment horizontal="left" vertical="top"/>
    </xf>
    <xf numFmtId="0" fontId="10" fillId="0" borderId="0" xfId="261" applyAlignment="1">
      <alignment horizontal="left" vertical="top" wrapText="1"/>
    </xf>
    <xf numFmtId="15" fontId="10" fillId="0" borderId="0" xfId="261" applyNumberFormat="1" applyAlignment="1">
      <alignment horizontal="center"/>
    </xf>
    <xf numFmtId="0" fontId="10" fillId="0" borderId="0" xfId="261"/>
    <xf numFmtId="15" fontId="10" fillId="0" borderId="0" xfId="261" applyNumberFormat="1" applyAlignment="1">
      <alignment horizontal="center" wrapText="1"/>
    </xf>
    <xf numFmtId="0" fontId="16" fillId="0" borderId="0" xfId="261" applyFont="1" applyAlignment="1">
      <alignment horizontal="left" vertical="top" wrapText="1"/>
    </xf>
    <xf numFmtId="0" fontId="16" fillId="0" borderId="19" xfId="261" applyFont="1" applyBorder="1" applyAlignment="1">
      <alignment horizontal="left" vertical="top" wrapText="1"/>
    </xf>
    <xf numFmtId="15" fontId="12" fillId="2" borderId="13" xfId="261" applyNumberFormat="1" applyFont="1" applyFill="1" applyBorder="1" applyAlignment="1">
      <alignment horizontal="left" wrapText="1"/>
    </xf>
    <xf numFmtId="15" fontId="10" fillId="0" borderId="21" xfId="261" applyNumberFormat="1" applyBorder="1" applyAlignment="1">
      <alignment horizontal="center"/>
    </xf>
    <xf numFmtId="0" fontId="10" fillId="0" borderId="11" xfId="261" applyBorder="1"/>
    <xf numFmtId="0" fontId="10" fillId="0" borderId="0" xfId="2629" applyAlignment="1">
      <alignment horizontal="left" vertical="center" wrapText="1"/>
    </xf>
    <xf numFmtId="166" fontId="10" fillId="0" borderId="0" xfId="2629" applyNumberFormat="1" applyAlignment="1">
      <alignment horizontal="left" vertical="center" wrapText="1"/>
    </xf>
    <xf numFmtId="0" fontId="16" fillId="0" borderId="0" xfId="264" applyFont="1" applyAlignment="1">
      <alignment horizontal="left" vertical="center" wrapText="1"/>
    </xf>
    <xf numFmtId="15" fontId="12" fillId="2" borderId="22" xfId="264" applyNumberFormat="1" applyFont="1" applyFill="1" applyBorder="1" applyAlignment="1">
      <alignment horizontal="left" vertical="center" wrapText="1"/>
    </xf>
    <xf numFmtId="15" fontId="12" fillId="2" borderId="21" xfId="264" applyNumberFormat="1" applyFont="1" applyFill="1" applyBorder="1" applyAlignment="1">
      <alignment horizontal="left" vertical="center" wrapText="1"/>
    </xf>
    <xf numFmtId="15" fontId="12" fillId="2" borderId="11" xfId="264" applyNumberFormat="1" applyFont="1" applyFill="1" applyBorder="1" applyAlignment="1">
      <alignment horizontal="left" vertical="center" wrapText="1"/>
    </xf>
    <xf numFmtId="0" fontId="10" fillId="0" borderId="0" xfId="2629" applyAlignment="1">
      <alignment horizontal="left" vertical="center"/>
    </xf>
    <xf numFmtId="166" fontId="10" fillId="0" borderId="0" xfId="2629" applyNumberFormat="1" applyAlignment="1">
      <alignment horizontal="left" vertical="center"/>
    </xf>
    <xf numFmtId="166" fontId="16" fillId="0" borderId="0" xfId="261" applyNumberFormat="1" applyFont="1" applyAlignment="1">
      <alignment horizontal="left" vertical="top"/>
    </xf>
    <xf numFmtId="0" fontId="10" fillId="0" borderId="0" xfId="262" applyAlignment="1">
      <alignment horizontal="left" vertical="center" wrapText="1"/>
    </xf>
    <xf numFmtId="0" fontId="24" fillId="0" borderId="82" xfId="0" applyFont="1" applyBorder="1" applyAlignment="1">
      <alignment horizontal="center" vertical="top" wrapText="1"/>
    </xf>
    <xf numFmtId="0" fontId="24" fillId="0" borderId="4" xfId="2629" applyFont="1" applyBorder="1" applyAlignment="1">
      <alignment horizontal="left" vertical="top" wrapText="1"/>
    </xf>
    <xf numFmtId="0" fontId="24" fillId="0" borderId="12" xfId="0" applyFont="1" applyBorder="1" applyAlignment="1">
      <alignment wrapText="1"/>
    </xf>
  </cellXfs>
  <cellStyles count="14696">
    <cellStyle name="Followed Hyperlink" xfId="4" builtinId="9" hidden="1"/>
    <cellStyle name="Followed Hyperlink 10" xfId="6674" hidden="1" xr:uid="{92C325BF-2704-4EF1-84B2-1BAD55E91F08}"/>
    <cellStyle name="Followed Hyperlink 10" xfId="11719" hidden="1" xr:uid="{4A59CAB1-0091-4630-BCA3-D29F70497025}"/>
    <cellStyle name="Followed Hyperlink 10" xfId="6936" hidden="1" xr:uid="{7BE14250-20F4-4911-8844-A5C89CB15CB0}"/>
    <cellStyle name="Followed Hyperlink 10" xfId="1456" hidden="1" xr:uid="{00000000-0005-0000-0000-000023000000}"/>
    <cellStyle name="Followed Hyperlink 10" xfId="12584" hidden="1" xr:uid="{BDB85CD5-F50F-4F8F-A58C-B4CDA0FA1F16}"/>
    <cellStyle name="Followed Hyperlink 10" xfId="5879" hidden="1" xr:uid="{C26DA27F-7AAC-4957-B884-8C0196D976A4}"/>
    <cellStyle name="Followed Hyperlink 10" xfId="3910" hidden="1" xr:uid="{00000000-0005-0000-0000-000056000000}"/>
    <cellStyle name="Followed Hyperlink 10" xfId="13826" hidden="1" xr:uid="{C2E71A93-D2DB-43B7-B128-8724F93E4EC5}"/>
    <cellStyle name="Followed Hyperlink 10" xfId="3493" hidden="1" xr:uid="{00000000-0005-0000-0000-000057000000}"/>
    <cellStyle name="Followed Hyperlink 10" xfId="10696" hidden="1" xr:uid="{0C61C47C-1E61-4940-8D65-C5451E9A16DA}"/>
    <cellStyle name="Followed Hyperlink 10" xfId="379" hidden="1" xr:uid="{00000000-0005-0000-0000-000005000000}"/>
    <cellStyle name="Followed Hyperlink 10" xfId="5340" hidden="1" xr:uid="{2608C669-7EF0-4268-89EA-8C359C2C3360}"/>
    <cellStyle name="Followed Hyperlink 10" xfId="3882" hidden="1" xr:uid="{00000000-0005-0000-0000-000055000000}"/>
    <cellStyle name="Followed Hyperlink 10" xfId="980" hidden="1" xr:uid="{00000000-0005-0000-0000-000027000000}"/>
    <cellStyle name="Followed Hyperlink 10" xfId="10516" hidden="1" xr:uid="{886973ED-3631-46D4-B5AC-953E9AA3EA74}"/>
    <cellStyle name="Followed Hyperlink 10" xfId="2828" hidden="1" xr:uid="{00000000-0005-0000-0000-000047000000}"/>
    <cellStyle name="Followed Hyperlink 10" xfId="12391" hidden="1" xr:uid="{E109BF57-9827-4AE9-BEAB-7575731ACC6D}"/>
    <cellStyle name="Followed Hyperlink 10" xfId="4131" hidden="1" xr:uid="{00000000-0005-0000-0000-00005C000000}"/>
    <cellStyle name="Followed Hyperlink 10" xfId="7132" hidden="1" xr:uid="{948DE4D0-EB76-4D36-8374-1893683584C7}"/>
    <cellStyle name="Followed Hyperlink 10" xfId="11172" hidden="1" xr:uid="{685EF356-0F05-4498-98AF-BD758A56B3C1}"/>
    <cellStyle name="Followed Hyperlink 10" xfId="1590" hidden="1" xr:uid="{00000000-0005-0000-0000-000020000000}"/>
    <cellStyle name="Followed Hyperlink 10" xfId="8351" hidden="1" xr:uid="{632264DA-9DE4-490E-9549-7949ECFFDF49}"/>
    <cellStyle name="Followed Hyperlink 10" xfId="6838" hidden="1" xr:uid="{D1CEA252-F6FD-46C6-8615-ECBAD8606F1C}"/>
    <cellStyle name="Followed Hyperlink 10" xfId="4838" hidden="1" xr:uid="{00000000-0005-0000-0000-00006E000000}"/>
    <cellStyle name="Followed Hyperlink 10" xfId="7426" hidden="1" xr:uid="{B7091116-3CC2-4F9B-B4B2-5C03EE6BB691}"/>
    <cellStyle name="Followed Hyperlink 10" xfId="9309" hidden="1" xr:uid="{C3078F20-095E-436E-9D5E-54A9DBA4E399}"/>
    <cellStyle name="Followed Hyperlink 10" xfId="708" hidden="1" xr:uid="{00000000-0005-0000-0000-00000A000000}"/>
    <cellStyle name="Followed Hyperlink 10" xfId="10232" hidden="1" xr:uid="{E2129649-6F7E-4FEA-A444-5C856EEB0998}"/>
    <cellStyle name="Followed Hyperlink 10" xfId="8252" hidden="1" xr:uid="{1CA72BF9-7F68-45FE-926B-AA0634AEEC06}"/>
    <cellStyle name="Followed Hyperlink 10" xfId="2171" hidden="1" xr:uid="{00000000-0005-0000-0000-000030000000}"/>
    <cellStyle name="Followed Hyperlink 10" xfId="11474" hidden="1" xr:uid="{BBC33B26-EE83-4400-AA53-48E4DAB18D42}"/>
    <cellStyle name="Followed Hyperlink 10" xfId="6754" hidden="1" xr:uid="{09F9DA78-F0B6-4C7B-B64C-20B33B33C5FD}"/>
    <cellStyle name="Followed Hyperlink 10" xfId="455" hidden="1" xr:uid="{00000000-0005-0000-0000-00000F000000}"/>
    <cellStyle name="Followed Hyperlink 10" xfId="11565" hidden="1" xr:uid="{565388C2-BD81-458A-B7FD-F867BB7B8644}"/>
    <cellStyle name="Followed Hyperlink 10" xfId="12475" hidden="1" xr:uid="{F7CCEC7B-D9A8-45A4-936B-03E42A93092A}"/>
    <cellStyle name="Followed Hyperlink 10" xfId="14197" hidden="1" xr:uid="{61707BFA-DD4D-4005-9E69-2E33B66AA45E}"/>
    <cellStyle name="Followed Hyperlink 10" xfId="9435" hidden="1" xr:uid="{28885DC9-0ED4-46F0-8AF7-381BB69A9108}"/>
    <cellStyle name="Followed Hyperlink 10" xfId="4810" hidden="1" xr:uid="{00000000-0005-0000-0000-00006D000000}"/>
    <cellStyle name="Followed Hyperlink 10" xfId="3173" hidden="1" xr:uid="{00000000-0005-0000-0000-00004F000000}"/>
    <cellStyle name="Followed Hyperlink 10" xfId="14383" hidden="1" xr:uid="{566FA1BE-6CD6-4369-9794-B4C6C7E68508}"/>
    <cellStyle name="Followed Hyperlink 10" xfId="3250" hidden="1" xr:uid="{00000000-0005-0000-0000-000046000000}"/>
    <cellStyle name="Followed Hyperlink 10" xfId="4544" hidden="1" xr:uid="{00000000-0005-0000-0000-000068000000}"/>
    <cellStyle name="Followed Hyperlink 10" xfId="13524" hidden="1" xr:uid="{3494EFB6-4C24-4D53-8BE9-669E2E42F669}"/>
    <cellStyle name="Followed Hyperlink 10" xfId="2668" hidden="1" xr:uid="{00000000-0005-0000-0000-00003B000000}"/>
    <cellStyle name="Followed Hyperlink 10" xfId="5978" hidden="1" xr:uid="{837B3D79-AD34-4DAD-ADAD-82241B303995}"/>
    <cellStyle name="Followed Hyperlink 10" xfId="12776" hidden="1" xr:uid="{256A220D-1A6C-4CBF-9674-EA5652DC2295}"/>
    <cellStyle name="Followed Hyperlink 10" xfId="6144" hidden="1" xr:uid="{5F239398-5B63-4502-8CFF-6DF62A214030}"/>
    <cellStyle name="Followed Hyperlink 10" xfId="9211" hidden="1" xr:uid="{49A4B83B-83D4-43AF-BD17-3A6A2636B9B5}"/>
    <cellStyle name="Followed Hyperlink 10" xfId="11691" hidden="1" xr:uid="{959A1253-208D-4F1E-8F8D-388E446268E7}"/>
    <cellStyle name="Followed Hyperlink 10" xfId="1422" hidden="1" xr:uid="{00000000-0005-0000-0000-00001C000000}"/>
    <cellStyle name="Followed Hyperlink 10" xfId="4250" hidden="1" xr:uid="{00000000-0005-0000-0000-00005E000000}"/>
    <cellStyle name="Followed Hyperlink 10" xfId="9253" hidden="1" xr:uid="{BB41B687-34F0-41B7-9BA7-B55B189234C1}"/>
    <cellStyle name="Followed Hyperlink 10" xfId="12069" hidden="1" xr:uid="{5128955C-5A04-4CCC-8D3C-73C8A3CE90A4}"/>
    <cellStyle name="Followed Hyperlink 10" xfId="5256" hidden="1" xr:uid="{7FBD8AB4-3526-4B02-90D7-297B2787D0F3}"/>
    <cellStyle name="Followed Hyperlink 10" xfId="7850" hidden="1" xr:uid="{53612595-A8B8-4B6B-9130-38C327B8F33F}"/>
    <cellStyle name="Followed Hyperlink 10" xfId="2045" hidden="1" xr:uid="{00000000-0005-0000-0000-00002C000000}"/>
    <cellStyle name="Followed Hyperlink 10" xfId="3418" hidden="1" xr:uid="{00000000-0005-0000-0000-00004A000000}"/>
    <cellStyle name="Followed Hyperlink 10" xfId="11761" hidden="1" xr:uid="{44C3317F-9F1F-4664-8291-09394E5B08C3}"/>
    <cellStyle name="Followed Hyperlink 10" xfId="14449" hidden="1" xr:uid="{ABA4A0C5-EA2E-4C60-84E1-6C754370072C}"/>
    <cellStyle name="Followed Hyperlink 10" xfId="9092" hidden="1" xr:uid="{63F40526-7B63-433A-A868-3340D5C66C95}"/>
    <cellStyle name="Followed Hyperlink 10" xfId="4754" hidden="1" xr:uid="{00000000-0005-0000-0000-00006C000000}"/>
    <cellStyle name="Followed Hyperlink 10" xfId="4880" hidden="1" xr:uid="{00000000-0005-0000-0000-000070000000}"/>
    <cellStyle name="Followed Hyperlink 10" xfId="2353" hidden="1" xr:uid="{00000000-0005-0000-0000-000033000000}"/>
    <cellStyle name="Followed Hyperlink 10" xfId="6417" hidden="1" xr:uid="{7CE95E7A-F870-47D7-ADFC-292F587AA26B}"/>
    <cellStyle name="Followed Hyperlink 10" xfId="14575" hidden="1" xr:uid="{62906E8B-16D3-43BB-AAE9-3705BB3FF73A}"/>
    <cellStyle name="Followed Hyperlink 10" xfId="7916" hidden="1" xr:uid="{A26DC9B0-75D2-4556-A79A-4BAFECE36675}"/>
    <cellStyle name="Followed Hyperlink 10" xfId="3123" hidden="1" xr:uid="{00000000-0005-0000-0000-000044000000}"/>
    <cellStyle name="Followed Hyperlink 10" xfId="3390" hidden="1" xr:uid="{00000000-0005-0000-0000-000049000000}"/>
    <cellStyle name="Followed Hyperlink 10" xfId="14295" hidden="1" xr:uid="{4A12661E-9498-44EC-9645-26E9F8577109}"/>
    <cellStyle name="Followed Hyperlink 10" xfId="9589" hidden="1" xr:uid="{1A237B94-8C19-44AE-B2B7-51B5AAE2FEBD}"/>
    <cellStyle name="Followed Hyperlink 10" xfId="10424" hidden="1" xr:uid="{D79FB42F-7304-482D-B463-D7D6309776DA}"/>
    <cellStyle name="Followed Hyperlink 10" xfId="14043" hidden="1" xr:uid="{C68951A8-2B93-4F98-A5FA-6EC21197B93B}"/>
    <cellStyle name="Followed Hyperlink 10" xfId="3053" hidden="1" xr:uid="{00000000-0005-0000-0000-000041000000}"/>
    <cellStyle name="Followed Hyperlink 10" xfId="5477" hidden="1" xr:uid="{4A25F0C8-12DF-4F50-A92E-05FC562C950B}"/>
    <cellStyle name="Followed Hyperlink 10" xfId="12986" hidden="1" xr:uid="{129278F3-AD82-474E-948E-591BCD2C392B}"/>
    <cellStyle name="Followed Hyperlink 10" xfId="4376" hidden="1" xr:uid="{00000000-0005-0000-0000-000062000000}"/>
    <cellStyle name="Followed Hyperlink 10" xfId="6719" hidden="1" xr:uid="{FA54683F-350F-4D64-8148-2045E2B0C52B}"/>
    <cellStyle name="Followed Hyperlink 10" xfId="11509" hidden="1" xr:uid="{BE0CA6C1-EE98-4B3E-A234-5F719941A616}"/>
    <cellStyle name="Followed Hyperlink 10" xfId="1240" hidden="1" xr:uid="{00000000-0005-0000-0000-000018000000}"/>
    <cellStyle name="Followed Hyperlink 10" xfId="14533" hidden="1" xr:uid="{AC146CE1-1408-45A8-A46E-F4F1F19AAD38}"/>
    <cellStyle name="Followed Hyperlink 10" xfId="7398" hidden="1" xr:uid="{1410E972-3593-48B5-B5BB-426FE403BAC3}"/>
    <cellStyle name="Followed Hyperlink 10" xfId="11253" hidden="1" xr:uid="{D9F9DC7E-CEC8-422F-AC49-F88BE4DB756C}"/>
    <cellStyle name="Followed Hyperlink 10" xfId="10565" hidden="1" xr:uid="{F0A7B04D-84C8-4E07-A2E1-706DB943E037}"/>
    <cellStyle name="Followed Hyperlink 10" xfId="13577" hidden="1" xr:uid="{4DAB7D19-43EC-4EF2-BE35-A987BEC65CC4}"/>
    <cellStyle name="Followed Hyperlink 10" xfId="23" hidden="1" xr:uid="{00000000-0005-0000-0000-000001000000}"/>
    <cellStyle name="Followed Hyperlink 10" xfId="9649" hidden="1" xr:uid="{81A338C5-B1E0-4E34-B067-496A7E422B88}"/>
    <cellStyle name="Followed Hyperlink 10" xfId="8756" hidden="1" xr:uid="{F3550B3F-0021-4944-9CBA-BF438A91910A}"/>
    <cellStyle name="Followed Hyperlink 10" xfId="2465" hidden="1" xr:uid="{00000000-0005-0000-0000-000036000000}"/>
    <cellStyle name="Followed Hyperlink 10" xfId="10956" hidden="1" xr:uid="{D2A1817C-C90A-4548-A00C-484347110DE2}"/>
    <cellStyle name="Followed Hyperlink 10" xfId="7629" hidden="1" xr:uid="{81A3F28A-D4D1-466F-BF7B-D4BA3E1B325F}"/>
    <cellStyle name="Followed Hyperlink 10" xfId="800" hidden="1" xr:uid="{00000000-0005-0000-0000-000017000000}"/>
    <cellStyle name="Followed Hyperlink 10" xfId="11943" hidden="1" xr:uid="{3FAE628B-76C6-4FEE-BA60-9D7C452147A6}"/>
    <cellStyle name="Followed Hyperlink 10" xfId="9337" hidden="1" xr:uid="{30DB1A56-D7FC-4B9B-B2F2-F0094E6045EA}"/>
    <cellStyle name="Followed Hyperlink 10" xfId="6006" hidden="1" xr:uid="{8521D058-E8C8-4FC5-BDA0-7DB80B5AFEDA}"/>
    <cellStyle name="Followed Hyperlink 10" xfId="13113" hidden="1" xr:uid="{1D972580-A1E2-4D6C-BCB1-A3456E030A89}"/>
    <cellStyle name="Followed Hyperlink 10" xfId="5641" hidden="1" xr:uid="{5CF0F494-20F3-496B-BDD5-C7C2B489369D}"/>
    <cellStyle name="Followed Hyperlink 10" xfId="2889" hidden="1" xr:uid="{00000000-0005-0000-0000-000043000000}"/>
    <cellStyle name="Followed Hyperlink 10" xfId="13546" hidden="1" xr:uid="{77EB54F2-5F1F-4EF9-BE7E-E7C7727155D4}"/>
    <cellStyle name="Followed Hyperlink 10" xfId="2780" hidden="1" xr:uid="{00000000-0005-0000-0000-00003E000000}"/>
    <cellStyle name="Followed Hyperlink 10" xfId="2955" hidden="1" xr:uid="{00000000-0005-0000-0000-000040000000}"/>
    <cellStyle name="Followed Hyperlink 10" xfId="13861" hidden="1" xr:uid="{D8280947-A035-42B8-A584-F7B220C8925B}"/>
    <cellStyle name="Followed Hyperlink 10" xfId="5515" hidden="1" xr:uid="{9C0E0A8B-8A45-4317-B767-A8F8D9182378}"/>
    <cellStyle name="Followed Hyperlink 10" xfId="12031" hidden="1" xr:uid="{D49D09CA-B8E9-42E7-90EE-9B2827A02E97}"/>
    <cellStyle name="Followed Hyperlink 10" xfId="3222" hidden="1" xr:uid="{00000000-0005-0000-0000-000045000000}"/>
    <cellStyle name="Followed Hyperlink 10" xfId="4474" hidden="1" xr:uid="{00000000-0005-0000-0000-000065000000}"/>
    <cellStyle name="Followed Hyperlink 10" xfId="849" hidden="1" xr:uid="{00000000-0005-0000-0000-00000D000000}"/>
    <cellStyle name="Followed Hyperlink 10" xfId="4166" hidden="1" xr:uid="{00000000-0005-0000-0000-000067000000}"/>
    <cellStyle name="Followed Hyperlink 10" xfId="9127" hidden="1" xr:uid="{8D2436A8-64B6-438F-9E41-11550743D6C7}"/>
    <cellStyle name="Followed Hyperlink 10" xfId="2315" hidden="1" xr:uid="{00000000-0005-0000-0000-000037000000}"/>
    <cellStyle name="Followed Hyperlink 10" xfId="11138" hidden="1" xr:uid="{82D57011-1EB3-46FD-B9A2-A20305188ADC}"/>
    <cellStyle name="Followed Hyperlink 10" xfId="2381" hidden="1" xr:uid="{00000000-0005-0000-0000-000034000000}"/>
    <cellStyle name="Followed Hyperlink 10" xfId="8574" hidden="1" xr:uid="{21CF60E8-D795-4F19-B558-1BF15397EE30}"/>
    <cellStyle name="Followed Hyperlink 10" xfId="10011" hidden="1" xr:uid="{E257A198-42C2-461A-A009-DF670489857A}"/>
    <cellStyle name="Followed Hyperlink 10" xfId="323" hidden="1" xr:uid="{00000000-0005-0000-0000-000004000000}"/>
    <cellStyle name="Followed Hyperlink 10" xfId="9561" hidden="1" xr:uid="{E9BCC5F3-FD7B-43C9-84DB-F58CF05B4B1D}"/>
    <cellStyle name="Followed Hyperlink 10" xfId="7741" hidden="1" xr:uid="{F27905D2-78DC-463E-A264-9D400D14A939}"/>
    <cellStyle name="Followed Hyperlink 10" xfId="5368" hidden="1" xr:uid="{E4859B51-2FEA-4633-B34D-321DEE348BE6}"/>
    <cellStyle name="Followed Hyperlink 10" xfId="10761" hidden="1" xr:uid="{C568F61E-19CE-42BB-9EF9-889F96520347}"/>
    <cellStyle name="Followed Hyperlink 10" xfId="8014" hidden="1" xr:uid="{17F999F2-6326-4EAB-8AF1-7270E9C33BFE}"/>
    <cellStyle name="Followed Hyperlink 10" xfId="1394" hidden="1" xr:uid="{00000000-0005-0000-0000-00001B000000}"/>
    <cellStyle name="Followed Hyperlink 10" xfId="11194" hidden="1" xr:uid="{8D949469-6801-45D6-9BBE-2C1110B8E149}"/>
    <cellStyle name="Followed Hyperlink 10" xfId="6880" hidden="1" xr:uid="{99FC28AA-9639-43F9-9425-BCFAD97A53E7}"/>
    <cellStyle name="Followed Hyperlink 10" xfId="4502" hidden="1" xr:uid="{00000000-0005-0000-0000-000066000000}"/>
    <cellStyle name="Followed Hyperlink 10" xfId="12818" hidden="1" xr:uid="{FE9B822F-5A3A-495D-ACB3-45ED576A51B3}"/>
    <cellStyle name="Followed Hyperlink 10" xfId="5416" hidden="1" xr:uid="{715108F9-33C8-4A19-A475-0D9A48131CAD}"/>
    <cellStyle name="Followed Hyperlink 10" xfId="2752" hidden="1" xr:uid="{00000000-0005-0000-0000-00003D000000}"/>
    <cellStyle name="Followed Hyperlink 10" xfId="10871" hidden="1" xr:uid="{7F6825EC-6D02-47DF-9716-29A3A670110D}"/>
    <cellStyle name="Followed Hyperlink 10" xfId="13251" hidden="1" xr:uid="{5D833B30-D000-49BB-AF28-4B22B980DEB5}"/>
    <cellStyle name="Followed Hyperlink 10" xfId="13605" hidden="1" xr:uid="{FFEAA300-23E5-49EA-A298-285F1F5FDA05}"/>
    <cellStyle name="Followed Hyperlink 10" xfId="10095" hidden="1" xr:uid="{1AC62B1F-778A-4B94-9F56-3CA638454DE7}"/>
    <cellStyle name="Followed Hyperlink 10" xfId="3528" hidden="1" xr:uid="{00000000-0005-0000-0000-00004D000000}"/>
    <cellStyle name="Followed Hyperlink 10" xfId="4688" hidden="1" xr:uid="{00000000-0005-0000-0000-00006F000000}"/>
    <cellStyle name="Followed Hyperlink 10" xfId="13490" hidden="1" xr:uid="{2A507A6E-866D-428C-B6F5-C8A8C3D76F19}"/>
    <cellStyle name="Followed Hyperlink 10" xfId="4086" hidden="1" xr:uid="{00000000-0005-0000-0000-00005A000000}"/>
    <cellStyle name="Followed Hyperlink 10" xfId="4964" hidden="1" xr:uid="{00000000-0005-0000-0000-000072000000}"/>
    <cellStyle name="Followed Hyperlink 10" xfId="9799" hidden="1" xr:uid="{4D1CA38D-253D-45F5-ADA2-D4327FB4C8F8}"/>
    <cellStyle name="Followed Hyperlink 10" xfId="14071" hidden="1" xr:uid="{AA18D933-23D8-409A-A3DB-58DEDBECFF60}"/>
    <cellStyle name="Followed Hyperlink 10" xfId="9897" hidden="1" xr:uid="{FB4209CD-0156-47B0-8C39-57691CFCB6D3}"/>
    <cellStyle name="Followed Hyperlink 10" xfId="750" hidden="1" xr:uid="{00000000-0005-0000-0000-00000C000000}"/>
    <cellStyle name="Followed Hyperlink 10" xfId="3829" hidden="1" xr:uid="{00000000-0005-0000-0000-00005B000000}"/>
    <cellStyle name="Followed Hyperlink 10" xfId="9687" hidden="1" xr:uid="{7D683037-7BF7-4944-83F0-FDD33FC05072}"/>
    <cellStyle name="Followed Hyperlink 10" xfId="11635" hidden="1" xr:uid="{AD3388A0-2CB7-4C6B-9ED0-68AF0FD036DB}"/>
    <cellStyle name="Followed Hyperlink 10" xfId="3556" hidden="1" xr:uid="{00000000-0005-0000-0000-00004E000000}"/>
    <cellStyle name="Followed Hyperlink 10" xfId="12363" hidden="1" xr:uid="{8A79C16F-8FE5-4B3F-BDE4-E59DB1A057FE}"/>
    <cellStyle name="Followed Hyperlink 10" xfId="7188" hidden="1" xr:uid="{C784716C-F7FE-40FD-8588-7DD0C499C45D}"/>
    <cellStyle name="Followed Hyperlink 10" xfId="5669" hidden="1" xr:uid="{A5DA4C56-F539-4EFA-B7DE-D2E22EA792A1}"/>
    <cellStyle name="Followed Hyperlink 10" xfId="13781" hidden="1" xr:uid="{B50A2B33-684C-40FC-B22F-298113398C82}"/>
    <cellStyle name="Followed Hyperlink 10" xfId="8211" hidden="1" xr:uid="{4C97C5BD-EA38-460B-A514-89B0C15D2E1A}"/>
    <cellStyle name="Followed Hyperlink 10" xfId="6964" hidden="1" xr:uid="{95002E8C-F49B-4883-A3FE-E9F77E496B5E}"/>
    <cellStyle name="Followed Hyperlink 10" xfId="4600" hidden="1" xr:uid="{00000000-0005-0000-0000-000069000000}"/>
    <cellStyle name="Followed Hyperlink 10" xfId="1975" hidden="1" xr:uid="{00000000-0005-0000-0000-000029000000}"/>
    <cellStyle name="Followed Hyperlink 10" xfId="516" hidden="1" xr:uid="{00000000-0005-0000-0000-00000B000000}"/>
    <cellStyle name="Followed Hyperlink 10" xfId="7524" hidden="1" xr:uid="{A3688DD0-B6D5-44A4-B505-82BC30DD05D4}"/>
    <cellStyle name="Followed Hyperlink 10" xfId="10396" hidden="1" xr:uid="{9158F160-3AB7-4AA3-80BE-8098A9BAE194}"/>
    <cellStyle name="Followed Hyperlink 10" xfId="9925" hidden="1" xr:uid="{48BB0B8C-6F4A-4D37-AC76-7DE0A1B94446}"/>
    <cellStyle name="Followed Hyperlink 10" xfId="11041" hidden="1" xr:uid="{DBEF026B-7A79-4A4D-9ACC-CF40556ADDE1}"/>
    <cellStyle name="Followed Hyperlink 10" xfId="13085" hidden="1" xr:uid="{3EDD0C87-A5DA-43A3-A456-AA97C69CD83F}"/>
    <cellStyle name="Followed Hyperlink 10" xfId="11429" hidden="1" xr:uid="{ACFC6E33-7DE8-4557-9C04-4B55AB79BE96}"/>
    <cellStyle name="Followed Hyperlink 10" xfId="918" hidden="1" xr:uid="{00000000-0005-0000-0000-000010000000}"/>
    <cellStyle name="Followed Hyperlink 10" xfId="6201" hidden="1" xr:uid="{1945C353-C1B6-4AAF-9D2B-0B1CD361EBB8}"/>
    <cellStyle name="Followed Hyperlink 10" xfId="8924" hidden="1" xr:uid="{549FE534-73ED-4AEF-AEA3-075DEF9DC6BA}"/>
    <cellStyle name="Followed Hyperlink 10" xfId="14239" hidden="1" xr:uid="{169B2685-70A1-43CF-8E65-F19C5D8A5BD7}"/>
    <cellStyle name="Followed Hyperlink 10" xfId="6439" hidden="1" xr:uid="{E715EF80-B454-46E1-A16D-F72E0325A3FC}"/>
    <cellStyle name="Followed Hyperlink 10" xfId="86" hidden="1" xr:uid="{00000000-0005-0000-0000-000002000000}"/>
    <cellStyle name="Followed Hyperlink 10" xfId="4348" hidden="1" xr:uid="{00000000-0005-0000-0000-000061000000}"/>
    <cellStyle name="Followed Hyperlink 10" xfId="12748" hidden="1" xr:uid="{CAEC5324-5F19-4E11-9527-0E59C24AFACD}"/>
    <cellStyle name="Followed Hyperlink 10" xfId="8042" hidden="1" xr:uid="{2BACE4EF-1EE7-4D28-850D-55B833A60C5F}"/>
    <cellStyle name="Followed Hyperlink 10" xfId="7552" hidden="1" xr:uid="{CB52E8A9-0C47-49DE-9FEF-ED7AE0CDC802}"/>
    <cellStyle name="Followed Hyperlink 10" xfId="2129" hidden="1" xr:uid="{00000000-0005-0000-0000-00002E000000}"/>
    <cellStyle name="Followed Hyperlink 10" xfId="8084" hidden="1" xr:uid="{342E29B6-A31C-487E-9A6C-AD0C7EB3D75D}"/>
    <cellStyle name="Followed Hyperlink 10" xfId="10171" hidden="1" xr:uid="{B27EB425-861F-4E8D-85A9-7E1111524964}"/>
    <cellStyle name="Followed Hyperlink 10" xfId="582" hidden="1" xr:uid="{00000000-0005-0000-0000-000008000000}"/>
    <cellStyle name="Followed Hyperlink 10" xfId="13917" hidden="1" xr:uid="{6DF9EC6C-A117-47F8-B703-CCFCB6D40AA5}"/>
    <cellStyle name="Followed Hyperlink 10" xfId="9183" hidden="1" xr:uid="{E9D44A15-0752-4F83-BC88-B8B2A449847B}"/>
    <cellStyle name="Followed Hyperlink 10" xfId="10899" hidden="1" xr:uid="{F4F71933-9D89-4472-BB35-F5995A3DA76E}"/>
    <cellStyle name="Followed Hyperlink 10" xfId="7713" hidden="1" xr:uid="{CE3C77AE-2CF5-46ED-A217-40B677865AB1}"/>
    <cellStyle name="Followed Hyperlink 10" xfId="14169" hidden="1" xr:uid="{F7C69BB9-A436-41D0-BD5A-B1A0C66BDA7C}"/>
    <cellStyle name="Followed Hyperlink 10" xfId="1685" hidden="1" xr:uid="{00000000-0005-0000-0000-000021000000}"/>
    <cellStyle name="Followed Hyperlink 10" xfId="10836" hidden="1" xr:uid="{AEC69DF7-F7C2-4E82-A90A-2CEA2CAD8F24}"/>
    <cellStyle name="Followed Hyperlink 10" xfId="7342" hidden="1" xr:uid="{8461F1AB-0871-4DB2-AFBF-C8BE3F282C6E}"/>
    <cellStyle name="Followed Hyperlink 10" xfId="3795" hidden="1" xr:uid="{00000000-0005-0000-0000-000054000000}"/>
    <cellStyle name="Followed Hyperlink 10" xfId="12223" hidden="1" xr:uid="{FF9C0F44-C95E-4BDA-9DD0-718FF00545C5}"/>
    <cellStyle name="Followed Hyperlink 10" xfId="6355" hidden="1" xr:uid="{A5D2A82C-4574-4129-A2C4-7AC8A315671A}"/>
    <cellStyle name="Followed Hyperlink 10" xfId="2227" hidden="1" xr:uid="{00000000-0005-0000-0000-000031000000}"/>
    <cellStyle name="Followed Hyperlink 10" xfId="13365" hidden="1" xr:uid="{D262F2DA-8376-47C8-BA04-7623CE5BB1B7}"/>
    <cellStyle name="Followed Hyperlink 10" xfId="10123" hidden="1" xr:uid="{07C17131-64B3-4784-99CE-D424F12E0B1A}"/>
    <cellStyle name="Followed Hyperlink 10" xfId="8379" hidden="1" xr:uid="{0E32A626-F0D6-455E-B891-6251EB80B4AE}"/>
    <cellStyle name="Followed Hyperlink 10" xfId="14323" hidden="1" xr:uid="{7E829BAE-504B-41B7-813A-15B931AF6A1E}"/>
    <cellStyle name="Followed Hyperlink 10" xfId="4058" hidden="1" xr:uid="{00000000-0005-0000-0000-000059000000}"/>
    <cellStyle name="Followed Hyperlink 10" xfId="3851" hidden="1" xr:uid="{00000000-0005-0000-0000-000063000000}"/>
    <cellStyle name="Followed Hyperlink 10" xfId="13987" hidden="1" xr:uid="{E1F1C04C-FA7E-4A42-9267-8378AD250323}"/>
    <cellStyle name="Followed Hyperlink 10" xfId="3698" hidden="1" xr:uid="{00000000-0005-0000-0000-000052000000}"/>
    <cellStyle name="Followed Hyperlink 10" xfId="5711" hidden="1" xr:uid="{D7CE3011-0D11-4B20-8312-9E47110DD112}"/>
    <cellStyle name="Followed Hyperlink 10" xfId="295" hidden="1" xr:uid="{00000000-0005-0000-0000-000003000000}"/>
    <cellStyle name="Followed Hyperlink 10" xfId="5761" hidden="1" xr:uid="{CD734253-5A88-4A48-A4E3-EACA8C3B3FE3}"/>
    <cellStyle name="Followed Hyperlink 10" xfId="13188" hidden="1" xr:uid="{FE24A281-1549-469D-ABED-D64F473BFD57}"/>
    <cellStyle name="Followed Hyperlink 10" xfId="2437" hidden="1" xr:uid="{00000000-0005-0000-0000-000035000000}"/>
    <cellStyle name="Followed Hyperlink 10" xfId="6116" hidden="1" xr:uid="{A73598DF-69C9-4399-ABF7-E4AF0C4A731B}"/>
    <cellStyle name="Followed Hyperlink 10" xfId="1120" hidden="1" xr:uid="{00000000-0005-0000-0000-00001F000000}"/>
    <cellStyle name="Followed Hyperlink 10" xfId="7276" hidden="1" xr:uid="{B02450C5-56CC-4DE7-BA39-97D1517D09E4}"/>
    <cellStyle name="Followed Hyperlink 10" xfId="8454" hidden="1" xr:uid="{86A1EA80-D148-41AC-AD6A-78C97EC1F330}"/>
    <cellStyle name="Followed Hyperlink 10" xfId="616" hidden="1" xr:uid="{00000000-0005-0000-0000-000013000000}"/>
    <cellStyle name="Followed Hyperlink 10" xfId="9715" hidden="1" xr:uid="{AE755092-E1A3-4AF5-9CA9-2F9184EE2B10}"/>
    <cellStyle name="Followed Hyperlink 10" xfId="1758" hidden="1" xr:uid="{00000000-0005-0000-0000-000024000000}"/>
    <cellStyle name="Followed Hyperlink 10" xfId="9841" hidden="1" xr:uid="{FFAAC7C6-181B-4CF2-B32E-25A64DD8B29F}"/>
    <cellStyle name="Followed Hyperlink 10" xfId="8728" hidden="1" xr:uid="{2582762B-BEFD-40FF-AF67-AA750F50BC25}"/>
    <cellStyle name="Followed Hyperlink 10" xfId="1155" hidden="1" xr:uid="{00000000-0005-0000-0000-000015000000}"/>
    <cellStyle name="Followed Hyperlink 10" xfId="11013" hidden="1" xr:uid="{034B2E14-75D0-4A09-B436-359DF1EAB05F}"/>
    <cellStyle name="Followed Hyperlink 10" xfId="8659" hidden="1" xr:uid="{9AE758C5-3C9B-48BE-B0E6-46A2B8C0BC42}"/>
    <cellStyle name="Followed Hyperlink 10" xfId="6498" hidden="1" xr:uid="{5D208081-2E85-4459-BEFC-DF4D762183DB}"/>
    <cellStyle name="Followed Hyperlink 10" xfId="11971" hidden="1" xr:uid="{34E7CB49-5379-400A-9CA6-558FF38AA4AB}"/>
    <cellStyle name="Followed Hyperlink 10" xfId="6646" hidden="1" xr:uid="{66925A1E-5633-474D-ADAB-F1EC541102CD}"/>
    <cellStyle name="Followed Hyperlink 10" xfId="1478" hidden="1" xr:uid="{00000000-0005-0000-0000-00002B000000}"/>
    <cellStyle name="Followed Hyperlink 10" xfId="12684" hidden="1" xr:uid="{0E0DEB5D-47B8-4715-9762-5939AF969E75}"/>
    <cellStyle name="Followed Hyperlink 10" xfId="5543" hidden="1" xr:uid="{35E5211D-D011-4C80-81DB-2FB15D4433BA}"/>
    <cellStyle name="Followed Hyperlink 10" xfId="3613" hidden="1" xr:uid="{00000000-0005-0000-0000-000050000000}"/>
    <cellStyle name="Followed Hyperlink 10" xfId="14113" hidden="1" xr:uid="{26FBA1C6-DE85-4AF4-A062-C938AC25ED6F}"/>
    <cellStyle name="Followed Hyperlink 10" xfId="3353" hidden="1" xr:uid="{00000000-0005-0000-0000-00005F000000}"/>
    <cellStyle name="Followed Hyperlink 10" xfId="4222" hidden="1" xr:uid="{00000000-0005-0000-0000-00005D000000}"/>
    <cellStyle name="Followed Hyperlink 10" xfId="9771" hidden="1" xr:uid="{A2CDBCEA-3251-4406-9334-0EB9752A80FA}"/>
    <cellStyle name="Followed Hyperlink 10" xfId="13945" hidden="1" xr:uid="{A2B5B351-E2B1-4F31-809F-6F2ECA62A7C8}"/>
    <cellStyle name="Followed Hyperlink 10" xfId="12945" hidden="1" xr:uid="{B16A8CCC-10A0-440E-9F5D-5C68719A54E2}"/>
    <cellStyle name="Followed Hyperlink 10" xfId="11225" hidden="1" xr:uid="{8D4DC8B5-CDC8-44D6-AB2B-6CD77C4EF34C}"/>
    <cellStyle name="Followed Hyperlink 10" xfId="2101" hidden="1" xr:uid="{00000000-0005-0000-0000-00002D000000}"/>
    <cellStyle name="Followed Hyperlink 10" xfId="6081" hidden="1" xr:uid="{D15A2C7E-3356-45A2-9D13-9FC16DEEC3F0}"/>
    <cellStyle name="Followed Hyperlink 10" xfId="12097" hidden="1" xr:uid="{A8A08019-75F8-42D8-BA92-BE1311CF3C55}"/>
    <cellStyle name="Followed Hyperlink 10" xfId="3459" hidden="1" xr:uid="{00000000-0005-0000-0000-00004C000000}"/>
    <cellStyle name="Followed Hyperlink 10" xfId="7468" hidden="1" xr:uid="{89EC76E5-0C3D-4562-ABEF-85C60EA17D54}"/>
    <cellStyle name="Followed Hyperlink 10" xfId="11110" hidden="1" xr:uid="{1D50CF15-77A2-436F-8779-8E0C124614A7}"/>
    <cellStyle name="Followed Hyperlink 10" xfId="1297" hidden="1" xr:uid="{00000000-0005-0000-0000-000019000000}"/>
    <cellStyle name="Followed Hyperlink 10" xfId="8631" hidden="1" xr:uid="{B48DBB9A-961D-4DB6-82A1-24665A1CE8D1}"/>
    <cellStyle name="Followed Hyperlink 10" xfId="7090" hidden="1" xr:uid="{41EDEA76-D54F-4FF1-982E-07C19D427185}"/>
    <cellStyle name="Followed Hyperlink 10" xfId="4628" hidden="1" xr:uid="{00000000-0005-0000-0000-00006A000000}"/>
    <cellStyle name="Followed Hyperlink 10" xfId="7216" hidden="1" xr:uid="{A4A65A54-9089-4008-80CB-18304FDCDF5C}"/>
    <cellStyle name="Followed Hyperlink 10" xfId="9019" hidden="1" xr:uid="{DAF8B13A-39AB-43DA-B0A7-CB5FCA6BE5F2}"/>
    <cellStyle name="Followed Hyperlink 10" xfId="407" hidden="1" xr:uid="{00000000-0005-0000-0000-000006000000}"/>
    <cellStyle name="Followed Hyperlink 10" xfId="3291" hidden="1" xr:uid="{00000000-0005-0000-0000-000048000000}"/>
    <cellStyle name="Followed Hyperlink 10" xfId="11887" hidden="1" xr:uid="{3CF190BF-8E8F-4461-BDFD-21DC41AC349A}"/>
    <cellStyle name="Followed Hyperlink 10" xfId="10332" hidden="1" xr:uid="{38ABD4CE-2964-429E-9363-23A94336152F}"/>
    <cellStyle name="Followed Hyperlink 10" xfId="3767" hidden="1" xr:uid="{00000000-0005-0000-0000-000053000000}"/>
    <cellStyle name="Followed Hyperlink 10" xfId="13462" hidden="1" xr:uid="{8D719FD8-BBD8-4CF1-9D52-E353F2B9939A}"/>
    <cellStyle name="Followed Hyperlink 10" xfId="7657" hidden="1" xr:uid="{F4862ABD-22C3-443D-B1EF-CA609FDDA5A9}"/>
    <cellStyle name="Followed Hyperlink 10" xfId="4292" hidden="1" xr:uid="{00000000-0005-0000-0000-000060000000}"/>
    <cellStyle name="Followed Hyperlink 10" xfId="10466" hidden="1" xr:uid="{FB5B414F-74BC-434B-8A7B-B79CEC7307A0}"/>
    <cellStyle name="Followed Hyperlink 10" xfId="13154" hidden="1" xr:uid="{F5D920E6-2B2D-4EFD-9A61-7697F6FA190C}"/>
    <cellStyle name="Followed Hyperlink 10" xfId="2696" hidden="1" xr:uid="{00000000-0005-0000-0000-00003C000000}"/>
    <cellStyle name="Followed Hyperlink 10" xfId="6383" hidden="1" xr:uid="{3079D971-C504-4340-9F68-4B0179B2676C}"/>
    <cellStyle name="Followed Hyperlink 10" xfId="10634" hidden="1" xr:uid="{F9F4606C-A410-4DEE-8085-88D3FE29D6E3}"/>
    <cellStyle name="Followed Hyperlink 10" xfId="1183" hidden="1" xr:uid="{00000000-0005-0000-0000-000016000000}"/>
    <cellStyle name="Followed Hyperlink 10" xfId="8812" hidden="1" xr:uid="{B3689A2C-71AE-432C-95BE-5857FC1B2F73}"/>
    <cellStyle name="Followed Hyperlink 10" xfId="13308" hidden="1" xr:uid="{FCCEE95D-42D7-4FC9-897E-847377FB16EB}"/>
    <cellStyle name="Followed Hyperlink 10" xfId="6551" hidden="1" xr:uid="{15CDC350-1F5B-4517-ACA3-149DD3DC33C4}"/>
    <cellStyle name="Followed Hyperlink 10" xfId="1919" hidden="1" xr:uid="{00000000-0005-0000-0000-000028000000}"/>
    <cellStyle name="Followed Hyperlink 10" xfId="6258" hidden="1" xr:uid="{B018E792-FF7F-4B58-972A-31402B807BCF}"/>
    <cellStyle name="Followed Hyperlink 10" xfId="12307" hidden="1" xr:uid="{DED7A467-8AD1-4B23-B9CF-11F44D6EB4FE}"/>
    <cellStyle name="Followed Hyperlink 10" xfId="6286" hidden="1" xr:uid="{0B4DA13B-D16A-4172-800B-2FD040EA9794}"/>
    <cellStyle name="Followed Hyperlink 10" xfId="8871" hidden="1" xr:uid="{16B32A89-A42A-4A1D-9C98-2CAE391A7C40}"/>
    <cellStyle name="Followed Hyperlink 10" xfId="11401" hidden="1" xr:uid="{2F05DCF8-6FB5-422D-87EB-071299B542FF}"/>
    <cellStyle name="Followed Hyperlink 10" xfId="1713" hidden="1" xr:uid="{00000000-0005-0000-0000-000022000000}"/>
    <cellStyle name="Followed Hyperlink 10" xfId="7950" hidden="1" xr:uid="{B0AF2C9A-FC3A-4AA6-8B4C-D259C46FD0C1}"/>
    <cellStyle name="Followed Hyperlink 10" xfId="10298" hidden="1" xr:uid="{1A985AF8-12BB-481B-A193-26E65B8FD406}"/>
    <cellStyle name="Followed Hyperlink 10" xfId="2003" hidden="1" xr:uid="{00000000-0005-0000-0000-00002A000000}"/>
    <cellStyle name="Followed Hyperlink 10" xfId="9379" hidden="1" xr:uid="{E2834D3B-7D30-4168-AD73-900E18218E15}"/>
    <cellStyle name="Followed Hyperlink 10" xfId="8314" hidden="1" xr:uid="{71268B00-AA0C-4266-80D7-5410EC23F769}"/>
    <cellStyle name="Followed Hyperlink 10" xfId="680" hidden="1" xr:uid="{00000000-0005-0000-0000-000009000000}"/>
    <cellStyle name="Followed Hyperlink 10" xfId="12917" hidden="1" xr:uid="{75D92800-4B93-471C-A4FF-878E5A058FFE}"/>
    <cellStyle name="Followed Hyperlink 10" xfId="11817" hidden="1" xr:uid="{B31092C7-6637-4F6A-A8FD-C3AF9F8C42BF}"/>
    <cellStyle name="Followed Hyperlink 10" xfId="11845" hidden="1" xr:uid="{6BE14325-1FFD-4A0D-9679-477FBBA67956}"/>
    <cellStyle name="Followed Hyperlink 10" xfId="8183" hidden="1" xr:uid="{93A086B8-7B7B-411F-B6A0-672A1EF5C9EA}"/>
    <cellStyle name="Followed Hyperlink 10" xfId="7062" hidden="1" xr:uid="{EDF61478-2091-44ED-99CF-2E229CD9446D}"/>
    <cellStyle name="Followed Hyperlink 10" xfId="877" hidden="1" xr:uid="{00000000-0005-0000-0000-00000E000000}"/>
    <cellStyle name="Followed Hyperlink 10" xfId="12622" hidden="1" xr:uid="{237818ED-5C4D-4450-99DD-2DFAF753BC2A}"/>
    <cellStyle name="Followed Hyperlink 10" xfId="6047" hidden="1" xr:uid="{E2F3A1FF-EC24-43A1-A3F8-E396521479F5}"/>
    <cellStyle name="Followed Hyperlink 10" xfId="3963" hidden="1" xr:uid="{00000000-0005-0000-0000-000058000000}"/>
    <cellStyle name="Followed Hyperlink 10" xfId="13658" hidden="1" xr:uid="{433FD625-2EC0-4895-8F73-21A5718D176C}"/>
    <cellStyle name="Followed Hyperlink 10" xfId="4726" hidden="1" xr:uid="{00000000-0005-0000-0000-00006B000000}"/>
    <cellStyle name="Followed Hyperlink 10" xfId="3670" hidden="1" xr:uid="{00000000-0005-0000-0000-000051000000}"/>
    <cellStyle name="Followed Hyperlink 10" xfId="14631" hidden="1" xr:uid="{DE3DB59D-5409-4E7D-90DC-DD3054D006DB}"/>
    <cellStyle name="Followed Hyperlink 10" xfId="9047" hidden="1" xr:uid="{C3A9C2B0-60A2-40CD-A8EC-01C3A802C14C}"/>
    <cellStyle name="Followed Hyperlink 10" xfId="10593" hidden="1" xr:uid="{7962130A-54CA-4FA4-AA6D-0C97953A69D0}"/>
    <cellStyle name="Followed Hyperlink 10" xfId="13753" hidden="1" xr:uid="{7DC60813-8117-4F2C-9BB9-971B7095CE35}"/>
    <cellStyle name="Followed Hyperlink 10" xfId="2563" hidden="1" xr:uid="{00000000-0005-0000-0000-000039000000}"/>
    <cellStyle name="Followed Hyperlink 10" xfId="5577" hidden="1" xr:uid="{E4CAC269-4EC7-451A-94BA-91D225D76019}"/>
    <cellStyle name="Followed Hyperlink 10" xfId="12650" hidden="1" xr:uid="{0EB299A8-328D-407E-B3B1-A18A7DE96CFD}"/>
    <cellStyle name="Followed Hyperlink 10" xfId="4418" hidden="1" xr:uid="{00000000-0005-0000-0000-000064000000}"/>
    <cellStyle name="Followed Hyperlink 10" xfId="7006" hidden="1" xr:uid="{5AF4A00A-6387-4C7A-8E47-786A87A16135}"/>
    <cellStyle name="Followed Hyperlink 10" xfId="1017" hidden="1" xr:uid="{00000000-0005-0000-0000-000011000000}"/>
    <cellStyle name="Followed Hyperlink 10" xfId="5941" hidden="1" xr:uid="{696FEE01-0749-4A6E-A535-6DA6789EB353}"/>
    <cellStyle name="Followed Hyperlink 10" xfId="12523" hidden="1" xr:uid="{FF30B429-81F4-413A-A15F-F6E937B09FFE}"/>
    <cellStyle name="Followed Hyperlink 10" xfId="1849" hidden="1" xr:uid="{00000000-0005-0000-0000-000025000000}"/>
    <cellStyle name="Followed Hyperlink 10" xfId="6810" hidden="1" xr:uid="{E53A1A41-8E1D-47DE-8741-9BC313C65956}"/>
    <cellStyle name="Followed Hyperlink 10" xfId="1086" hidden="1" xr:uid="{00000000-0005-0000-0000-000014000000}"/>
    <cellStyle name="Followed Hyperlink 10" xfId="10270" hidden="1" xr:uid="{0A741E50-ADDC-41F2-ABA9-8AF0494F547B}"/>
    <cellStyle name="Followed Hyperlink 10" xfId="7789" hidden="1" xr:uid="{A65F8CF4-6C5C-465D-861C-24976A36486A}"/>
    <cellStyle name="Followed Hyperlink 10" xfId="1537" hidden="1" xr:uid="{00000000-0005-0000-0000-00001E000000}"/>
    <cellStyle name="Followed Hyperlink 10" xfId="8420" hidden="1" xr:uid="{713ACD2F-F3A7-4985-995C-FB814F52FD72}"/>
    <cellStyle name="Followed Hyperlink 10" xfId="2255" hidden="1" xr:uid="{00000000-0005-0000-0000-000032000000}"/>
    <cellStyle name="Followed Hyperlink 10" xfId="11306" hidden="1" xr:uid="{1FAD962B-A185-493F-9E61-376B8AAD9CAE}"/>
    <cellStyle name="Followed Hyperlink 10" xfId="7314" hidden="1" xr:uid="{CC1EF391-C8E3-46FB-82B5-E9915A963993}"/>
    <cellStyle name="Followed Hyperlink 10" xfId="1045" hidden="1" xr:uid="{00000000-0005-0000-0000-000012000000}"/>
    <cellStyle name="Followed Hyperlink 10" xfId="12279" hidden="1" xr:uid="{A1072BF8-215A-4599-B9A6-7A47D366BF69}"/>
    <cellStyle name="Followed Hyperlink 10" xfId="9463" hidden="1" xr:uid="{FA78B060-3294-432D-BD09-7A81EF8996FF}"/>
    <cellStyle name="Followed Hyperlink 10" xfId="5838" hidden="1" xr:uid="{49927A4A-E558-429E-A761-FF32614A1717}"/>
    <cellStyle name="Followed Hyperlink 10" xfId="11593" hidden="1" xr:uid="{57848965-8C91-42AC-B07A-D631A8DDED3A}"/>
    <cellStyle name="Followed Hyperlink 10" xfId="13223" hidden="1" xr:uid="{1946B189-FA6B-44EF-82F3-7C93390764FF}"/>
    <cellStyle name="Followed Hyperlink 10" xfId="8843" hidden="1" xr:uid="{630DE953-FCB5-4670-A91F-292AD92A9BD7}"/>
    <cellStyle name="Followed Hyperlink 10" xfId="12447" hidden="1" xr:uid="{D6DD7961-2DB4-46B1-AB3E-0ACDA376A3D5}"/>
    <cellStyle name="Followed Hyperlink 10" xfId="1509" hidden="1" xr:uid="{00000000-0005-0000-0000-00001D000000}"/>
    <cellStyle name="Followed Hyperlink 10" xfId="2927" hidden="1" xr:uid="{00000000-0005-0000-0000-00003F000000}"/>
    <cellStyle name="Followed Hyperlink 10" xfId="8134" hidden="1" xr:uid="{AC465F1B-4E5D-46E5-BBEC-295106CEA61E}"/>
    <cellStyle name="Followed Hyperlink 10" xfId="10039" hidden="1" xr:uid="{0156E8D2-737F-46E5-A224-C1CDA16AA7C1}"/>
    <cellStyle name="Followed Hyperlink 10" xfId="2591" hidden="1" xr:uid="{00000000-0005-0000-0000-00003A000000}"/>
    <cellStyle name="Followed Hyperlink 10" xfId="1877" hidden="1" xr:uid="{00000000-0005-0000-0000-000026000000}"/>
    <cellStyle name="Followed Hyperlink 10" xfId="9505" hidden="1" xr:uid="{6944B158-6EB8-49B0-8C70-E536920CFC01}"/>
    <cellStyle name="Followed Hyperlink 10" xfId="14421" hidden="1" xr:uid="{17298256-C2E6-40CD-915A-C92CE84B8868}"/>
    <cellStyle name="Followed Hyperlink 10" xfId="8790" hidden="1" xr:uid="{55671EA3-D21C-41B1-A0DE-06D1881A57B3}"/>
    <cellStyle name="Followed Hyperlink 10" xfId="554" hidden="1" xr:uid="{00000000-0005-0000-0000-000007000000}"/>
    <cellStyle name="Followed Hyperlink 10" xfId="4936" hidden="1" xr:uid="{00000000-0005-0000-0000-000071000000}"/>
    <cellStyle name="Followed Hyperlink 10" xfId="10733" hidden="1" xr:uid="{836BCF6E-A74A-403B-B43A-D6BFF3E8206C}"/>
    <cellStyle name="Followed Hyperlink 10" xfId="8517" hidden="1" xr:uid="{C91BA9E6-7886-41DF-A489-A4BCCA191D9D}"/>
    <cellStyle name="Followed Hyperlink 10" xfId="13393" hidden="1" xr:uid="{61C2FDC9-AEF8-4410-89C6-3B011691BA1C}"/>
    <cellStyle name="Followed Hyperlink 10" xfId="2989" hidden="1" xr:uid="{00000000-0005-0000-0000-00004B000000}"/>
    <cellStyle name="Followed Hyperlink 10" xfId="3081" hidden="1" xr:uid="{00000000-0005-0000-0000-000042000000}"/>
    <cellStyle name="Followed Hyperlink 10" xfId="13048" hidden="1" xr:uid="{5E8D7BE6-EBBB-4DE5-9C61-7490F6D89492}"/>
    <cellStyle name="Followed Hyperlink 10" xfId="5810" hidden="1" xr:uid="{C5B0C7D8-E36D-4290-8212-46F8FAF777FC}"/>
    <cellStyle name="Followed Hyperlink 10" xfId="12181" hidden="1" xr:uid="{F9095227-0289-4D8A-97FD-7655B28C1A1F}"/>
    <cellStyle name="Followed Hyperlink 10" xfId="1793" hidden="1" xr:uid="{00000000-0005-0000-0000-00002F000000}"/>
    <cellStyle name="Followed Hyperlink 10" xfId="1325" hidden="1" xr:uid="{00000000-0005-0000-0000-00001A000000}"/>
    <cellStyle name="Followed Hyperlink 10" xfId="6470" hidden="1" xr:uid="{FDBBEB81-081A-42FA-BAC6-B240B90154A2}"/>
    <cellStyle name="Followed Hyperlink 10" xfId="12153" hidden="1" xr:uid="{89D8E204-979D-4D8E-ACC6-C03401CE7DF7}"/>
    <cellStyle name="Followed Hyperlink 10" xfId="8489" hidden="1" xr:uid="{DCAD893A-90CD-416E-8C54-342C15AEEF35}"/>
    <cellStyle name="Followed Hyperlink 10" xfId="14505" hidden="1" xr:uid="{03534671-2447-40AD-A550-D9856B1A9676}"/>
    <cellStyle name="Followed Hyperlink 10" xfId="7888" hidden="1" xr:uid="{ADBE78C2-48DF-43B2-A859-AFA315246771}"/>
    <cellStyle name="Followed Hyperlink 10" xfId="10802" hidden="1" xr:uid="{6B12306D-9E9C-42E8-BB8D-8B238B6B35DA}"/>
    <cellStyle name="Followed Hyperlink 10" xfId="12868" hidden="1" xr:uid="{557CE12F-AC5C-4574-A28B-61DCB747A43E}"/>
    <cellStyle name="Followed Hyperlink 10" xfId="5284" hidden="1" xr:uid="{FA0A6019-20F5-48EB-B40A-FBC2EB6BEFF7}"/>
    <cellStyle name="Followed Hyperlink 10" xfId="2507" hidden="1" xr:uid="{00000000-0005-0000-0000-000038000000}"/>
    <cellStyle name="Followed Hyperlink 10" xfId="14659" xr:uid="{0B72DBC8-435C-4D2B-AF7A-140B81C11063}"/>
    <cellStyle name="Followed Hyperlink 10 2" xfId="5049" hidden="1" xr:uid="{FBD03342-88CB-4DFD-87CC-CD4AD35C5599}"/>
    <cellStyle name="Followed Hyperlink 10 2" xfId="7606" hidden="1" xr:uid="{E23F13F9-DE6D-49A4-9107-8FCDC5B7BEAE}"/>
    <cellStyle name="Followed Hyperlink 11" xfId="10094" hidden="1" xr:uid="{2FEA6FD2-AC3E-4AB0-B398-AB6D400645CB}"/>
    <cellStyle name="Followed Hyperlink 11" xfId="13084" hidden="1" xr:uid="{1D590A3E-BBD0-4917-BC70-2422FCE222C9}"/>
    <cellStyle name="Followed Hyperlink 11" xfId="14042" hidden="1" xr:uid="{5012FA61-DB63-4FD3-A49E-D8F5A1B1E415}"/>
    <cellStyle name="Followed Hyperlink 11" xfId="1423" hidden="1" xr:uid="{00000000-0005-0000-0000-00008E000000}"/>
    <cellStyle name="Followed Hyperlink 11" xfId="5478" hidden="1" xr:uid="{B381C60C-F07C-4994-8879-20AF42176E70}"/>
    <cellStyle name="Followed Hyperlink 11" xfId="4809" hidden="1" xr:uid="{00000000-0005-0000-0000-0000DF000000}"/>
    <cellStyle name="Followed Hyperlink 11" xfId="3699" hidden="1" xr:uid="{00000000-0005-0000-0000-0000C4000000}"/>
    <cellStyle name="Followed Hyperlink 11" xfId="3124" hidden="1" xr:uid="{00000000-0005-0000-0000-0000B6000000}"/>
    <cellStyle name="Followed Hyperlink 11" xfId="2466" hidden="1" xr:uid="{00000000-0005-0000-0000-0000A8000000}"/>
    <cellStyle name="Followed Hyperlink 11" xfId="1591" hidden="1" xr:uid="{00000000-0005-0000-0000-000092000000}"/>
    <cellStyle name="Followed Hyperlink 11" xfId="1326" hidden="1" xr:uid="{00000000-0005-0000-0000-00008C000000}"/>
    <cellStyle name="Followed Hyperlink 11" xfId="2781" hidden="1" xr:uid="{00000000-0005-0000-0000-0000B0000000}"/>
    <cellStyle name="Followed Hyperlink 11" xfId="13782" hidden="1" xr:uid="{025BF866-A732-46E3-BB3C-540172247E12}"/>
    <cellStyle name="Followed Hyperlink 11" xfId="13189" hidden="1" xr:uid="{B9FA61D4-BDC7-4B61-8793-76D5E9448DA6}"/>
    <cellStyle name="Followed Hyperlink 11" xfId="13827" hidden="1" xr:uid="{98E43EE9-8376-453A-AECC-6CD5FAB61CA2}"/>
    <cellStyle name="Followed Hyperlink 11" xfId="13860" hidden="1" xr:uid="{FAC71897-3DEA-4DEA-B96C-F08D1B987164}"/>
    <cellStyle name="Followed Hyperlink 11" xfId="14420" hidden="1" xr:uid="{0F2648AC-8D4D-433E-8377-49325B30FC0A}"/>
    <cellStyle name="Followed Hyperlink 11" xfId="12867" hidden="1" xr:uid="{C30EB431-2971-4D67-871A-C90A34C66765}"/>
    <cellStyle name="Followed Hyperlink 11" xfId="12881" hidden="1" xr:uid="{04D470CA-6FC5-43CB-B5A2-2A72B7897C49}"/>
    <cellStyle name="Followed Hyperlink 11" xfId="11400" hidden="1" xr:uid="{B8AD25C4-C9B3-4D8E-9D46-E29A194F2015}"/>
    <cellStyle name="Followed Hyperlink 11" xfId="10732" hidden="1" xr:uid="{9E2E35D9-FDB2-4DAC-94F5-46B5622905A9}"/>
    <cellStyle name="Followed Hyperlink 11" xfId="9018" hidden="1" xr:uid="{7DE4737B-8329-4142-B20E-93B657DDF388}"/>
    <cellStyle name="Followed Hyperlink 11" xfId="8842" hidden="1" xr:uid="{EABEC32E-E3CF-4719-9A5C-BCB9932D2B3D}"/>
    <cellStyle name="Followed Hyperlink 11" xfId="9896" hidden="1" xr:uid="{01EC57CA-7A29-4CAF-B13A-8CA16A6949F5}"/>
    <cellStyle name="Followed Hyperlink 11" xfId="11690" hidden="1" xr:uid="{5D868B9E-C3A0-4284-9DFB-AB12C30704DF}"/>
    <cellStyle name="Followed Hyperlink 11" xfId="12916" hidden="1" xr:uid="{5742E943-C3A2-4AB8-8C09-CB6F005A9519}"/>
    <cellStyle name="Followed Hyperlink 11" xfId="13364" hidden="1" xr:uid="{5660EC7F-5DB8-43E0-8AA2-DE33339D0A3C}"/>
    <cellStyle name="Followed Hyperlink 11" xfId="9434" hidden="1" xr:uid="{96531E22-9530-4864-B5A0-D4D0FAD136A0}"/>
    <cellStyle name="Followed Hyperlink 11" xfId="13394" hidden="1" xr:uid="{24522FFB-A077-4EF3-B743-766DD182A7AA}"/>
    <cellStyle name="Followed Hyperlink 11" xfId="13155" hidden="1" xr:uid="{A0A521BC-94BA-44B0-8932-0034C09E9039}"/>
    <cellStyle name="Followed Hyperlink 11" xfId="12710" hidden="1" xr:uid="{44727E42-0B27-451D-8401-905CC2CC782D}"/>
    <cellStyle name="Followed Hyperlink 11" xfId="1974" hidden="1" xr:uid="{00000000-0005-0000-0000-00009B000000}"/>
    <cellStyle name="Followed Hyperlink 11" xfId="2697" hidden="1" xr:uid="{00000000-0005-0000-0000-0000AE000000}"/>
    <cellStyle name="Followed Hyperlink 11" xfId="5712" hidden="1" xr:uid="{6CE52FCF-E0A7-4517-A20C-C25CCFF5F6FF}"/>
    <cellStyle name="Followed Hyperlink 11" xfId="12152" hidden="1" xr:uid="{78151A3D-B1AC-4A3E-982D-4F7C6430C36E}"/>
    <cellStyle name="Followed Hyperlink 11" xfId="14198" hidden="1" xr:uid="{BBA75A01-E685-4A9A-9B9B-6650B40BAF7F}"/>
    <cellStyle name="Followed Hyperlink 11" xfId="9380" hidden="1" xr:uid="{31CD54B8-E294-4F2E-A325-759F1A9B5987}"/>
    <cellStyle name="Followed Hyperlink 11" xfId="7427" hidden="1" xr:uid="{A5569EAE-9909-4BD0-9B21-972F45DF0B93}"/>
    <cellStyle name="Followed Hyperlink 11" xfId="709" hidden="1" xr:uid="{00000000-0005-0000-0000-00007C000000}"/>
    <cellStyle name="Followed Hyperlink 11" xfId="7313" hidden="1" xr:uid="{01F133BC-303C-466F-B441-1C8480E17E25}"/>
    <cellStyle name="Followed Hyperlink 11" xfId="11254" hidden="1" xr:uid="{D2B41B8F-9A8D-468D-8350-67404AE11736}"/>
    <cellStyle name="Followed Hyperlink 11" xfId="12308" hidden="1" xr:uid="{471F5188-060F-44C2-8470-26B3254D9D8C}"/>
    <cellStyle name="Followed Hyperlink 11" xfId="11139" hidden="1" xr:uid="{39000024-6A91-4770-B68B-7064C5C3F49D}"/>
    <cellStyle name="Followed Hyperlink 11" xfId="10197" hidden="1" xr:uid="{041B61B0-73D2-46CE-981E-3A6AEE9668E2}"/>
    <cellStyle name="Followed Hyperlink 11" xfId="10010" hidden="1" xr:uid="{B04DB50B-5C7B-4F24-9F93-27C7371750BC}"/>
    <cellStyle name="Followed Hyperlink 11" xfId="8872" hidden="1" xr:uid="{78630FEB-A99E-474A-A6A3-1E62F05D6EFE}"/>
    <cellStyle name="Followed Hyperlink 11" xfId="14504" hidden="1" xr:uid="{757FC299-C3A3-4A6F-A721-90EA141944EA}"/>
    <cellStyle name="Followed Hyperlink 11" xfId="9182" hidden="1" xr:uid="{4BED2D2A-AD74-4DF7-82FA-AA624047C348}"/>
    <cellStyle name="Followed Hyperlink 11" xfId="8212" hidden="1" xr:uid="{862B599D-DC86-45A9-8C52-5D95CBDFCC47}"/>
    <cellStyle name="Followed Hyperlink 11" xfId="2352" hidden="1" xr:uid="{00000000-0005-0000-0000-0000A5000000}"/>
    <cellStyle name="Followed Hyperlink 11" xfId="4755" hidden="1" xr:uid="{00000000-0005-0000-0000-0000DE000000}"/>
    <cellStyle name="Followed Hyperlink 11" xfId="87" hidden="1" xr:uid="{00000000-0005-0000-0000-000074000000}"/>
    <cellStyle name="Followed Hyperlink 11" xfId="13545" hidden="1" xr:uid="{7EADF2EC-5E42-40A4-8015-26232C87FF66}"/>
    <cellStyle name="Followed Hyperlink 11" xfId="13114" hidden="1" xr:uid="{887D3A42-83D6-4A94-81DE-9C978597919A}"/>
    <cellStyle name="Followed Hyperlink 11" xfId="2956" hidden="1" xr:uid="{00000000-0005-0000-0000-0000B2000000}"/>
    <cellStyle name="Followed Hyperlink 11" xfId="4725" hidden="1" xr:uid="{00000000-0005-0000-0000-0000DD000000}"/>
    <cellStyle name="Followed Hyperlink 11" xfId="3186" hidden="1" xr:uid="{00000000-0005-0000-0000-0000C9000000}"/>
    <cellStyle name="Followed Hyperlink 11" xfId="11042" hidden="1" xr:uid="{E667A115-4B2D-4296-9157-A23305BCE337}"/>
    <cellStyle name="Followed Hyperlink 11" xfId="6720" hidden="1" xr:uid="{34504556-60A4-4A9B-8F56-0A765BB78CCE}"/>
    <cellStyle name="Followed Hyperlink 11" xfId="7658" hidden="1" xr:uid="{E393A022-CEDE-4AE7-A95A-A508B83D75B9}"/>
    <cellStyle name="Followed Hyperlink 11" xfId="8380" hidden="1" xr:uid="{6D5ABA7E-4B0F-4BA1-9A62-A8ACAC8BCF69}"/>
    <cellStyle name="Followed Hyperlink 11" xfId="6354" hidden="1" xr:uid="{3E2CF92B-2675-41DB-B33B-3EB09574B0BE}"/>
    <cellStyle name="Followed Hyperlink 11" xfId="6839" hidden="1" xr:uid="{05F4DFB6-9B41-4DF8-A469-17BE47266347}"/>
    <cellStyle name="Followed Hyperlink 11" xfId="9048" hidden="1" xr:uid="{B0DD6297-2BA8-4C7B-8F0F-5277C7A632AB}"/>
    <cellStyle name="Followed Hyperlink 11" xfId="10803" hidden="1" xr:uid="{037FE724-BD62-4BB1-ABFB-025CE682E085}"/>
    <cellStyle name="Followed Hyperlink 11" xfId="10299" hidden="1" xr:uid="{2E073872-1B88-4D55-8F4B-0F60B67E1EE8}"/>
    <cellStyle name="Followed Hyperlink 11" xfId="324" hidden="1" xr:uid="{00000000-0005-0000-0000-000076000000}"/>
    <cellStyle name="Followed Hyperlink 11" xfId="3419" hidden="1" xr:uid="{00000000-0005-0000-0000-0000BC000000}"/>
    <cellStyle name="Followed Hyperlink 11" xfId="4503" hidden="1" xr:uid="{00000000-0005-0000-0000-0000D8000000}"/>
    <cellStyle name="Followed Hyperlink 11" xfId="13047" hidden="1" xr:uid="{34D3235F-0EAB-456F-B1BD-81450D6BF7D9}"/>
    <cellStyle name="Followed Hyperlink 11" xfId="12549" hidden="1" xr:uid="{D74BF487-8FD1-411C-A83A-44B52A6416A1}"/>
    <cellStyle name="Followed Hyperlink 11" xfId="13309" hidden="1" xr:uid="{A320ECD1-ADF6-4980-B758-E32A6CCED909}"/>
    <cellStyle name="Followed Hyperlink 11" xfId="13988" hidden="1" xr:uid="{45BAD007-D907-4A57-95A0-75D54ED6642C}"/>
    <cellStyle name="Followed Hyperlink 11" xfId="9560" hidden="1" xr:uid="{0DF33BE7-694B-48C1-AC50-CF2E3829400D}"/>
    <cellStyle name="Followed Hyperlink 11" xfId="12278" hidden="1" xr:uid="{8E0A30B5-8502-4C52-B80A-1E8B98832807}"/>
    <cellStyle name="Followed Hyperlink 11" xfId="3614" hidden="1" xr:uid="{00000000-0005-0000-0000-0000C2000000}"/>
    <cellStyle name="Followed Hyperlink 11" xfId="3850" hidden="1" xr:uid="{00000000-0005-0000-0000-0000D5000000}"/>
    <cellStyle name="Followed Hyperlink 11" xfId="919" hidden="1" xr:uid="{00000000-0005-0000-0000-000082000000}"/>
    <cellStyle name="Followed Hyperlink 11" xfId="583" hidden="1" xr:uid="{00000000-0005-0000-0000-00007A000000}"/>
    <cellStyle name="Followed Hyperlink 11" xfId="2226" hidden="1" xr:uid="{00000000-0005-0000-0000-0000A3000000}"/>
    <cellStyle name="Followed Hyperlink 11" xfId="1848" hidden="1" xr:uid="{00000000-0005-0000-0000-000097000000}"/>
    <cellStyle name="Followed Hyperlink 11" xfId="8182" hidden="1" xr:uid="{DEAD3EBC-D020-4D5F-BE77-B4220D2C774C}"/>
    <cellStyle name="Followed Hyperlink 11" xfId="7397" hidden="1" xr:uid="{C9106442-8295-4B24-BD5B-7C8378C954A6}"/>
    <cellStyle name="Followed Hyperlink 11" xfId="6935" hidden="1" xr:uid="{938F5CB3-A4F9-4126-A620-1666D35F548D}"/>
    <cellStyle name="Followed Hyperlink 11" xfId="2508" hidden="1" xr:uid="{00000000-0005-0000-0000-0000AA000000}"/>
    <cellStyle name="Followed Hyperlink 11" xfId="2667" hidden="1" xr:uid="{00000000-0005-0000-0000-0000AD000000}"/>
    <cellStyle name="Followed Hyperlink 11" xfId="2751" hidden="1" xr:uid="{00000000-0005-0000-0000-0000AF000000}"/>
    <cellStyle name="Followed Hyperlink 11" xfId="3251" hidden="1" xr:uid="{00000000-0005-0000-0000-0000B8000000}"/>
    <cellStyle name="Followed Hyperlink 11" xfId="3292" hidden="1" xr:uid="{00000000-0005-0000-0000-0000BA000000}"/>
    <cellStyle name="Followed Hyperlink 11" xfId="3557" hidden="1" xr:uid="{00000000-0005-0000-0000-0000C0000000}"/>
    <cellStyle name="Followed Hyperlink 11" xfId="3494" hidden="1" xr:uid="{00000000-0005-0000-0000-0000CD000000}"/>
    <cellStyle name="Followed Hyperlink 11" xfId="4132" hidden="1" xr:uid="{00000000-0005-0000-0000-0000CE000000}"/>
    <cellStyle name="Followed Hyperlink 11" xfId="4221" hidden="1" xr:uid="{00000000-0005-0000-0000-0000CF000000}"/>
    <cellStyle name="Followed Hyperlink 11" xfId="4473" hidden="1" xr:uid="{00000000-0005-0000-0000-0000D7000000}"/>
    <cellStyle name="Followed Hyperlink 11" xfId="4629" hidden="1" xr:uid="{00000000-0005-0000-0000-0000DC000000}"/>
    <cellStyle name="Followed Hyperlink 11" xfId="4965" hidden="1" xr:uid="{00000000-0005-0000-0000-0000E4000000}"/>
    <cellStyle name="Followed Hyperlink 11" xfId="5514" hidden="1" xr:uid="{A47126DA-44A5-4BAC-8A7A-9F5DAE96F5E9}"/>
    <cellStyle name="Followed Hyperlink 11" xfId="5640" hidden="1" xr:uid="{C37CE1C8-C4AC-4740-902D-474353353509}"/>
    <cellStyle name="Followed Hyperlink 11" xfId="4599" hidden="1" xr:uid="{00000000-0005-0000-0000-0000DB000000}"/>
    <cellStyle name="Followed Hyperlink 11" xfId="3052" hidden="1" xr:uid="{00000000-0005-0000-0000-0000B3000000}"/>
    <cellStyle name="Followed Hyperlink 11" xfId="1393" hidden="1" xr:uid="{00000000-0005-0000-0000-00008D000000}"/>
    <cellStyle name="Followed Hyperlink 11" xfId="4689" hidden="1" xr:uid="{00000000-0005-0000-0000-0000E1000000}"/>
    <cellStyle name="Followed Hyperlink 11" xfId="2926" hidden="1" xr:uid="{00000000-0005-0000-0000-0000B1000000}"/>
    <cellStyle name="Followed Hyperlink 11" xfId="6115" hidden="1" xr:uid="{2642C6CA-92C2-404B-8F2D-D4F740E32771}"/>
    <cellStyle name="Followed Hyperlink 11" xfId="8013" hidden="1" xr:uid="{9246FAC3-3C7E-41DA-8E05-A58E777284FF}"/>
    <cellStyle name="Followed Hyperlink 11" xfId="14630" hidden="1" xr:uid="{01C090AC-E1C9-46A1-A0CE-6DA0A1CB059D}"/>
    <cellStyle name="Followed Hyperlink 11" xfId="5544" hidden="1" xr:uid="{A5A714DE-AC32-43F7-A927-5FCFC2E911DA}"/>
    <cellStyle name="Followed Hyperlink 11" xfId="4545" hidden="1" xr:uid="{00000000-0005-0000-0000-0000DA000000}"/>
    <cellStyle name="Followed Hyperlink 11" xfId="6645" hidden="1" xr:uid="{06DB203F-D262-4379-B871-C41D4D54214D}"/>
    <cellStyle name="Followed Hyperlink 11" xfId="2046" hidden="1" xr:uid="{00000000-0005-0000-0000-00009E000000}"/>
    <cellStyle name="Followed Hyperlink 11" xfId="5339" hidden="1" xr:uid="{F7DC7A6B-33DB-4B45-BCD0-8B4FF8C6E243}"/>
    <cellStyle name="Followed Hyperlink 11" xfId="7007" hidden="1" xr:uid="{6A8778BE-5A4A-4300-ADF9-005DAD544C56}"/>
    <cellStyle name="Followed Hyperlink 11" xfId="7091" hidden="1" xr:uid="{AB668BA3-4248-4F97-846E-ED069632FAAF}"/>
    <cellStyle name="Followed Hyperlink 11" xfId="5839" hidden="1" xr:uid="{BBA9541A-FE5A-4C7C-92BD-CA5933C87C56}"/>
    <cellStyle name="Followed Hyperlink 11" xfId="2562" hidden="1" xr:uid="{00000000-0005-0000-0000-0000AB000000}"/>
    <cellStyle name="Followed Hyperlink 11" xfId="4839" hidden="1" xr:uid="{00000000-0005-0000-0000-0000E0000000}"/>
    <cellStyle name="Followed Hyperlink 11" xfId="3172" hidden="1" xr:uid="{00000000-0005-0000-0000-0000C1000000}"/>
    <cellStyle name="Followed Hyperlink 11" xfId="1016" hidden="1" xr:uid="{00000000-0005-0000-0000-000083000000}"/>
    <cellStyle name="Followed Hyperlink 11" xfId="10870" hidden="1" xr:uid="{6D8E250B-B8EA-4930-A621-6283EDBFC8BE}"/>
    <cellStyle name="Followed Hyperlink 11" xfId="4057" hidden="1" xr:uid="{00000000-0005-0000-0000-0000CB000000}"/>
    <cellStyle name="Followed Hyperlink 11" xfId="1684" hidden="1" xr:uid="{00000000-0005-0000-0000-000093000000}"/>
    <cellStyle name="Followed Hyperlink 11" xfId="2256" hidden="1" xr:uid="{00000000-0005-0000-0000-0000A4000000}"/>
    <cellStyle name="Followed Hyperlink 11" xfId="679" hidden="1" xr:uid="{00000000-0005-0000-0000-00007B000000}"/>
    <cellStyle name="Followed Hyperlink 11" xfId="378" hidden="1" xr:uid="{00000000-0005-0000-0000-000077000000}"/>
    <cellStyle name="Followed Hyperlink 11" xfId="6469" hidden="1" xr:uid="{ACBE64E0-14B6-4803-8A47-90BBE212E002}"/>
    <cellStyle name="Followed Hyperlink 11" xfId="2854" hidden="1" xr:uid="{00000000-0005-0000-0000-0000B9000000}"/>
    <cellStyle name="Followed Hyperlink 11" xfId="1878" hidden="1" xr:uid="{00000000-0005-0000-0000-000098000000}"/>
    <cellStyle name="Followed Hyperlink 11" xfId="1087" hidden="1" xr:uid="{00000000-0005-0000-0000-000086000000}"/>
    <cellStyle name="Followed Hyperlink 11" xfId="9842" hidden="1" xr:uid="{55EB25B0-683D-4373-B4AE-044F7EAC8D44}"/>
    <cellStyle name="Followed Hyperlink 11" xfId="7217" hidden="1" xr:uid="{B2DB1B0F-F7E4-4A2B-AB91-A3AC3DB3B220}"/>
    <cellStyle name="Followed Hyperlink 11" xfId="12651" hidden="1" xr:uid="{92073AB2-4A21-4CBE-90C4-BB9F6E8E111A}"/>
    <cellStyle name="Followed Hyperlink 11" xfId="11846" hidden="1" xr:uid="{1DED07F6-A9F3-4EF5-84C3-86608044614B}"/>
    <cellStyle name="Followed Hyperlink 11" xfId="10762" hidden="1" xr:uid="{DA2EA916-C394-4CF1-8F2D-EAE12591ECD5}"/>
    <cellStyle name="Followed Hyperlink 11" xfId="10425" hidden="1" xr:uid="{6ADD3BD1-72E4-4357-9287-D2E8F08263F3}"/>
    <cellStyle name="Followed Hyperlink 11" xfId="9126" hidden="1" xr:uid="{205D7A26-B033-40AF-8B20-43462765095F}"/>
    <cellStyle name="Followed Hyperlink 11" xfId="8757" hidden="1" xr:uid="{5CEA1F27-45F1-4FDD-8408-996D4CD3828B}"/>
    <cellStyle name="Followed Hyperlink 11" xfId="13222" hidden="1" xr:uid="{0A4B8A69-590F-495D-9986-ED70C93B7D41}"/>
    <cellStyle name="Followed Hyperlink 11" xfId="7277" hidden="1" xr:uid="{514D02B3-AF44-4051-B0BE-7D4F5A3F161B}"/>
    <cellStyle name="Followed Hyperlink 11" xfId="6753" hidden="1" xr:uid="{6FB8616D-1C67-4CB8-8621-4263EA8D18A3}"/>
    <cellStyle name="Followed Hyperlink 11" xfId="8313" hidden="1" xr:uid="{41B506B1-532E-4414-A98D-013A03034FC8}"/>
    <cellStyle name="Followed Hyperlink 11" xfId="12032" hidden="1" xr:uid="{F653B7AF-6BC8-468B-AC3F-130A20BA8EA4}"/>
    <cellStyle name="Followed Hyperlink 11" xfId="848" hidden="1" xr:uid="{00000000-0005-0000-0000-00007F000000}"/>
    <cellStyle name="Followed Hyperlink 11" xfId="878" hidden="1" xr:uid="{00000000-0005-0000-0000-000080000000}"/>
    <cellStyle name="Followed Hyperlink 11" xfId="481" hidden="1" xr:uid="{00000000-0005-0000-0000-000081000000}"/>
    <cellStyle name="Followed Hyperlink 11" xfId="799" hidden="1" xr:uid="{00000000-0005-0000-0000-000089000000}"/>
    <cellStyle name="Followed Hyperlink 11" xfId="553" hidden="1" xr:uid="{00000000-0005-0000-0000-000079000000}"/>
    <cellStyle name="Followed Hyperlink 11" xfId="751" hidden="1" xr:uid="{00000000-0005-0000-0000-00007E000000}"/>
    <cellStyle name="Followed Hyperlink 11" xfId="2100" hidden="1" xr:uid="{00000000-0005-0000-0000-00009F000000}"/>
    <cellStyle name="Followed Hyperlink 11" xfId="2382" hidden="1" xr:uid="{00000000-0005-0000-0000-0000A6000000}"/>
    <cellStyle name="Followed Hyperlink 11" xfId="2436" hidden="1" xr:uid="{00000000-0005-0000-0000-0000A7000000}"/>
    <cellStyle name="Followed Hyperlink 11" xfId="4165" hidden="1" xr:uid="{00000000-0005-0000-0000-0000D9000000}"/>
    <cellStyle name="Followed Hyperlink 11" xfId="3881" hidden="1" xr:uid="{00000000-0005-0000-0000-0000C7000000}"/>
    <cellStyle name="Followed Hyperlink 11" xfId="3460" hidden="1" xr:uid="{00000000-0005-0000-0000-0000BE000000}"/>
    <cellStyle name="Followed Hyperlink 11" xfId="7712" hidden="1" xr:uid="{81948556-7A25-44CC-87B9-CC9FF139E80F}"/>
    <cellStyle name="Followed Hyperlink 11" xfId="8488" hidden="1" xr:uid="{A9BE6C6A-6922-4ED5-9302-C321F9613CF4}"/>
    <cellStyle name="Followed Hyperlink 11" xfId="2890" hidden="1" xr:uid="{00000000-0005-0000-0000-0000B5000000}"/>
    <cellStyle name="Followed Hyperlink 11" xfId="5670" hidden="1" xr:uid="{05AA9B81-6E14-4046-860F-71C7ECE9AEF1}"/>
    <cellStyle name="Followed Hyperlink 11" xfId="4881" hidden="1" xr:uid="{00000000-0005-0000-0000-0000E2000000}"/>
    <cellStyle name="Followed Hyperlink 11" xfId="1714" hidden="1" xr:uid="{00000000-0005-0000-0000-000094000000}"/>
    <cellStyle name="Followed Hyperlink 11" xfId="1792" hidden="1" xr:uid="{00000000-0005-0000-0000-0000A1000000}"/>
    <cellStyle name="Followed Hyperlink 11" xfId="1538" hidden="1" xr:uid="{00000000-0005-0000-0000-000090000000}"/>
    <cellStyle name="Followed Hyperlink 11" xfId="5809" hidden="1" xr:uid="{0A077B38-2228-4A44-8741-2D5C01395EB7}"/>
    <cellStyle name="Followed Hyperlink 11" xfId="2172" hidden="1" xr:uid="{00000000-0005-0000-0000-0000A2000000}"/>
    <cellStyle name="Followed Hyperlink 11" xfId="2004" hidden="1" xr:uid="{00000000-0005-0000-0000-00009C000000}"/>
    <cellStyle name="Followed Hyperlink 11" xfId="1154" hidden="1" xr:uid="{00000000-0005-0000-0000-000087000000}"/>
    <cellStyle name="Followed Hyperlink 11" xfId="1920" hidden="1" xr:uid="{00000000-0005-0000-0000-00009A000000}"/>
    <cellStyle name="Followed Hyperlink 11" xfId="7851" hidden="1" xr:uid="{E0491D4D-9843-4B05-8D24-91A109F98AC1}"/>
    <cellStyle name="Followed Hyperlink 11" xfId="9093" hidden="1" xr:uid="{3CE785BF-D1B8-4A04-9019-22A6ADF0ECFA}"/>
    <cellStyle name="Followed Hyperlink 11" xfId="11109" hidden="1" xr:uid="{3C0539B5-DF78-463A-84E5-05EC97D00D7D}"/>
    <cellStyle name="Followed Hyperlink 11" xfId="12777" hidden="1" xr:uid="{CEF7A714-6E59-4D5A-AE67-1C16980024D2}"/>
    <cellStyle name="Followed Hyperlink 11" xfId="4935" hidden="1" xr:uid="{00000000-0005-0000-0000-0000E3000000}"/>
    <cellStyle name="Followed Hyperlink 11" xfId="408" hidden="1" xr:uid="{00000000-0005-0000-0000-000078000000}"/>
    <cellStyle name="Followed Hyperlink 11" xfId="1121" hidden="1" xr:uid="{00000000-0005-0000-0000-000095000000}"/>
    <cellStyle name="Followed Hyperlink 11" xfId="5977" hidden="1" xr:uid="{CD9D81C7-5DA8-4451-842C-A7BB5FC594A7}"/>
    <cellStyle name="Followed Hyperlink 11" xfId="13752" hidden="1" xr:uid="{18D56EFB-4B5E-4F6A-96AA-69380097C3FB}"/>
    <cellStyle name="Followed Hyperlink 11" xfId="6287" hidden="1" xr:uid="{AC19423F-084F-4C33-858B-59D607573C01}"/>
    <cellStyle name="Followed Hyperlink 11" xfId="3796" hidden="1" xr:uid="{00000000-0005-0000-0000-0000C6000000}"/>
    <cellStyle name="Followed Hyperlink 11" xfId="14168" hidden="1" xr:uid="{EF956590-8CCF-4D1C-81C3-D4BD361BDDE2}"/>
    <cellStyle name="Followed Hyperlink 11" xfId="4419" hidden="1" xr:uid="{00000000-0005-0000-0000-0000D6000000}"/>
    <cellStyle name="Followed Hyperlink 11" xfId="3389" hidden="1" xr:uid="{00000000-0005-0000-0000-0000BB000000}"/>
    <cellStyle name="Followed Hyperlink 11" xfId="5255" hidden="1" xr:uid="{6252872C-51A2-4581-BDF8-F9C67B1BE57A}"/>
    <cellStyle name="Followed Hyperlink 11" xfId="4377" hidden="1" xr:uid="{00000000-0005-0000-0000-0000D4000000}"/>
    <cellStyle name="Followed Hyperlink 11" xfId="3766" hidden="1" xr:uid="{00000000-0005-0000-0000-0000C5000000}"/>
    <cellStyle name="Followed Hyperlink 11" xfId="3221" hidden="1" xr:uid="{00000000-0005-0000-0000-0000B7000000}"/>
    <cellStyle name="Followed Hyperlink 11" xfId="6257" hidden="1" xr:uid="{56B0339E-BA69-4318-AD56-9507ECD31C3D}"/>
    <cellStyle name="Followed Hyperlink 11" xfId="8350" hidden="1" xr:uid="{708E26B7-551D-4A77-8009-3F4B37B8645E}"/>
    <cellStyle name="Followed Hyperlink 11" xfId="294" hidden="1" xr:uid="{00000000-0005-0000-0000-000075000000}"/>
    <cellStyle name="Followed Hyperlink 11" xfId="7061" hidden="1" xr:uid="{9FA72847-531A-4C9C-9F8E-E3CDE2C2EC50}"/>
    <cellStyle name="Followed Hyperlink 11" xfId="14324" hidden="1" xr:uid="{54313520-CC0F-4CFE-A02A-A26B05298278}"/>
    <cellStyle name="Followed Hyperlink 11" xfId="11012" hidden="1" xr:uid="{DFD58872-5897-4723-B6A4-4FDD62F08720}"/>
    <cellStyle name="Followed Hyperlink 11" xfId="8575" hidden="1" xr:uid="{6008BCB5-A35B-4D0B-ADE7-B5A9B656DBA2}"/>
    <cellStyle name="Followed Hyperlink 11" xfId="11762" hidden="1" xr:uid="{2436173C-DC82-4A4B-987C-2813D5B1A233}"/>
    <cellStyle name="Followed Hyperlink 11" xfId="7917" hidden="1" xr:uid="{87712776-7013-4B3A-AD0F-01ABCAB33D6D}"/>
    <cellStyle name="Followed Hyperlink 11" xfId="5442" hidden="1" xr:uid="{1B294644-C229-440E-9BA4-DAC4918D44F6}"/>
    <cellStyle name="Followed Hyperlink 11" xfId="1184" hidden="1" xr:uid="{00000000-0005-0000-0000-000088000000}"/>
    <cellStyle name="Followed Hyperlink 11" xfId="979" hidden="1" xr:uid="{00000000-0005-0000-0000-000099000000}"/>
    <cellStyle name="Followed Hyperlink 11" xfId="6965" hidden="1" xr:uid="{B5411C97-E9F8-4357-9E4A-63C769F1FB8D}"/>
    <cellStyle name="Followed Hyperlink 11" xfId="9338" hidden="1" xr:uid="{C7613CD1-C17B-48E9-A505-9EF00BF4D119}"/>
    <cellStyle name="Followed Hyperlink 11" xfId="11193" hidden="1" xr:uid="{11841026-E830-4292-AD7B-A5F0A2B37945}"/>
    <cellStyle name="Followed Hyperlink 11" xfId="10635" hidden="1" xr:uid="{C2A5D38D-A80E-4B92-BB8B-BE6A68774945}"/>
    <cellStyle name="Followed Hyperlink 11" xfId="12946" hidden="1" xr:uid="{31D42FF3-E976-4143-95F2-6B0EF3B31BFF}"/>
    <cellStyle name="Followed Hyperlink 11" xfId="3352" hidden="1" xr:uid="{00000000-0005-0000-0000-0000D1000000}"/>
    <cellStyle name="Followed Hyperlink 11" xfId="14072" hidden="1" xr:uid="{FFCA70AB-0D20-4B0C-84B1-91B3DF1AC900}"/>
    <cellStyle name="Followed Hyperlink 11" xfId="12747" hidden="1" xr:uid="{3A551702-E13B-4D71-8965-1BB855A061BA}"/>
    <cellStyle name="Followed Hyperlink 11" xfId="11942" hidden="1" xr:uid="{D65E91DF-9B8B-433A-ACD6-BBD4B70CA666}"/>
    <cellStyle name="Followed Hyperlink 11" xfId="10395" hidden="1" xr:uid="{57702894-1A4B-43FD-AB4B-4DFFD7BC77B6}"/>
    <cellStyle name="Followed Hyperlink 11" xfId="13606" hidden="1" xr:uid="{FE5C014D-A03B-4BF3-A2C8-EB00C4EE5DE7}"/>
    <cellStyle name="Followed Hyperlink 11" xfId="14114" hidden="1" xr:uid="{5A692118-7829-4429-AA96-2D9FF3BBA4B5}"/>
    <cellStyle name="Followed Hyperlink 11" xfId="5285" hidden="1" xr:uid="{5E72C97F-7D5A-4A4E-AD2E-2FF3D555C2A3}"/>
    <cellStyle name="Followed Hyperlink 11" xfId="7523" hidden="1" xr:uid="{F9C4C104-2939-4E85-BC28-3D4C2E5C82D2}"/>
    <cellStyle name="Followed Hyperlink 11" xfId="3964" hidden="1" xr:uid="{00000000-0005-0000-0000-0000CA000000}"/>
    <cellStyle name="Followed Hyperlink 11" xfId="3015" hidden="1" xr:uid="{00000000-0005-0000-0000-0000BD000000}"/>
    <cellStyle name="Followed Hyperlink 11" xfId="9308" hidden="1" xr:uid="{55C2D21E-16E8-4529-A556-CF3E93D3E15D}"/>
    <cellStyle name="Followed Hyperlink 11" xfId="6007" hidden="1" xr:uid="{72673C47-37EF-4ABC-A36D-AD3E1E540820}"/>
    <cellStyle name="Followed Hyperlink 11" xfId="9650" hidden="1" xr:uid="{FC4C602A-E292-4D62-AD39-D8846E9750EC}"/>
    <cellStyle name="Followed Hyperlink 11" xfId="11475" hidden="1" xr:uid="{ED55CFF1-7633-4ADE-86F2-E54FFFE7AC3A}"/>
    <cellStyle name="Followed Hyperlink 11" xfId="4251" hidden="1" xr:uid="{00000000-0005-0000-0000-0000D0000000}"/>
    <cellStyle name="Followed Hyperlink 11" xfId="1046" hidden="1" xr:uid="{00000000-0005-0000-0000-000084000000}"/>
    <cellStyle name="Followed Hyperlink 11" xfId="1759" hidden="1" xr:uid="{00000000-0005-0000-0000-000096000000}"/>
    <cellStyle name="Followed Hyperlink 11" xfId="2130" hidden="1" xr:uid="{00000000-0005-0000-0000-0000A0000000}"/>
    <cellStyle name="Followed Hyperlink 11" xfId="517" hidden="1" xr:uid="{00000000-0005-0000-0000-00007D000000}"/>
    <cellStyle name="Followed Hyperlink 11" xfId="642" hidden="1" xr:uid="{00000000-0005-0000-0000-000085000000}"/>
    <cellStyle name="Followed Hyperlink 11" xfId="2592" hidden="1" xr:uid="{00000000-0005-0000-0000-0000AC000000}"/>
    <cellStyle name="Followed Hyperlink 11" xfId="3669" hidden="1" xr:uid="{00000000-0005-0000-0000-0000C3000000}"/>
    <cellStyle name="Followed Hyperlink 11" xfId="14534" hidden="1" xr:uid="{A90A5DBA-4340-4B97-AD23-F7446208A3E1}"/>
    <cellStyle name="Followed Hyperlink 11" xfId="10269" hidden="1" xr:uid="{4203F316-6538-4989-8C42-1CC1F8CD7734}"/>
    <cellStyle name="Followed Hyperlink 11" xfId="11307" hidden="1" xr:uid="{01FBCDA8-BA01-4C65-8A77-7A4F74A7EA57}"/>
    <cellStyle name="Followed Hyperlink 11" xfId="6675" hidden="1" xr:uid="{DFB46102-BD91-4B82-BD76-5C6FAF021F8F}"/>
    <cellStyle name="Followed Hyperlink 11" xfId="5880" hidden="1" xr:uid="{A0A211B1-5630-48B0-B837-E2D8D71C3F17}"/>
    <cellStyle name="Followed Hyperlink 11" xfId="5760" hidden="1" xr:uid="{422A6963-91E8-409B-A4C6-C45B83940CD6}"/>
    <cellStyle name="Followed Hyperlink 11" xfId="8518" hidden="1" xr:uid="{9C7EF05D-04A4-416C-A28D-C6CC593776B0}"/>
    <cellStyle name="Followed Hyperlink 11" xfId="7742" hidden="1" xr:uid="{939937A9-00E2-411E-BB6C-A7471DD76E6B}"/>
    <cellStyle name="Followed Hyperlink 11" xfId="10564" hidden="1" xr:uid="{192E3569-DD2B-46A0-A62E-AE938B639193}"/>
    <cellStyle name="Followed Hyperlink 11" xfId="11224" hidden="1" xr:uid="{DB91371A-21FD-40AE-9166-BB2516F0CAB5}"/>
    <cellStyle name="Followed Hyperlink 11" xfId="13916" hidden="1" xr:uid="{145B961C-769F-48D7-BCA0-EC64DDCD975B}"/>
    <cellStyle name="Followed Hyperlink 11" xfId="14240" hidden="1" xr:uid="{91961818-934F-4921-9FDD-88A30F6A9D25}"/>
    <cellStyle name="Followed Hyperlink 11" xfId="13461" hidden="1" xr:uid="{A4A3B9BC-16F2-40AA-A4A9-ED28B89083D9}"/>
    <cellStyle name="Followed Hyperlink 11" xfId="8147" hidden="1" xr:uid="{E366EEB9-8395-4C97-BA9E-BDDCF36F6F67}"/>
    <cellStyle name="Followed Hyperlink 11" xfId="8455" hidden="1" xr:uid="{F5C4FB7D-AC32-4886-A6D0-74BEF1E5B015}"/>
    <cellStyle name="Followed Hyperlink 11" xfId="9212" hidden="1" xr:uid="{D27B5F4C-7CBF-4492-B541-5AF76C7E3C7B}"/>
    <cellStyle name="Followed Hyperlink 11" xfId="9506" hidden="1" xr:uid="{8857E037-EF3B-4EDF-96DD-00F53D030EFE}"/>
    <cellStyle name="Followed Hyperlink 11" xfId="9590" hidden="1" xr:uid="{2F8A08E7-2724-4D3C-9F1F-3A5D47F50371}"/>
    <cellStyle name="Followed Hyperlink 11" xfId="9716" hidden="1" xr:uid="{21551689-9F72-49EF-AD25-7B056878A832}"/>
    <cellStyle name="Followed Hyperlink 11" xfId="10040" hidden="1" xr:uid="{0448CC7A-CE0F-4889-8A8C-80210DF33632}"/>
    <cellStyle name="Followed Hyperlink 11" xfId="10233" hidden="1" xr:uid="{32C4F49A-C427-442A-B97B-60910BF94D9D}"/>
    <cellStyle name="Followed Hyperlink 11" xfId="10900" hidden="1" xr:uid="{D2447EE4-E602-492B-9F37-35030A23B9E2}"/>
    <cellStyle name="Followed Hyperlink 11" xfId="10515" hidden="1" xr:uid="{EF8B7CD3-A204-4844-8FB9-044BCD43FAF8}"/>
    <cellStyle name="Followed Hyperlink 11" xfId="10957" hidden="1" xr:uid="{C7D5945B-9BC2-4749-A27F-75D7D5D547A2}"/>
    <cellStyle name="Followed Hyperlink 11" xfId="10529" hidden="1" xr:uid="{E0F51BCD-814C-49BD-AB1C-4552812A7546}"/>
    <cellStyle name="Followed Hyperlink 11" xfId="10837" hidden="1" xr:uid="{88330439-FDBA-4845-B0CE-B4389E3FA21D}"/>
    <cellStyle name="Followed Hyperlink 11" xfId="11720" hidden="1" xr:uid="{5C568211-F60C-42C5-8528-D0A53804C4CE}"/>
    <cellStyle name="Followed Hyperlink 11" xfId="12098" hidden="1" xr:uid="{BE552EE0-FF0D-4657-96A0-112AC4DFE1A9}"/>
    <cellStyle name="Followed Hyperlink 11" xfId="12182" hidden="1" xr:uid="{267166A0-152D-44DB-BB37-A1022AFB57EA}"/>
    <cellStyle name="Followed Hyperlink 11" xfId="12362" hidden="1" xr:uid="{568ED59C-C7F9-4A0A-8A9B-E44BFDC7D8A3}"/>
    <cellStyle name="Followed Hyperlink 11" xfId="12476" hidden="1" xr:uid="{A8988E58-1D8A-4AB1-B99B-288F5DB065FA}"/>
    <cellStyle name="Followed Hyperlink 11" xfId="11636" hidden="1" xr:uid="{8DFEFEF2-8C25-4C59-9D63-637D139E2DA3}"/>
    <cellStyle name="Followed Hyperlink 11" xfId="9800" hidden="1" xr:uid="{CE17BD88-91C9-4BCF-83EB-B04CE26C6B36}"/>
    <cellStyle name="Followed Hyperlink 11" xfId="8811" hidden="1" xr:uid="{AE4BB4E9-BBF3-428B-AECF-8A4E27F12FB8}"/>
    <cellStyle name="Followed Hyperlink 11" xfId="7133" hidden="1" xr:uid="{0666F8AE-1E4C-49FE-9F59-C13CBA474B1F}"/>
    <cellStyle name="Followed Hyperlink 11" xfId="11888" hidden="1" xr:uid="{429AE65C-A005-41E0-AAF3-FEF8F3E480EC}"/>
    <cellStyle name="Followed Hyperlink 11" xfId="11430" hidden="1" xr:uid="{2EBA1CE8-22F7-4846-B2A9-17B3A5B0084E}"/>
    <cellStyle name="Followed Hyperlink 11" xfId="9254" hidden="1" xr:uid="{5055686C-8491-4147-88F6-BEF468CD795B}"/>
    <cellStyle name="Followed Hyperlink 11" xfId="13252" hidden="1" xr:uid="{53F6C600-F6E7-4E42-B3EB-7B6A1462AB75}"/>
    <cellStyle name="Followed Hyperlink 11" xfId="11816" hidden="1" xr:uid="{0AFC2742-C567-4034-A53E-31412AD88333}"/>
    <cellStyle name="Followed Hyperlink 11" xfId="1241" hidden="1" xr:uid="{00000000-0005-0000-0000-00008A000000}"/>
    <cellStyle name="Followed Hyperlink 11" xfId="24" hidden="1" xr:uid="{00000000-0005-0000-0000-000073000000}"/>
    <cellStyle name="Followed Hyperlink 11" xfId="12392" hidden="1" xr:uid="{CF4256AD-E824-4AB8-9009-79EBED5FBAC3}"/>
    <cellStyle name="Followed Hyperlink 11" xfId="10695" hidden="1" xr:uid="{59E92C8F-2575-421A-922E-C07FED408F24}"/>
    <cellStyle name="Followed Hyperlink 11" xfId="10467" hidden="1" xr:uid="{2BE71E94-BA73-4F6B-9222-46FD016ABC2B}"/>
    <cellStyle name="Followed Hyperlink 11" xfId="13946" hidden="1" xr:uid="{2B4FDBB4-4023-4417-A0A3-42D97BD40425}"/>
    <cellStyle name="Followed Hyperlink 11" xfId="7815" hidden="1" xr:uid="{84BC3AC2-329E-457D-9FE7-5E567FF6C26B}"/>
    <cellStyle name="Followed Hyperlink 11" xfId="12224" hidden="1" xr:uid="{8610AB67-27C0-4271-B296-F49011381504}"/>
    <cellStyle name="Followed Hyperlink 11" xfId="13491" hidden="1" xr:uid="{B46B6077-C0EB-4C9C-BF21-92970D19A7A1}"/>
    <cellStyle name="Followed Hyperlink 11" xfId="14450" hidden="1" xr:uid="{E40DD7BB-28A6-4683-9779-6866C74FDDCB}"/>
    <cellStyle name="Followed Hyperlink 11" xfId="14384" hidden="1" xr:uid="{5BAB83ED-E5B4-48AF-AED6-8358C6AC2428}"/>
    <cellStyle name="Followed Hyperlink 11" xfId="12819" hidden="1" xr:uid="{BD111A7B-83C2-4FE8-997F-E23F28B1EEE7}"/>
    <cellStyle name="Followed Hyperlink 11" xfId="1296" hidden="1" xr:uid="{00000000-0005-0000-0000-00008B000000}"/>
    <cellStyle name="Followed Hyperlink 11" xfId="8925" hidden="1" xr:uid="{67831704-6BFF-41FC-B6BF-0E650EE1475A}"/>
    <cellStyle name="Followed Hyperlink 11" xfId="11508" hidden="1" xr:uid="{6A467CE5-969A-439A-9E70-6F34D444E464}"/>
    <cellStyle name="Followed Hyperlink 11" xfId="10124" hidden="1" xr:uid="{77C6B1FB-A788-496B-87EC-2CA7D26696B1}"/>
    <cellStyle name="Followed Hyperlink 11" xfId="12987" hidden="1" xr:uid="{B59272DA-812B-47FB-94A0-32092ACA6913}"/>
    <cellStyle name="Followed Hyperlink 11" xfId="6082" hidden="1" xr:uid="{79CA95FF-BC4B-467A-A9D3-F0C94523942F}"/>
    <cellStyle name="Followed Hyperlink 11" xfId="4087" hidden="1" xr:uid="{00000000-0005-0000-0000-0000CC000000}"/>
    <cellStyle name="Followed Hyperlink 11" xfId="10358" hidden="1" xr:uid="{CDC345EF-F8A3-4037-99FD-EC204FA7550C}"/>
    <cellStyle name="Followed Hyperlink 11" xfId="7628" hidden="1" xr:uid="{34875ED5-7569-47DA-8E5D-40544B1FDFA8}"/>
    <cellStyle name="Followed Hyperlink 11" xfId="7469" hidden="1" xr:uid="{ABBB8300-7C5B-425D-AE28-C857CE07232F}"/>
    <cellStyle name="Followed Hyperlink 11" xfId="8133" hidden="1" xr:uid="{0040666F-C648-4604-A6EB-01A5F0890159}"/>
    <cellStyle name="Followed Hyperlink 11" xfId="6202" hidden="1" xr:uid="{185B5DF2-1F0A-4CF9-AFA8-87B632DF1AD8}"/>
    <cellStyle name="Followed Hyperlink 11" xfId="6048" hidden="1" xr:uid="{2A9E5498-C9F3-4375-9346-2B7633FD3736}"/>
    <cellStyle name="Followed Hyperlink 11" xfId="5603" hidden="1" xr:uid="{9C4E9BCC-7F7B-40FD-948D-3C2104D918D1}"/>
    <cellStyle name="Followed Hyperlink 11" xfId="13659" hidden="1" xr:uid="{DE98A6F6-CD8A-46F6-99C9-523F6D3A8B3F}"/>
    <cellStyle name="Followed Hyperlink 11" xfId="9686" hidden="1" xr:uid="{70CDA263-6E67-4EB0-8FA5-A07BA60CE386}"/>
    <cellStyle name="Followed Hyperlink 11" xfId="12068" hidden="1" xr:uid="{166835D6-0A01-4EED-9DDB-34F15166C9C6}"/>
    <cellStyle name="Followed Hyperlink 11" xfId="7887" hidden="1" xr:uid="{49749629-AF57-453A-941C-8729D738BA14}"/>
    <cellStyle name="Followed Hyperlink 11" xfId="5940" hidden="1" xr:uid="{18E3DFE9-A2B6-4344-9C03-3CEFE20766D9}"/>
    <cellStyle name="Followed Hyperlink 11" xfId="3082" hidden="1" xr:uid="{00000000-0005-0000-0000-0000B4000000}"/>
    <cellStyle name="Followed Hyperlink 11" xfId="813" hidden="1" xr:uid="{00000000-0005-0000-0000-000091000000}"/>
    <cellStyle name="Followed Hyperlink 11" xfId="14294" hidden="1" xr:uid="{A285C4DA-DAEF-4D6A-AF6F-6C2A901A7DF3}"/>
    <cellStyle name="Followed Hyperlink 11" xfId="1508" hidden="1" xr:uid="{00000000-0005-0000-0000-00008F000000}"/>
    <cellStyle name="Followed Hyperlink 11" xfId="5369" hidden="1" xr:uid="{E79C7DA5-1699-417D-B67F-3BC0A75D02C6}"/>
    <cellStyle name="Followed Hyperlink 11" xfId="4293" hidden="1" xr:uid="{00000000-0005-0000-0000-0000D2000000}"/>
    <cellStyle name="Followed Hyperlink 11" xfId="3911" hidden="1" xr:uid="{00000000-0005-0000-0000-0000C8000000}"/>
    <cellStyle name="Followed Hyperlink 11" xfId="3527" hidden="1" xr:uid="{00000000-0005-0000-0000-0000BF000000}"/>
    <cellStyle name="Followed Hyperlink 11" xfId="2316" hidden="1" xr:uid="{00000000-0005-0000-0000-0000A9000000}"/>
    <cellStyle name="Followed Hyperlink 11" xfId="7187" hidden="1" xr:uid="{767B1F7E-9D10-4A2B-8B0C-CC4EC0818E40}"/>
    <cellStyle name="Followed Hyperlink 11" xfId="8630" hidden="1" xr:uid="{EFAEC5CC-57C6-464B-9A3E-E5170AD86FF4}"/>
    <cellStyle name="Followed Hyperlink 11" xfId="1477" hidden="1" xr:uid="{00000000-0005-0000-0000-00009D000000}"/>
    <cellStyle name="Followed Hyperlink 11" xfId="13576" hidden="1" xr:uid="{F3D6185C-C01A-4855-895C-18BFF366D362}"/>
    <cellStyle name="Followed Hyperlink 11" xfId="11564" hidden="1" xr:uid="{C9273BF4-6EFC-46BA-A508-7A4113296436}"/>
    <cellStyle name="Followed Hyperlink 11" xfId="14576" hidden="1" xr:uid="{352534FE-8389-4596-8215-14A8267FA34D}"/>
    <cellStyle name="Followed Hyperlink 11" xfId="6809" hidden="1" xr:uid="{7F771DFA-B213-49FF-AEEB-47F3C5DD68A0}"/>
    <cellStyle name="Followed Hyperlink 11" xfId="4347" hidden="1" xr:uid="{00000000-0005-0000-0000-0000D3000000}"/>
    <cellStyle name="Followed Hyperlink 11" xfId="8043" hidden="1" xr:uid="{6C9E06C8-9256-478F-B83F-AB5C825203DC}"/>
    <cellStyle name="Followed Hyperlink 11" xfId="6499" hidden="1" xr:uid="{5CBD98A1-2D07-48B0-B8BE-BF90DD974A5C}"/>
    <cellStyle name="Followed Hyperlink 11" xfId="5774" hidden="1" xr:uid="{26D31DC9-12A6-483F-A925-13339CCDC98F}"/>
    <cellStyle name="Followed Hyperlink 11" xfId="6552" hidden="1" xr:uid="{F1AA5BA2-EDC8-4F5B-92F3-BEF6B7661FEC}"/>
    <cellStyle name="Followed Hyperlink 11" xfId="6881" hidden="1" xr:uid="{86A81AB4-E249-4FAB-BD08-DAB0E7B4A249}"/>
    <cellStyle name="Followed Hyperlink 11" xfId="6438" hidden="1" xr:uid="{7A6BDEDB-1FD5-4939-8523-61ADC22E5CCB}"/>
    <cellStyle name="Followed Hyperlink 11" xfId="6145" hidden="1" xr:uid="{9192BA16-AF1F-4A18-9B89-68E114185116}"/>
    <cellStyle name="Followed Hyperlink 11" xfId="6384" hidden="1" xr:uid="{BAD8E878-4825-4674-9F74-DFDC563CDA3F}"/>
    <cellStyle name="Followed Hyperlink 11" xfId="8085" hidden="1" xr:uid="{2F51FFAC-906F-4163-98F7-949058A43D6D}"/>
    <cellStyle name="Followed Hyperlink 11" xfId="8253" hidden="1" xr:uid="{2F600902-BDAA-4EA9-8F55-5566EB7D5DD4}"/>
    <cellStyle name="Followed Hyperlink 11" xfId="8660" hidden="1" xr:uid="{36579773-C9D1-48B0-AD6C-ECB64A551D68}"/>
    <cellStyle name="Followed Hyperlink 11" xfId="8727" hidden="1" xr:uid="{B3EC0C24-4976-4A80-A1BB-1CB80053EAB1}"/>
    <cellStyle name="Followed Hyperlink 11" xfId="8421" hidden="1" xr:uid="{04659444-E94C-4AB0-B37B-D0261EE3C890}"/>
    <cellStyle name="Followed Hyperlink 11" xfId="11594" hidden="1" xr:uid="{7BAA21DA-388F-4B0D-8C58-E76997D21397}"/>
    <cellStyle name="Followed Hyperlink 11" xfId="10594" hidden="1" xr:uid="{B379219A-2568-4D07-B781-D34893BF80F4}"/>
    <cellStyle name="Followed Hyperlink 11" xfId="9926" hidden="1" xr:uid="{181315B3-AFFF-45BF-8F75-CA9CC37E98EB}"/>
    <cellStyle name="Followed Hyperlink 11" xfId="12585" hidden="1" xr:uid="{BA17E32A-3614-4E69-8D6C-FC805A91DBCB}"/>
    <cellStyle name="Followed Hyperlink 11" xfId="12446" hidden="1" xr:uid="{60502E04-5944-4F46-A394-44A887F6C25F}"/>
    <cellStyle name="Followed Hyperlink 11" xfId="9770" hidden="1" xr:uid="{773AD628-4DFB-49E1-843A-67DCB1296ECA}"/>
    <cellStyle name="Followed Hyperlink 11" xfId="9464" hidden="1" xr:uid="{E0FEE88C-F28E-4BE3-8ACE-C8BE33466F5E}"/>
    <cellStyle name="Followed Hyperlink 11" xfId="7343" hidden="1" xr:uid="{A34D1764-E61B-4D70-9F6F-865E174ECB87}"/>
    <cellStyle name="Followed Hyperlink 11" xfId="12621" hidden="1" xr:uid="{C2EB39F5-C987-430B-B329-6FAC0C558B9C}"/>
    <cellStyle name="Followed Hyperlink 11" xfId="11972" hidden="1" xr:uid="{49F36583-1C55-48E4-A6FC-04B08B6769CC}"/>
    <cellStyle name="Followed Hyperlink 11" xfId="7553" hidden="1" xr:uid="{D3A0ACBB-6E7D-4E54-8256-2DE71D1851D4}"/>
    <cellStyle name="Followed Hyperlink 11" xfId="7976" hidden="1" xr:uid="{385922AF-A87B-42E9-9431-DC6477CB657D}"/>
    <cellStyle name="Followed Hyperlink 11" xfId="14660" xr:uid="{5BE595AA-98C9-4DE8-892A-0A560C778634}"/>
    <cellStyle name="Followed Hyperlink 11 2" xfId="5050" hidden="1" xr:uid="{F34EC3BB-D0D7-44F0-9F6E-5F73EF3CA7CC}"/>
    <cellStyle name="Followed Hyperlink 11 2" xfId="5093" hidden="1" xr:uid="{C95D6042-F9D8-48E6-84B9-C3D98BE91C1A}"/>
    <cellStyle name="Followed Hyperlink 12" xfId="1973" hidden="1" xr:uid="{00000000-0005-0000-0000-00000D010000}"/>
    <cellStyle name="Followed Hyperlink 12" xfId="3797" hidden="1" xr:uid="{00000000-0005-0000-0000-000038010000}"/>
    <cellStyle name="Followed Hyperlink 12" xfId="3495" hidden="1" xr:uid="{00000000-0005-0000-0000-00003F010000}"/>
    <cellStyle name="Followed Hyperlink 12" xfId="4252" hidden="1" xr:uid="{00000000-0005-0000-0000-000042010000}"/>
    <cellStyle name="Followed Hyperlink 12" xfId="4346" hidden="1" xr:uid="{00000000-0005-0000-0000-000045010000}"/>
    <cellStyle name="Followed Hyperlink 12" xfId="552" hidden="1" xr:uid="{00000000-0005-0000-0000-0000EB000000}"/>
    <cellStyle name="Followed Hyperlink 12" xfId="325" hidden="1" xr:uid="{00000000-0005-0000-0000-0000E8000000}"/>
    <cellStyle name="Followed Hyperlink 12" xfId="377" hidden="1" xr:uid="{00000000-0005-0000-0000-0000E9000000}"/>
    <cellStyle name="Followed Hyperlink 12" xfId="584" hidden="1" xr:uid="{00000000-0005-0000-0000-0000EC000000}"/>
    <cellStyle name="Followed Hyperlink 12" xfId="1185" hidden="1" xr:uid="{00000000-0005-0000-0000-0000FA000000}"/>
    <cellStyle name="Followed Hyperlink 12" xfId="879" hidden="1" xr:uid="{00000000-0005-0000-0000-0000F2000000}"/>
    <cellStyle name="Followed Hyperlink 12" xfId="847" hidden="1" xr:uid="{00000000-0005-0000-0000-0000F1000000}"/>
    <cellStyle name="Followed Hyperlink 12" xfId="454" hidden="1" xr:uid="{00000000-0005-0000-0000-0000F3000000}"/>
    <cellStyle name="Followed Hyperlink 12" xfId="1088" hidden="1" xr:uid="{00000000-0005-0000-0000-0000F8000000}"/>
    <cellStyle name="Followed Hyperlink 12" xfId="2099" hidden="1" xr:uid="{00000000-0005-0000-0000-000011010000}"/>
    <cellStyle name="Followed Hyperlink 12" xfId="1818" hidden="1" xr:uid="{00000000-0005-0000-0000-000013010000}"/>
    <cellStyle name="Followed Hyperlink 12" xfId="1921" hidden="1" xr:uid="{00000000-0005-0000-0000-00000C010000}"/>
    <cellStyle name="Followed Hyperlink 12" xfId="2047" hidden="1" xr:uid="{00000000-0005-0000-0000-000010010000}"/>
    <cellStyle name="Followed Hyperlink 12" xfId="920" hidden="1" xr:uid="{00000000-0005-0000-0000-0000F4000000}"/>
    <cellStyle name="Followed Hyperlink 12" xfId="2131" hidden="1" xr:uid="{00000000-0005-0000-0000-000012010000}"/>
    <cellStyle name="Followed Hyperlink 12" xfId="710" hidden="1" xr:uid="{00000000-0005-0000-0000-0000EE000000}"/>
    <cellStyle name="Followed Hyperlink 12" xfId="3841" hidden="1" xr:uid="{00000000-0005-0000-0000-000043010000}"/>
    <cellStyle name="Followed Hyperlink 12" xfId="4056" hidden="1" xr:uid="{00000000-0005-0000-0000-00003D010000}"/>
    <cellStyle name="Followed Hyperlink 12" xfId="2593" hidden="1" xr:uid="{00000000-0005-0000-0000-00001E010000}"/>
    <cellStyle name="Followed Hyperlink 12" xfId="3220" hidden="1" xr:uid="{00000000-0005-0000-0000-000029010000}"/>
    <cellStyle name="Followed Hyperlink 12" xfId="2925" hidden="1" xr:uid="{00000000-0005-0000-0000-000023010000}"/>
    <cellStyle name="Followed Hyperlink 12" xfId="798" hidden="1" xr:uid="{00000000-0005-0000-0000-0000FB000000}"/>
    <cellStyle name="Followed Hyperlink 12" xfId="1879" hidden="1" xr:uid="{00000000-0005-0000-0000-00000A010000}"/>
    <cellStyle name="Followed Hyperlink 12" xfId="4630" hidden="1" xr:uid="{00000000-0005-0000-0000-00004E010000}"/>
    <cellStyle name="Followed Hyperlink 12" xfId="3461" hidden="1" xr:uid="{00000000-0005-0000-0000-000030010000}"/>
    <cellStyle name="Followed Hyperlink 12" xfId="2351" hidden="1" xr:uid="{00000000-0005-0000-0000-000017010000}"/>
    <cellStyle name="Followed Hyperlink 12" xfId="3051" hidden="1" xr:uid="{00000000-0005-0000-0000-000025010000}"/>
    <cellStyle name="Followed Hyperlink 12" xfId="3420" hidden="1" xr:uid="{00000000-0005-0000-0000-00002E010000}"/>
    <cellStyle name="Followed Hyperlink 12" xfId="2864" hidden="1" xr:uid="{00000000-0005-0000-0000-000027010000}"/>
    <cellStyle name="Followed Hyperlink 12" xfId="1424" hidden="1" xr:uid="{00000000-0005-0000-0000-000000010000}"/>
    <cellStyle name="Followed Hyperlink 12" xfId="5415" hidden="1" xr:uid="{CE81637B-8F0C-4EF6-A28B-D9DBCE7EC2E5}"/>
    <cellStyle name="Followed Hyperlink 12" xfId="5840" hidden="1" xr:uid="{AF8BBB6B-E7D3-419D-81F5-1F70EC37DCD7}"/>
    <cellStyle name="Followed Hyperlink 12" xfId="3171" hidden="1" xr:uid="{00000000-0005-0000-0000-000033010000}"/>
    <cellStyle name="Followed Hyperlink 12" xfId="3912" hidden="1" xr:uid="{00000000-0005-0000-0000-00003A010000}"/>
    <cellStyle name="Followed Hyperlink 12" xfId="4378" hidden="1" xr:uid="{00000000-0005-0000-0000-000046010000}"/>
    <cellStyle name="Followed Hyperlink 12" xfId="3193" hidden="1" xr:uid="{00000000-0005-0000-0000-00003B010000}"/>
    <cellStyle name="Followed Hyperlink 12" xfId="3083" hidden="1" xr:uid="{00000000-0005-0000-0000-000026010000}"/>
    <cellStyle name="Followed Hyperlink 12" xfId="3765" hidden="1" xr:uid="{00000000-0005-0000-0000-000037010000}"/>
    <cellStyle name="Followed Hyperlink 12" xfId="4420" hidden="1" xr:uid="{00000000-0005-0000-0000-000048010000}"/>
    <cellStyle name="Followed Hyperlink 12" xfId="25" hidden="1" xr:uid="{00000000-0005-0000-0000-0000E5000000}"/>
    <cellStyle name="Followed Hyperlink 12" xfId="491" hidden="1" xr:uid="{00000000-0005-0000-0000-0000EF000000}"/>
    <cellStyle name="Followed Hyperlink 12" xfId="1015" hidden="1" xr:uid="{00000000-0005-0000-0000-0000F5000000}"/>
    <cellStyle name="Followed Hyperlink 12" xfId="1647" hidden="1" xr:uid="{00000000-0005-0000-0000-00000F010000}"/>
    <cellStyle name="Followed Hyperlink 12" xfId="5286" hidden="1" xr:uid="{9BD63219-9A2A-4327-AA2C-F074D0DEE602}"/>
    <cellStyle name="Followed Hyperlink 12" xfId="5254" hidden="1" xr:uid="{5227ABD5-DF86-4B3F-85DB-EE02662A8E7B}"/>
    <cellStyle name="Followed Hyperlink 12" xfId="1295" hidden="1" xr:uid="{00000000-0005-0000-0000-0000FD000000}"/>
    <cellStyle name="Followed Hyperlink 12" xfId="1715" hidden="1" xr:uid="{00000000-0005-0000-0000-000006010000}"/>
    <cellStyle name="Followed Hyperlink 12" xfId="1327" hidden="1" xr:uid="{00000000-0005-0000-0000-0000FE000000}"/>
    <cellStyle name="Followed Hyperlink 12" xfId="4133" hidden="1" xr:uid="{00000000-0005-0000-0000-000040010000}"/>
    <cellStyle name="Followed Hyperlink 12" xfId="3965" hidden="1" xr:uid="{00000000-0005-0000-0000-00003C010000}"/>
    <cellStyle name="Followed Hyperlink 12" xfId="2862" hidden="1" xr:uid="{00000000-0005-0000-0000-00002F010000}"/>
    <cellStyle name="Followed Hyperlink 12" xfId="2782" hidden="1" xr:uid="{00000000-0005-0000-0000-000022010000}"/>
    <cellStyle name="Followed Hyperlink 12" xfId="2666" hidden="1" xr:uid="{00000000-0005-0000-0000-00001F010000}"/>
    <cellStyle name="Followed Hyperlink 12" xfId="2698" hidden="1" xr:uid="{00000000-0005-0000-0000-000020010000}"/>
    <cellStyle name="Followed Hyperlink 12" xfId="2509" hidden="1" xr:uid="{00000000-0005-0000-0000-00001C010000}"/>
    <cellStyle name="Followed Hyperlink 12" xfId="2561" hidden="1" xr:uid="{00000000-0005-0000-0000-00001D010000}"/>
    <cellStyle name="Followed Hyperlink 12" xfId="2383" hidden="1" xr:uid="{00000000-0005-0000-0000-000018010000}"/>
    <cellStyle name="Followed Hyperlink 12" xfId="2750" hidden="1" xr:uid="{00000000-0005-0000-0000-000021010000}"/>
    <cellStyle name="Followed Hyperlink 12" xfId="3668" hidden="1" xr:uid="{00000000-0005-0000-0000-000035010000}"/>
    <cellStyle name="Followed Hyperlink 12" xfId="3252" hidden="1" xr:uid="{00000000-0005-0000-0000-00002A010000}"/>
    <cellStyle name="Followed Hyperlink 12" xfId="1392" hidden="1" xr:uid="{00000000-0005-0000-0000-0000FF000000}"/>
    <cellStyle name="Followed Hyperlink 12" xfId="3125" hidden="1" xr:uid="{00000000-0005-0000-0000-000028010000}"/>
    <cellStyle name="Followed Hyperlink 12" xfId="3293" hidden="1" xr:uid="{00000000-0005-0000-0000-00002C010000}"/>
    <cellStyle name="Followed Hyperlink 12" xfId="3526" hidden="1" xr:uid="{00000000-0005-0000-0000-000031010000}"/>
    <cellStyle name="Followed Hyperlink 12" xfId="3558" hidden="1" xr:uid="{00000000-0005-0000-0000-000032010000}"/>
    <cellStyle name="Followed Hyperlink 12" xfId="3615" hidden="1" xr:uid="{00000000-0005-0000-0000-000034010000}"/>
    <cellStyle name="Followed Hyperlink 12" xfId="820" hidden="1" xr:uid="{00000000-0005-0000-0000-000003010000}"/>
    <cellStyle name="Followed Hyperlink 12" xfId="1683" hidden="1" xr:uid="{00000000-0005-0000-0000-000005010000}"/>
    <cellStyle name="Followed Hyperlink 12" xfId="1242" hidden="1" xr:uid="{00000000-0005-0000-0000-0000FC000000}"/>
    <cellStyle name="Followed Hyperlink 12" xfId="2435" hidden="1" xr:uid="{00000000-0005-0000-0000-000019010000}"/>
    <cellStyle name="Followed Hyperlink 12" xfId="1507" hidden="1" xr:uid="{00000000-0005-0000-0000-000001010000}"/>
    <cellStyle name="Followed Hyperlink 12" xfId="3388" hidden="1" xr:uid="{00000000-0005-0000-0000-00002D010000}"/>
    <cellStyle name="Followed Hyperlink 12" xfId="1592" hidden="1" xr:uid="{00000000-0005-0000-0000-000004010000}"/>
    <cellStyle name="Followed Hyperlink 12" xfId="2290" hidden="1" xr:uid="{00000000-0005-0000-0000-00001B010000}"/>
    <cellStyle name="Followed Hyperlink 12" xfId="2957" hidden="1" xr:uid="{00000000-0005-0000-0000-000024010000}"/>
    <cellStyle name="Followed Hyperlink 12" xfId="2827" hidden="1" xr:uid="{00000000-0005-0000-0000-00002B010000}"/>
    <cellStyle name="Followed Hyperlink 12" xfId="4294" hidden="1" xr:uid="{00000000-0005-0000-0000-000044010000}"/>
    <cellStyle name="Followed Hyperlink 12" xfId="4220" hidden="1" xr:uid="{00000000-0005-0000-0000-000041010000}"/>
    <cellStyle name="Followed Hyperlink 12" xfId="752" hidden="1" xr:uid="{00000000-0005-0000-0000-0000F0000000}"/>
    <cellStyle name="Followed Hyperlink 12" xfId="1047" hidden="1" xr:uid="{00000000-0005-0000-0000-0000F6000000}"/>
    <cellStyle name="Followed Hyperlink 12" xfId="678" hidden="1" xr:uid="{00000000-0005-0000-0000-0000ED000000}"/>
    <cellStyle name="Followed Hyperlink 12" xfId="489" hidden="1" xr:uid="{00000000-0005-0000-0000-0000F7000000}"/>
    <cellStyle name="Followed Hyperlink 12" xfId="5713" hidden="1" xr:uid="{BE3B9A9B-1B06-4124-821C-3B1C0E64ECD0}"/>
    <cellStyle name="Followed Hyperlink 12" xfId="3700" hidden="1" xr:uid="{00000000-0005-0000-0000-000036010000}"/>
    <cellStyle name="Followed Hyperlink 12" xfId="3880" hidden="1" xr:uid="{00000000-0005-0000-0000-000039010000}"/>
    <cellStyle name="Followed Hyperlink 12" xfId="4966" hidden="1" xr:uid="{00000000-0005-0000-0000-000056010000}"/>
    <cellStyle name="Followed Hyperlink 12" xfId="1539" hidden="1" xr:uid="{00000000-0005-0000-0000-000002010000}"/>
    <cellStyle name="Followed Hyperlink 12" xfId="293" hidden="1" xr:uid="{00000000-0005-0000-0000-0000E7000000}"/>
    <cellStyle name="Followed Hyperlink 12" xfId="1468" hidden="1" xr:uid="{00000000-0005-0000-0000-00000B010000}"/>
    <cellStyle name="Followed Hyperlink 12" xfId="1153" hidden="1" xr:uid="{00000000-0005-0000-0000-0000F9000000}"/>
    <cellStyle name="Followed Hyperlink 12" xfId="2005" hidden="1" xr:uid="{00000000-0005-0000-0000-00000E010000}"/>
    <cellStyle name="Followed Hyperlink 12" xfId="88" hidden="1" xr:uid="{00000000-0005-0000-0000-0000E6000000}"/>
    <cellStyle name="Followed Hyperlink 12" xfId="409" hidden="1" xr:uid="{00000000-0005-0000-0000-0000EA000000}"/>
    <cellStyle name="Followed Hyperlink 12" xfId="4088" hidden="1" xr:uid="{00000000-0005-0000-0000-00003E010000}"/>
    <cellStyle name="Followed Hyperlink 12" xfId="6256" hidden="1" xr:uid="{1EA3C570-76CA-47EA-BEBB-9A42EE2ECDEC}"/>
    <cellStyle name="Followed Hyperlink 12" xfId="6353" hidden="1" xr:uid="{03E9BBBC-A5B6-434B-8091-ECAD3C84806D}"/>
    <cellStyle name="Followed Hyperlink 12" xfId="6500" hidden="1" xr:uid="{62636747-37EA-43FB-A4B1-73228D5B1903}"/>
    <cellStyle name="Followed Hyperlink 12" xfId="6644" hidden="1" xr:uid="{E8BCAA35-4EF3-470A-98C6-6DF332EA7A07}"/>
    <cellStyle name="Followed Hyperlink 12" xfId="6083" hidden="1" xr:uid="{448222AA-F768-490C-9068-6AA6B30EFACC}"/>
    <cellStyle name="Followed Hyperlink 12" xfId="6429" hidden="1" xr:uid="{3A56B077-866A-440B-B922-751736528105}"/>
    <cellStyle name="Followed Hyperlink 12" xfId="6966" hidden="1" xr:uid="{7C8421E5-627D-4537-B6F8-9572E25146E8}"/>
    <cellStyle name="Followed Hyperlink 12" xfId="7008" hidden="1" xr:uid="{11B7D8F3-046A-418D-942A-6D4C577D9EF9}"/>
    <cellStyle name="Followed Hyperlink 12" xfId="7186" hidden="1" xr:uid="{BCB25BCF-7A90-4F55-B6A4-53B55587ABA8}"/>
    <cellStyle name="Followed Hyperlink 12" xfId="7312" hidden="1" xr:uid="{03F49520-AD31-48DD-9853-ADA599971DBB}"/>
    <cellStyle name="Followed Hyperlink 12" xfId="7344" hidden="1" xr:uid="{35C08F4B-1A73-4B01-839A-80A1692727F3}"/>
    <cellStyle name="Followed Hyperlink 12" xfId="7251" hidden="1" xr:uid="{2C3102EE-6EB0-4F57-B644-49115888A132}"/>
    <cellStyle name="Followed Hyperlink 12" xfId="7659" hidden="1" xr:uid="{1B8820FB-63FB-45F7-A207-DDD9BBFAF45A}"/>
    <cellStyle name="Followed Hyperlink 12" xfId="7886" hidden="1" xr:uid="{4AA8DFE3-138D-4684-BED5-158B7298F2B4}"/>
    <cellStyle name="Followed Hyperlink 12" xfId="7918" hidden="1" xr:uid="{4BCB121B-7B88-4A46-B308-E88C469E02CC}"/>
    <cellStyle name="Followed Hyperlink 12" xfId="7825" hidden="1" xr:uid="{9C5CB893-BCAF-4094-B479-40CE7FC33D83}"/>
    <cellStyle name="Followed Hyperlink 12" xfId="8349" hidden="1" xr:uid="{D7B1718E-BE4D-4774-8B8B-11DD767520B6}"/>
    <cellStyle name="Followed Hyperlink 12" xfId="7823" hidden="1" xr:uid="{E28E6136-6C4C-4F59-911D-F27015AC5ABE}"/>
    <cellStyle name="Followed Hyperlink 12" xfId="8422" hidden="1" xr:uid="{87CC081A-89B2-4537-B2CF-0C826499DEE7}"/>
    <cellStyle name="Followed Hyperlink 12" xfId="8519" hidden="1" xr:uid="{9DE39FCB-C6F5-491C-8BB8-1EDE914252CD}"/>
    <cellStyle name="Followed Hyperlink 12" xfId="8629" hidden="1" xr:uid="{695E24FF-C6CA-4DFF-926E-70C01DD4B478}"/>
    <cellStyle name="Followed Hyperlink 12" xfId="8926" hidden="1" xr:uid="{CD60A5CD-0512-473A-9D2C-BA60C8EBDC16}"/>
    <cellStyle name="Followed Hyperlink 12" xfId="9049" hidden="1" xr:uid="{E0FD9C15-66D3-4057-8BB9-D5CE296EDC80}"/>
    <cellStyle name="Followed Hyperlink 12" xfId="8456" hidden="1" xr:uid="{830E07B7-D814-4047-A76B-F45424A7A3F1}"/>
    <cellStyle name="Followed Hyperlink 12" xfId="9213" hidden="1" xr:uid="{4F7BF97E-66FA-48CB-BA54-DA07209E2771}"/>
    <cellStyle name="Followed Hyperlink 12" xfId="9255" hidden="1" xr:uid="{F0CAF22D-7267-46B9-BE81-463CB35F95BF}"/>
    <cellStyle name="Followed Hyperlink 12" xfId="9307" hidden="1" xr:uid="{27CE1E41-D4E1-4B23-A69C-39A2167DA9CA}"/>
    <cellStyle name="Followed Hyperlink 12" xfId="9559" hidden="1" xr:uid="{FB47965F-98AC-4C76-ACE2-AE43BB44F65E}"/>
    <cellStyle name="Followed Hyperlink 12" xfId="9685" hidden="1" xr:uid="{ED890FA1-F8D9-472F-99B1-4E975D28B367}"/>
    <cellStyle name="Followed Hyperlink 12" xfId="9717" hidden="1" xr:uid="{98601091-944F-4019-9E40-AC32DA6729B6}"/>
    <cellStyle name="Followed Hyperlink 12" xfId="9843" hidden="1" xr:uid="{991D35F9-9423-428E-A4E3-A15B7C85E40F}"/>
    <cellStyle name="Followed Hyperlink 12" xfId="9927" hidden="1" xr:uid="{63CF0675-307A-48CB-9F16-B7E9759408AE}"/>
    <cellStyle name="Followed Hyperlink 12" xfId="10009" hidden="1" xr:uid="{25649FE1-97E8-43DA-9F23-D9B5B22FA8A7}"/>
    <cellStyle name="Followed Hyperlink 12" xfId="10268" hidden="1" xr:uid="{E238B8F2-8A75-4222-8BBE-199AD43E20BC}"/>
    <cellStyle name="Followed Hyperlink 12" xfId="10468" hidden="1" xr:uid="{06F1761C-0E74-49D2-93DD-C712F6BFB5B1}"/>
    <cellStyle name="Followed Hyperlink 12" xfId="10563" hidden="1" xr:uid="{06834F8B-6B1C-478C-84BA-6CFD89077379}"/>
    <cellStyle name="Followed Hyperlink 12" xfId="10093" hidden="1" xr:uid="{52C2BBCF-3600-4DB4-B725-122B42791941}"/>
    <cellStyle name="Followed Hyperlink 12" xfId="8841" hidden="1" xr:uid="{D4134030-F716-4A31-B793-495A0CB33920}"/>
    <cellStyle name="Followed Hyperlink 12" xfId="8181" hidden="1" xr:uid="{7AB32174-8BC7-4B94-AD9B-4D701AECF981}"/>
    <cellStyle name="Followed Hyperlink 12" xfId="7711" hidden="1" xr:uid="{D9066C84-3085-495D-81B3-E4885EDD89E2}"/>
    <cellStyle name="Followed Hyperlink 12" xfId="6468" hidden="1" xr:uid="{CAAE6EDA-D9EE-484E-B531-BB17F9918C2B}"/>
    <cellStyle name="Followed Hyperlink 12" xfId="4808" hidden="1" xr:uid="{00000000-0005-0000-0000-000051010000}"/>
    <cellStyle name="Followed Hyperlink 12" xfId="2173" hidden="1" xr:uid="{00000000-0005-0000-0000-000014010000}"/>
    <cellStyle name="Followed Hyperlink 12" xfId="2225" hidden="1" xr:uid="{00000000-0005-0000-0000-000015010000}"/>
    <cellStyle name="Followed Hyperlink 12" xfId="7060" hidden="1" xr:uid="{DB44C986-C493-479D-885E-3F1F33868C69}"/>
    <cellStyle name="Followed Hyperlink 12" xfId="9465" hidden="1" xr:uid="{7A449F91-24A2-4BCE-87D5-63901C8FE177}"/>
    <cellStyle name="Followed Hyperlink 12" xfId="8726" hidden="1" xr:uid="{F2FF8149-FCA0-4C94-8A85-8F689E861DD4}"/>
    <cellStyle name="Followed Hyperlink 12" xfId="8381" hidden="1" xr:uid="{00421272-CA08-4B9C-8CDA-C94538E10971}"/>
    <cellStyle name="Followed Hyperlink 12" xfId="6840" hidden="1" xr:uid="{7F507265-B599-46B5-801E-7C7AFC0C164A}"/>
    <cellStyle name="Followed Hyperlink 12" xfId="5671" hidden="1" xr:uid="{FE957F8B-3DD8-4375-BE8F-183935A80F2B}"/>
    <cellStyle name="Followed Hyperlink 12" xfId="4934" hidden="1" xr:uid="{00000000-0005-0000-0000-000055010000}"/>
    <cellStyle name="Followed Hyperlink 12" xfId="13253" hidden="1" xr:uid="{B31FDC37-DF6E-4F7E-95F6-CFC973708AE6}"/>
    <cellStyle name="Followed Hyperlink 12" xfId="12866" hidden="1" xr:uid="{347E22F3-854F-4F58-A24F-5C4E26F73213}"/>
    <cellStyle name="Followed Hyperlink 12" xfId="7470" hidden="1" xr:uid="{1D3D80AF-A52F-4584-8BC5-54A3220E545F}"/>
    <cellStyle name="Followed Hyperlink 12" xfId="10394" hidden="1" xr:uid="{0B70E2FD-1158-4D11-8E43-C7357CA068A0}"/>
    <cellStyle name="Followed Hyperlink 12" xfId="8981" hidden="1" xr:uid="{D95554D1-BDDC-4FD3-A94E-3F8934534C85}"/>
    <cellStyle name="Followed Hyperlink 12" xfId="9017" hidden="1" xr:uid="{77D6CC79-E2A0-47EB-B571-D14440B41BB8}"/>
    <cellStyle name="Followed Hyperlink 12" xfId="8132" hidden="1" xr:uid="{3F7AC488-ECFD-4C2C-BD94-0FFEB3D04EB9}"/>
    <cellStyle name="Followed Hyperlink 12" xfId="7134" hidden="1" xr:uid="{5B61A35C-10D5-4089-827A-6620D07D129D}"/>
    <cellStyle name="Followed Hyperlink 12" xfId="5881" hidden="1" xr:uid="{2C7105C5-D866-4B38-A8A8-F5C42AA14E37}"/>
    <cellStyle name="Followed Hyperlink 12" xfId="5370" hidden="1" xr:uid="{2866253D-8816-4344-AFE7-AD9657B7CFE3}"/>
    <cellStyle name="Followed Hyperlink 12" xfId="1122" hidden="1" xr:uid="{00000000-0005-0000-0000-000007010000}"/>
    <cellStyle name="Followed Hyperlink 12" xfId="1760" hidden="1" xr:uid="{00000000-0005-0000-0000-000008010000}"/>
    <cellStyle name="Followed Hyperlink 12" xfId="8086" hidden="1" xr:uid="{C3D7055A-52B4-4086-85CB-2B3575ADB872}"/>
    <cellStyle name="Followed Hyperlink 12" xfId="5808" hidden="1" xr:uid="{3AFDBB98-B100-47B5-BA89-0850B76D0FB0}"/>
    <cellStyle name="Followed Hyperlink 12" xfId="9433" hidden="1" xr:uid="{61DB27C7-9EF7-4973-A516-7DAB270DDD5C}"/>
    <cellStyle name="Followed Hyperlink 12" xfId="10125" hidden="1" xr:uid="{43A3D240-B273-4CE3-A756-24AED880F36F}"/>
    <cellStyle name="Followed Hyperlink 12" xfId="9591" hidden="1" xr:uid="{4839B591-1892-4EF1-9A34-2D9A53EC4257}"/>
    <cellStyle name="Followed Hyperlink 12" xfId="8802" hidden="1" xr:uid="{86920DC9-D2ED-44FA-861E-474A2F606CC5}"/>
    <cellStyle name="Followed Hyperlink 12" xfId="7627" hidden="1" xr:uid="{4B69215C-25D9-46FE-8A60-A4BF2CEF6B6F}"/>
    <cellStyle name="Followed Hyperlink 12" xfId="5759" hidden="1" xr:uid="{47FD65B3-410C-4B27-B0B3-5A0E9F4CB71E}"/>
    <cellStyle name="Followed Hyperlink 12" xfId="5452" hidden="1" xr:uid="{5102B0DC-C8A1-43A8-A465-429D64225C20}"/>
    <cellStyle name="Followed Hyperlink 12" xfId="12393" hidden="1" xr:uid="{EBFEFD95-220A-4105-AEEB-8B2C648C776D}"/>
    <cellStyle name="Followed Hyperlink 12" xfId="12620" hidden="1" xr:uid="{5731CD38-BDF6-475F-A892-7695E3A675F6}"/>
    <cellStyle name="Followed Hyperlink 12" xfId="12477" hidden="1" xr:uid="{66D1F031-A90E-4296-BAB4-CDEC13C9F3DA}"/>
    <cellStyle name="Followed Hyperlink 12" xfId="8661" hidden="1" xr:uid="{0567DC5C-2138-46B1-871F-DC7436124701}"/>
    <cellStyle name="Followed Hyperlink 12" xfId="5450" hidden="1" xr:uid="{3947AC1E-6451-4580-B17B-D683A466A9F7}"/>
    <cellStyle name="Followed Hyperlink 12" xfId="10300" hidden="1" xr:uid="{09B5452C-5654-4508-978A-2F5D3C637EC3}"/>
    <cellStyle name="Followed Hyperlink 12" xfId="6808" hidden="1" xr:uid="{5DB4AB17-DE14-45B1-87EF-7343A421A88A}"/>
    <cellStyle name="Followed Hyperlink 12" xfId="10595" hidden="1" xr:uid="{BA8F7CED-DBEA-497A-AADD-614A426C0B1F}"/>
    <cellStyle name="Followed Hyperlink 12" xfId="9895" hidden="1" xr:uid="{42B3EF3F-DEF7-4231-ADEA-A2B5F9151F04}"/>
    <cellStyle name="Followed Hyperlink 12" xfId="8873" hidden="1" xr:uid="{A82C0785-ED0B-4C30-A525-B7B2561FC16B}"/>
    <cellStyle name="Followed Hyperlink 12" xfId="8254" hidden="1" xr:uid="{49E5583D-FFE6-4601-BB71-DBF8110A5AD6}"/>
    <cellStyle name="Followed Hyperlink 12" xfId="5781" hidden="1" xr:uid="{5BEF01A3-D24B-40C3-B19A-2DCF9ED6C8EB}"/>
    <cellStyle name="Followed Hyperlink 12" xfId="5976" hidden="1" xr:uid="{ABEE4A4E-1BE4-4847-8313-BD21ACB3C84A}"/>
    <cellStyle name="Followed Hyperlink 12" xfId="4020" hidden="1" xr:uid="{00000000-0005-0000-0000-000047010000}"/>
    <cellStyle name="Followed Hyperlink 12" xfId="4472" hidden="1" xr:uid="{00000000-0005-0000-0000-000049010000}"/>
    <cellStyle name="Followed Hyperlink 12" xfId="4504" hidden="1" xr:uid="{00000000-0005-0000-0000-00004A010000}"/>
    <cellStyle name="Followed Hyperlink 12" xfId="9339" hidden="1" xr:uid="{DADC3D85-687F-4558-9DB5-E66733811B40}"/>
    <cellStyle name="Followed Hyperlink 12" xfId="7092" hidden="1" xr:uid="{2B392C1F-64CC-495E-841E-B5AF747B6615}"/>
    <cellStyle name="Followed Hyperlink 12" xfId="6288" hidden="1" xr:uid="{3BB8AC15-02E1-4363-B2F8-0FB5A1DC8611}"/>
    <cellStyle name="Followed Hyperlink 12" xfId="6114" hidden="1" xr:uid="{E38F0D4C-28FA-47AA-BEFB-51A0E76E6C3F}"/>
    <cellStyle name="Followed Hyperlink 12" xfId="6779" hidden="1" xr:uid="{D4AE6B47-7514-4FAC-AE1E-EBB05E8E43DD}"/>
    <cellStyle name="Followed Hyperlink 12" xfId="2257" hidden="1" xr:uid="{00000000-0005-0000-0000-000016010000}"/>
    <cellStyle name="Followed Hyperlink 12" xfId="8487" hidden="1" xr:uid="{1144AD25-DBE8-438C-BE58-0C16C950B351}"/>
    <cellStyle name="Followed Hyperlink 12" xfId="9152" hidden="1" xr:uid="{B1F681D6-FEE1-40FF-BB0D-01ACCABB93A0}"/>
    <cellStyle name="Followed Hyperlink 12" xfId="8154" hidden="1" xr:uid="{6B4555AE-D8F5-43B6-B21D-1AF058A29580}"/>
    <cellStyle name="Followed Hyperlink 12" xfId="7428" hidden="1" xr:uid="{EDAFAD36-2938-4219-8B5C-308D5CCCF6CB}"/>
    <cellStyle name="Followed Hyperlink 12" xfId="6882" hidden="1" xr:uid="{9C8517B6-DD99-420D-A302-1BB3ACFFBB9C}"/>
    <cellStyle name="Followed Hyperlink 12" xfId="6203" hidden="1" xr:uid="{5E32848B-0A43-41B4-8319-200E148DAE89}"/>
    <cellStyle name="Followed Hyperlink 12" xfId="10731" hidden="1" xr:uid="{D5F8F6E0-8CE8-4B2A-B0FA-174C35B328FB}"/>
    <cellStyle name="Followed Hyperlink 12" xfId="4546" hidden="1" xr:uid="{00000000-0005-0000-0000-00004C010000}"/>
    <cellStyle name="Followed Hyperlink 12" xfId="4598" hidden="1" xr:uid="{00000000-0005-0000-0000-00004D010000}"/>
    <cellStyle name="Followed Hyperlink 12" xfId="10041" hidden="1" xr:uid="{2D35B072-6A06-4B94-B337-92E93087A243}"/>
    <cellStyle name="Followed Hyperlink 12" xfId="7522" hidden="1" xr:uid="{E65708E2-BC6A-4AD7-A08B-48C6112DAC4A}"/>
    <cellStyle name="Followed Hyperlink 12" xfId="9181" hidden="1" xr:uid="{DE7679C5-EA3D-41F4-9613-825A9F279D63}"/>
    <cellStyle name="Followed Hyperlink 12" xfId="6676" hidden="1" xr:uid="{76E79A04-88E9-4EEB-A409-D02C90D7EC0F}"/>
    <cellStyle name="Followed Hyperlink 12" xfId="6385" hidden="1" xr:uid="{DBBC852A-F4C1-448B-AA04-9116A97CA820}"/>
    <cellStyle name="Followed Hyperlink 12" xfId="7554" hidden="1" xr:uid="{36586428-BF3A-47BC-80B9-6D58D54AA13F}"/>
    <cellStyle name="Followed Hyperlink 12" xfId="13310" hidden="1" xr:uid="{AA064304-5F35-4D67-8DAE-D7E2A2575818}"/>
    <cellStyle name="Followed Hyperlink 12" xfId="9094" hidden="1" xr:uid="{DAA8EA14-9C38-427A-84E4-E530ACB8E35E}"/>
    <cellStyle name="Followed Hyperlink 12" xfId="10426" hidden="1" xr:uid="{FB62E283-A129-43D8-BB4F-8C972543BE49}"/>
    <cellStyle name="Followed Hyperlink 12" xfId="9507" hidden="1" xr:uid="{AC2DE8F7-FCB0-4794-87F8-FF60F5962075}"/>
    <cellStyle name="Followed Hyperlink 12" xfId="8758" hidden="1" xr:uid="{007C55A0-7C42-4B4A-A361-44B16469949C}"/>
    <cellStyle name="Followed Hyperlink 12" xfId="8044" hidden="1" xr:uid="{FFC72782-05DF-4474-839B-5818DE491AE8}"/>
    <cellStyle name="Followed Hyperlink 12" xfId="7218" hidden="1" xr:uid="{37996735-0993-43F0-8F7F-64A9D907E61D}"/>
    <cellStyle name="Followed Hyperlink 12" xfId="6553" hidden="1" xr:uid="{D395B5D3-F2E0-4733-B351-0DB69604B8F3}"/>
    <cellStyle name="Followed Hyperlink 12" xfId="2467" hidden="1" xr:uid="{00000000-0005-0000-0000-00001A010000}"/>
    <cellStyle name="Followed Hyperlink 12" xfId="4724" hidden="1" xr:uid="{00000000-0005-0000-0000-00004F010000}"/>
    <cellStyle name="Followed Hyperlink 12" xfId="4756" hidden="1" xr:uid="{00000000-0005-0000-0000-000050010000}"/>
    <cellStyle name="Followed Hyperlink 12" xfId="7396" hidden="1" xr:uid="{3FE3BF6A-A9A4-4C60-A80C-36375D6CF6A0}"/>
    <cellStyle name="Followed Hyperlink 12" xfId="9769" hidden="1" xr:uid="{6C3C1A43-E3CB-4A84-86A5-6E94753954A4}"/>
    <cellStyle name="Followed Hyperlink 12" xfId="8213" hidden="1" xr:uid="{91CC3F38-ED22-44E6-9209-001DDA0C9008}"/>
    <cellStyle name="Followed Hyperlink 12" xfId="9624" hidden="1" xr:uid="{6EAB1550-CAB1-4881-80E0-C4EE54868121}"/>
    <cellStyle name="Followed Hyperlink 12" xfId="6608" hidden="1" xr:uid="{1326D395-8EB9-48F5-B579-1BCEB947FAC0}"/>
    <cellStyle name="Followed Hyperlink 12" xfId="6721" hidden="1" xr:uid="{04EF43B8-5F67-4C0D-81AE-AF1C1ADD6D66}"/>
    <cellStyle name="Followed Hyperlink 12" xfId="7788" hidden="1" xr:uid="{517740EF-083A-4802-BF35-1186BB342388}"/>
    <cellStyle name="Followed Hyperlink 12" xfId="1847" hidden="1" xr:uid="{00000000-0005-0000-0000-000009010000}"/>
    <cellStyle name="Followed Hyperlink 12" xfId="9801" hidden="1" xr:uid="{B8A6717A-CCF6-42ED-8308-1CF2672497F6}"/>
    <cellStyle name="Followed Hyperlink 12" xfId="8012" hidden="1" xr:uid="{2CAF360F-A939-47CA-934A-262FE2D2F137}"/>
    <cellStyle name="Followed Hyperlink 12" xfId="5338" hidden="1" xr:uid="{8553E25A-7BDA-45E7-A91A-7D4E7C0A03CB}"/>
    <cellStyle name="Followed Hyperlink 12" xfId="10207" hidden="1" xr:uid="{3F18D84F-B3BB-4AA8-91E2-DC4464A6CDB2}"/>
    <cellStyle name="Followed Hyperlink 12" xfId="9381" hidden="1" xr:uid="{1E6719F5-9699-4A1E-9216-A24448EAB184}"/>
    <cellStyle name="Followed Hyperlink 12" xfId="8576" hidden="1" xr:uid="{22EAC6B2-AD0C-4C41-91CB-01C81EA9C116}"/>
    <cellStyle name="Followed Hyperlink 12" xfId="7743" hidden="1" xr:uid="{F89748DA-3CCA-4B03-96E9-4C97309C1D41}"/>
    <cellStyle name="Followed Hyperlink 12" xfId="6934" hidden="1" xr:uid="{6743E0D4-D9EF-4AE3-9061-645262855AFB}"/>
    <cellStyle name="Followed Hyperlink 12" xfId="13607" hidden="1" xr:uid="{12ED4B32-8303-4F9A-9B42-6806CF43311F}"/>
    <cellStyle name="Followed Hyperlink 12" xfId="4882" hidden="1" xr:uid="{00000000-0005-0000-0000-000054010000}"/>
    <cellStyle name="Followed Hyperlink 12" xfId="4663" hidden="1" xr:uid="{00000000-0005-0000-0000-000053010000}"/>
    <cellStyle name="Followed Hyperlink 12" xfId="12820" hidden="1" xr:uid="{E016B82B-FBD5-4E23-B8A1-560B9E028B37}"/>
    <cellStyle name="Followed Hyperlink 12" xfId="13221" hidden="1" xr:uid="{D64F34CD-EFB3-49FA-8FB2-041EE77BE787}"/>
    <cellStyle name="Followed Hyperlink 12" xfId="12151" hidden="1" xr:uid="{9C471020-9FDC-4061-9546-8FD12640DF56}"/>
    <cellStyle name="Followed Hyperlink 12" xfId="11941" hidden="1" xr:uid="{219ACAC0-D853-46C6-AD27-6B294823A9F3}"/>
    <cellStyle name="Followed Hyperlink 12" xfId="11563" hidden="1" xr:uid="{59698F1D-7361-494D-A3BF-A476B590C7C0}"/>
    <cellStyle name="Followed Hyperlink 12" xfId="11011" hidden="1" xr:uid="{D4E96917-58D1-445F-B004-12C115CE9ED2}"/>
    <cellStyle name="Followed Hyperlink 12" xfId="10901" hidden="1" xr:uid="{F1BAE0E5-6E8D-4A3B-9FEC-F5E251331266}"/>
    <cellStyle name="Followed Hyperlink 12" xfId="10514" hidden="1" xr:uid="{A413CE04-85ED-4565-9D87-FAD0278AA3EC}"/>
    <cellStyle name="Followed Hyperlink 12" xfId="10205" hidden="1" xr:uid="{21F1C72D-0890-4191-9694-3E9C379A7651}"/>
    <cellStyle name="Followed Hyperlink 12" xfId="10804" hidden="1" xr:uid="{560CC024-D85D-48FD-8987-4C475E7D4825}"/>
    <cellStyle name="Followed Hyperlink 12" xfId="10636" hidden="1" xr:uid="{AC894702-73D0-4F5E-8D45-8786E9148789}"/>
    <cellStyle name="Followed Hyperlink 12" xfId="10958" hidden="1" xr:uid="{B65D6B59-5B27-4DBB-9111-6AD317FC5E9D}"/>
    <cellStyle name="Followed Hyperlink 12" xfId="11363" hidden="1" xr:uid="{9FAFDA89-9919-4D37-99DB-A2C2B117E45D}"/>
    <cellStyle name="Followed Hyperlink 12" xfId="11308" hidden="1" xr:uid="{464E008D-5A0F-4665-8722-D2ECDD6A4A0C}"/>
    <cellStyle name="Followed Hyperlink 12" xfId="12947" hidden="1" xr:uid="{30E4CFC8-1DBE-4EF9-9889-2135AD76E682}"/>
    <cellStyle name="Followed Hyperlink 12" xfId="10536" hidden="1" xr:uid="{B0F3FD3B-7405-4D47-BCB8-4468AB17B750}"/>
    <cellStyle name="Followed Hyperlink 12" xfId="11431" hidden="1" xr:uid="{876CC755-D017-4BAA-AB39-4BFE59E3DDE1}"/>
    <cellStyle name="Followed Hyperlink 12" xfId="11637" hidden="1" xr:uid="{76A77484-48DB-4B9C-A1F0-8736782F05ED}"/>
    <cellStyle name="Followed Hyperlink 12" xfId="11721" hidden="1" xr:uid="{D22F7F49-8E37-42A7-87D6-34700DFC1EE3}"/>
    <cellStyle name="Followed Hyperlink 12" xfId="13115" hidden="1" xr:uid="{7BFED240-535E-4AB2-9C68-3D89C84E5BF7}"/>
    <cellStyle name="Followed Hyperlink 12" xfId="13156" hidden="1" xr:uid="{2131DF7E-E254-4ADB-90F7-7524AC2F4301}"/>
    <cellStyle name="Followed Hyperlink 12" xfId="12559" hidden="1" xr:uid="{82332B3B-A22D-43A7-9BD0-118C3F8E0921}"/>
    <cellStyle name="Followed Hyperlink 12" xfId="12778" hidden="1" xr:uid="{4D3EF856-C454-48AB-A061-BA6F83335B5E}"/>
    <cellStyle name="Followed Hyperlink 12" xfId="12988" hidden="1" xr:uid="{D508DD72-F5D1-44F7-AD06-669BBDC8720E}"/>
    <cellStyle name="Followed Hyperlink 12" xfId="10838" hidden="1" xr:uid="{8C6F06FD-152B-49EB-BB96-8EC9BC130013}"/>
    <cellStyle name="Followed Hyperlink 12" xfId="12557" hidden="1" xr:uid="{816C153C-8F8A-4CC3-9E39-082253AF9417}"/>
    <cellStyle name="Followed Hyperlink 12" xfId="10763" hidden="1" xr:uid="{A69F36E1-E0F1-4A3E-838D-8217F91D648E}"/>
    <cellStyle name="Followed Hyperlink 12" xfId="11108" hidden="1" xr:uid="{1D0FCAA0-0DA0-4869-9ED7-D2B43D3AB320}"/>
    <cellStyle name="Followed Hyperlink 12" xfId="11399" hidden="1" xr:uid="{EB36645B-1CBF-4E3D-8F16-C02B7E79FB2D}"/>
    <cellStyle name="Followed Hyperlink 12" xfId="12277" hidden="1" xr:uid="{982E83D4-17FF-4BE7-8903-F55FDC5C6126}"/>
    <cellStyle name="Followed Hyperlink 12" xfId="12183" hidden="1" xr:uid="{FC94B120-BFF7-4CE9-B0CC-02E3C8C18F86}"/>
    <cellStyle name="Followed Hyperlink 12" xfId="13190" hidden="1" xr:uid="{753AE586-9A0D-4BF5-96B6-5AC32770AAE8}"/>
    <cellStyle name="Followed Hyperlink 12" xfId="14325" hidden="1" xr:uid="{513EF57A-2219-465F-BFA4-DEE9CACEA99E}"/>
    <cellStyle name="Followed Hyperlink 12" xfId="14073" hidden="1" xr:uid="{D37BDB17-B36D-41D1-BEE6-11B20FD8414D}"/>
    <cellStyle name="Followed Hyperlink 12" xfId="5513" hidden="1" xr:uid="{549558FC-7CDE-4668-B429-EE176883E32B}"/>
    <cellStyle name="Followed Hyperlink 12" xfId="11763" hidden="1" xr:uid="{29B8626F-6B67-4F6B-A367-1B4742DA7629}"/>
    <cellStyle name="Followed Hyperlink 12" xfId="12652" hidden="1" xr:uid="{4278BC91-291A-490C-BD25-FA5933FFD858}"/>
    <cellStyle name="Followed Hyperlink 12" xfId="4840" hidden="1" xr:uid="{00000000-0005-0000-0000-000052010000}"/>
    <cellStyle name="Followed Hyperlink 12" xfId="13083" hidden="1" xr:uid="{7C6DB940-8E6C-4266-97BD-F883B9D6D797}"/>
    <cellStyle name="Followed Hyperlink 12" xfId="14503" hidden="1" xr:uid="{51B6BBB0-9C4B-4B78-8C15-49FE22EB474B}"/>
    <cellStyle name="Followed Hyperlink 12" xfId="13395" hidden="1" xr:uid="{58ECB8CF-77D4-416B-879F-E25E0794C2E5}"/>
    <cellStyle name="Followed Hyperlink 12" xfId="14115" hidden="1" xr:uid="{A20F52F2-0619-4E60-AFD4-6C190231AAAD}"/>
    <cellStyle name="Followed Hyperlink 12" xfId="13575" hidden="1" xr:uid="{883472C0-0794-4AF7-AC35-189689712C64}"/>
    <cellStyle name="Followed Hyperlink 12" xfId="14577" hidden="1" xr:uid="{8810D914-6434-401A-85ED-916FCEE6D286}"/>
    <cellStyle name="Followed Hyperlink 12" xfId="13886" hidden="1" xr:uid="{A0F27E9C-1E7D-43B5-9B18-32D8DB8ABD76}"/>
    <cellStyle name="Followed Hyperlink 12" xfId="12067" hidden="1" xr:uid="{CDBBC62A-AFDF-42E6-8A32-10097274F767}"/>
    <cellStyle name="Followed Hyperlink 12" xfId="6008" hidden="1" xr:uid="{A33DC213-64D2-4252-B1AF-24AD2ECEE66B}"/>
    <cellStyle name="Followed Hyperlink 12" xfId="6146" hidden="1" xr:uid="{8F036B9A-A294-41F7-B32C-89663BEB3327}"/>
    <cellStyle name="Followed Hyperlink 12" xfId="6049" hidden="1" xr:uid="{FDC06AC2-B68E-4387-A53E-40DE09A1FECA}"/>
    <cellStyle name="Followed Hyperlink 12" xfId="14041" hidden="1" xr:uid="{755FBBD1-7172-4903-88DB-AD4581E361B0}"/>
    <cellStyle name="Followed Hyperlink 12" xfId="11184" hidden="1" xr:uid="{D3F4E5EF-17D4-4026-BBEB-F81E93313B35}"/>
    <cellStyle name="Followed Hyperlink 12" xfId="12915" hidden="1" xr:uid="{7E47B3D6-B7CF-4F48-A260-A443B78611D1}"/>
    <cellStyle name="Followed Hyperlink 12" xfId="10869" hidden="1" xr:uid="{E2343DF9-CFE1-42F8-B3E7-4BD45F079458}"/>
    <cellStyle name="Followed Hyperlink 12" xfId="12746" hidden="1" xr:uid="{C2705675-37E5-4E59-96B3-122550259975}"/>
    <cellStyle name="Followed Hyperlink 12" xfId="11043" hidden="1" xr:uid="{A47C071B-27C8-4141-8E78-C5C8C37EF9C3}"/>
    <cellStyle name="Followed Hyperlink 12" xfId="14199" hidden="1" xr:uid="{2B26A61C-447B-4C5F-AC87-E06FB6192CB2}"/>
    <cellStyle name="Followed Hyperlink 12" xfId="13363" hidden="1" xr:uid="{7882654A-BC41-4F5A-9607-62B9B9512531}"/>
    <cellStyle name="Followed Hyperlink 12" xfId="4191" hidden="1" xr:uid="{00000000-0005-0000-0000-00004B010000}"/>
    <cellStyle name="Followed Hyperlink 12" xfId="11595" hidden="1" xr:uid="{B2131F2C-B26D-48D8-BADA-4481D79586CD}"/>
    <cellStyle name="Followed Hyperlink 12" xfId="10170" hidden="1" xr:uid="{6E918944-05C2-4094-844B-ACA8F3856CDB}"/>
    <cellStyle name="Followed Hyperlink 12" xfId="11140" hidden="1" xr:uid="{90785BAA-DDAF-4555-85B1-502CF5743963}"/>
    <cellStyle name="Followed Hyperlink 12" xfId="11476" hidden="1" xr:uid="{F8733EA5-83CE-40AF-A9FF-DDF5C893A570}"/>
    <cellStyle name="Followed Hyperlink 12" xfId="11255" hidden="1" xr:uid="{F0596E51-AAB1-45CC-BBA4-CADF6E3E42BF}"/>
    <cellStyle name="Followed Hyperlink 12" xfId="12522" hidden="1" xr:uid="{5DFAD8CE-964E-4F7B-B187-D422D95256CD}"/>
    <cellStyle name="Followed Hyperlink 12" xfId="5639" hidden="1" xr:uid="{63E4DCC6-4AC4-4179-AD4A-232EAD5A8951}"/>
    <cellStyle name="Followed Hyperlink 12" xfId="5545" hidden="1" xr:uid="{12D5D94B-B29E-4D84-B1AF-7F0DD180DA97}"/>
    <cellStyle name="Followed Hyperlink 12" xfId="11689" hidden="1" xr:uid="{816B546C-E327-4B59-812D-1615FD296716}"/>
    <cellStyle name="Followed Hyperlink 12" xfId="11534" hidden="1" xr:uid="{FFA528B4-7D67-4DCD-8BC0-5F677AF2B6BF}"/>
    <cellStyle name="Followed Hyperlink 12" xfId="12361" hidden="1" xr:uid="{7A942639-6A8E-4629-8BE4-D6F7CDC415D8}"/>
    <cellStyle name="Followed Hyperlink 12" xfId="11889" hidden="1" xr:uid="{E4A5D9E8-CEB9-4938-9E91-AC0D757EB5EA}"/>
    <cellStyle name="Followed Hyperlink 12" xfId="11223" hidden="1" xr:uid="{B6254BC3-2495-453A-83DC-4B2B6DFBB97D}"/>
    <cellStyle name="Followed Hyperlink 12" xfId="11815" hidden="1" xr:uid="{AEF851A3-BA0D-4203-B976-2B5AFF048BC7}"/>
    <cellStyle name="Followed Hyperlink 12" xfId="12445" hidden="1" xr:uid="{0E6EC125-7523-4AB0-AE3C-F3F2348BE012}"/>
    <cellStyle name="Followed Hyperlink 12" xfId="14629" hidden="1" xr:uid="{CD6C51CC-660F-4CCB-9435-645A959A86AD}"/>
    <cellStyle name="Followed Hyperlink 12" xfId="14451" hidden="1" xr:uid="{DEB3CCEB-CF36-4BF1-8EF1-5786C2B8BBC8}"/>
    <cellStyle name="Followed Hyperlink 12" xfId="13989" hidden="1" xr:uid="{46D13D0B-F572-4621-A671-F4BB048E10DF}"/>
    <cellStyle name="Followed Hyperlink 12" xfId="13828" hidden="1" xr:uid="{5C78C147-68AF-477A-9CB2-8A37348DF749}"/>
    <cellStyle name="Followed Hyperlink 12" xfId="13947" hidden="1" xr:uid="{68A26966-6E65-4C4C-805C-28946E6D956F}"/>
    <cellStyle name="Followed Hyperlink 12" xfId="13715" hidden="1" xr:uid="{E8478619-9B87-465E-9B6B-1F5E30BE0EAD}"/>
    <cellStyle name="Followed Hyperlink 12" xfId="13660" hidden="1" xr:uid="{9F2BF133-4D25-4E67-918D-49C19E77E4D5}"/>
    <cellStyle name="Followed Hyperlink 12" xfId="13783" hidden="1" xr:uid="{FE7D7FA6-872C-4287-A00C-4860DA6A57A1}"/>
    <cellStyle name="Followed Hyperlink 12" xfId="13460" hidden="1" xr:uid="{D4609397-4AE9-4BC1-94B9-852B519D493C}"/>
    <cellStyle name="Followed Hyperlink 12" xfId="12888" hidden="1" xr:uid="{CEBF9604-3C1C-44A2-9939-B4E3658574E4}"/>
    <cellStyle name="Followed Hyperlink 12" xfId="13536" hidden="1" xr:uid="{267E2082-CF18-47B6-AEFB-5A089259991C}"/>
    <cellStyle name="Followed Hyperlink 12" xfId="13751" hidden="1" xr:uid="{B04EC648-0C85-4570-9BF6-41B184C4E2BB}"/>
    <cellStyle name="Followed Hyperlink 12" xfId="14419" hidden="1" xr:uid="{1D269119-0B69-4914-929C-D15C419A1473}"/>
    <cellStyle name="Followed Hyperlink 12" xfId="12225" hidden="1" xr:uid="{B69715FA-1D31-4EC8-AF66-F2F4442DE501}"/>
    <cellStyle name="Followed Hyperlink 12" xfId="11973" hidden="1" xr:uid="{AE8D1BEC-D06F-432A-9052-39DC227026D5}"/>
    <cellStyle name="Followed Hyperlink 12" xfId="14241" hidden="1" xr:uid="{12017576-11A2-4FE3-8316-AF4B399AE5DD}"/>
    <cellStyle name="Followed Hyperlink 12" xfId="14535" hidden="1" xr:uid="{85A5D28C-F8FD-4C06-9EB5-D54FD08D751A}"/>
    <cellStyle name="Followed Hyperlink 12" xfId="14358" hidden="1" xr:uid="{AA2FC268-DFE8-4416-B21D-1CE39E3915F1}"/>
    <cellStyle name="Followed Hyperlink 12" xfId="14293" hidden="1" xr:uid="{174AF1D1-31B7-49D5-9BDA-E4DFB0A25831}"/>
    <cellStyle name="Followed Hyperlink 12" xfId="14167" hidden="1" xr:uid="{8454F535-0735-4C5E-BD5F-D23CC4A68B5F}"/>
    <cellStyle name="Followed Hyperlink 12" xfId="13915" hidden="1" xr:uid="{FA7E295E-4824-4E1C-9290-791DB02393DD}"/>
    <cellStyle name="Followed Hyperlink 12" xfId="12099" hidden="1" xr:uid="{BC397A66-33DC-49B7-92D6-5FF7B6DCD477}"/>
    <cellStyle name="Followed Hyperlink 12" xfId="12006" hidden="1" xr:uid="{C61658C7-5EAF-45B7-AB04-DC96262F5A6B}"/>
    <cellStyle name="Followed Hyperlink 12" xfId="12309" hidden="1" xr:uid="{DD7EF99D-D4D3-445A-BD7B-0C4B319FF08A}"/>
    <cellStyle name="Followed Hyperlink 12" xfId="11847" hidden="1" xr:uid="{E92481B9-002C-4466-BFDE-FD20710D2B15}"/>
    <cellStyle name="Followed Hyperlink 12" xfId="13492" hidden="1" xr:uid="{50FEFA23-D898-4850-9274-E06E1F261AFA}"/>
    <cellStyle name="Followed Hyperlink 12" xfId="14661" xr:uid="{344820B6-9199-4FB0-82D5-B7219F743E4A}"/>
    <cellStyle name="Followed Hyperlink 12 2" xfId="5051" hidden="1" xr:uid="{83D2C5F9-836E-4364-A965-D95F18A5C304}"/>
    <cellStyle name="Followed Hyperlink 12 2" xfId="5233" hidden="1" xr:uid="{67F8CE16-5C08-4912-86BF-A1718FDE596D}"/>
    <cellStyle name="Followed Hyperlink 13" xfId="13723" hidden="1" xr:uid="{7CEDFE79-4B0C-49B4-B7B7-C3E7709556F0}"/>
    <cellStyle name="Followed Hyperlink 13" xfId="14116" hidden="1" xr:uid="{4707EB9E-0C08-45B1-9DE9-4C1FEB9738F6}"/>
    <cellStyle name="Followed Hyperlink 13" xfId="13362" hidden="1" xr:uid="{DFAD1CBB-758C-4370-A836-F86ADEDC87C8}"/>
    <cellStyle name="Followed Hyperlink 13" xfId="2826" hidden="1" xr:uid="{00000000-0005-0000-0000-00009D010000}"/>
    <cellStyle name="Followed Hyperlink 13" xfId="9306" hidden="1" xr:uid="{4D94BBAD-C32E-4741-81FD-E408CFA15051}"/>
    <cellStyle name="Followed Hyperlink 13" xfId="13750" hidden="1" xr:uid="{A867FDE0-B999-4EFD-AF4F-ECC0087E2FB3}"/>
    <cellStyle name="Followed Hyperlink 13" xfId="14242" hidden="1" xr:uid="{95DBD903-AEE2-4BEF-89DC-141A41427EB1}"/>
    <cellStyle name="Followed Hyperlink 13" xfId="14326" hidden="1" xr:uid="{ECEB42DC-A257-4BA0-B7F4-2690E6749CED}"/>
    <cellStyle name="Followed Hyperlink 13" xfId="14418" hidden="1" xr:uid="{A605D222-3F78-4E08-B350-2E4BC2B086E2}"/>
    <cellStyle name="Followed Hyperlink 13" xfId="14040" hidden="1" xr:uid="{91172506-A521-47B5-ACEE-97521E2FFDFC}"/>
    <cellStyle name="Followed Hyperlink 13" xfId="14578" hidden="1" xr:uid="{D1A715F4-1D79-4577-8DCE-5FA0B6F2D5E3}"/>
    <cellStyle name="Followed Hyperlink 13" xfId="14385" hidden="1" xr:uid="{FEFED711-3561-473A-828B-41DA3056D164}"/>
    <cellStyle name="Followed Hyperlink 13" xfId="12276" hidden="1" xr:uid="{D25B504D-F036-4D76-A946-FC08335AC366}"/>
    <cellStyle name="Followed Hyperlink 13" xfId="12394" hidden="1" xr:uid="{BD13079D-68D0-4FB7-9C16-916C87CBDFF0}"/>
    <cellStyle name="Followed Hyperlink 13" xfId="5925" hidden="1" xr:uid="{CFB68AEE-2353-4C08-A061-1E017C15CA5E}"/>
    <cellStyle name="Followed Hyperlink 13" xfId="4055" hidden="1" xr:uid="{00000000-0005-0000-0000-0000AF010000}"/>
    <cellStyle name="Followed Hyperlink 13" xfId="13829" hidden="1" xr:uid="{034A4BAE-D529-40EF-831F-C5F8207834D4}"/>
    <cellStyle name="Followed Hyperlink 13" xfId="13574" hidden="1" xr:uid="{CA8AE3E7-85BA-4804-9167-B19E24617411}"/>
    <cellStyle name="Followed Hyperlink 13" xfId="12948" hidden="1" xr:uid="{A4F2F125-00FF-42CE-AB80-A01FA69B137C}"/>
    <cellStyle name="Followed Hyperlink 13" xfId="11044" hidden="1" xr:uid="{70BB0AA0-8598-45BB-9BC3-EA7C8E4B98F5}"/>
    <cellStyle name="Followed Hyperlink 13" xfId="3462" hidden="1" xr:uid="{00000000-0005-0000-0000-0000A2010000}"/>
    <cellStyle name="Followed Hyperlink 13" xfId="1922" hidden="1" xr:uid="{00000000-0005-0000-0000-00007E010000}"/>
    <cellStyle name="Followed Hyperlink 13" xfId="11371" hidden="1" xr:uid="{B372ADBE-A5BA-41A4-9F3F-276F71F5C513}"/>
    <cellStyle name="Followed Hyperlink 13" xfId="10868" hidden="1" xr:uid="{B4E2CD0B-E3FF-4D69-80AF-3113DA313C49}"/>
    <cellStyle name="Followed Hyperlink 13" xfId="12556" hidden="1" xr:uid="{4856808A-69DC-4601-8AAC-C35650C5CFA6}"/>
    <cellStyle name="Followed Hyperlink 13" xfId="8180" hidden="1" xr:uid="{7C80E099-818F-4C06-B9D1-7F2436BDB251}"/>
    <cellStyle name="Followed Hyperlink 13" xfId="9844" hidden="1" xr:uid="{737C992D-A2D9-487A-9869-24423D97B958}"/>
    <cellStyle name="Followed Hyperlink 13" xfId="9508" hidden="1" xr:uid="{33BB023D-831B-4CCE-ABE0-EE8F5E00DEC9}"/>
    <cellStyle name="Followed Hyperlink 13" xfId="11974" hidden="1" xr:uid="{A161D51C-0FD1-473C-B93F-C1578333A861}"/>
    <cellStyle name="Followed Hyperlink 13" xfId="3351" hidden="1" xr:uid="{00000000-0005-0000-0000-0000B5010000}"/>
    <cellStyle name="Followed Hyperlink 13" xfId="7395" hidden="1" xr:uid="{0557CC01-3E61-41E8-B46A-20FE65BD5976}"/>
    <cellStyle name="Followed Hyperlink 13" xfId="5939" hidden="1" xr:uid="{8AB86A0F-B78D-4300-B264-D4D915DBDB16}"/>
    <cellStyle name="Followed Hyperlink 13" xfId="4134" hidden="1" xr:uid="{00000000-0005-0000-0000-0000B2010000}"/>
    <cellStyle name="Followed Hyperlink 13" xfId="4253" hidden="1" xr:uid="{00000000-0005-0000-0000-0000B4010000}"/>
    <cellStyle name="Followed Hyperlink 13" xfId="4295" hidden="1" xr:uid="{00000000-0005-0000-0000-0000B6010000}"/>
    <cellStyle name="Followed Hyperlink 13" xfId="4379" hidden="1" xr:uid="{00000000-0005-0000-0000-0000B8010000}"/>
    <cellStyle name="Followed Hyperlink 13" xfId="4421" hidden="1" xr:uid="{00000000-0005-0000-0000-0000BA010000}"/>
    <cellStyle name="Followed Hyperlink 13" xfId="4028" hidden="1" xr:uid="{00000000-0005-0000-0000-0000BD010000}"/>
    <cellStyle name="Followed Hyperlink 13" xfId="4547" hidden="1" xr:uid="{00000000-0005-0000-0000-0000BE010000}"/>
    <cellStyle name="Followed Hyperlink 13" xfId="4597" hidden="1" xr:uid="{00000000-0005-0000-0000-0000BF010000}"/>
    <cellStyle name="Followed Hyperlink 13" xfId="4723" hidden="1" xr:uid="{00000000-0005-0000-0000-0000C1010000}"/>
    <cellStyle name="Followed Hyperlink 13" xfId="4967" hidden="1" xr:uid="{00000000-0005-0000-0000-0000C8010000}"/>
    <cellStyle name="Followed Hyperlink 13" xfId="5253" hidden="1" xr:uid="{3621B608-C2BD-4ADF-BF96-F6B93B3D844C}"/>
    <cellStyle name="Followed Hyperlink 13" xfId="5287" hidden="1" xr:uid="{D5DD7869-9EBF-4FEE-B970-E6647EA98942}"/>
    <cellStyle name="Followed Hyperlink 13" xfId="12745" hidden="1" xr:uid="{45815592-7514-4291-9DAB-5ED3A2DE45DD}"/>
    <cellStyle name="Followed Hyperlink 13" xfId="11688" hidden="1" xr:uid="{EE42F04D-E6C7-42A0-839E-CA9E70D12D1D}"/>
    <cellStyle name="Followed Hyperlink 13" xfId="11398" hidden="1" xr:uid="{A2C17D33-D39B-45AB-A376-FDEEEC19C3FE}"/>
    <cellStyle name="Followed Hyperlink 13" xfId="11010" hidden="1" xr:uid="{A80623E7-67BF-495C-8D67-4C535207308A}"/>
    <cellStyle name="Followed Hyperlink 13" xfId="10730" hidden="1" xr:uid="{784C9865-4D4B-4F61-B693-4AF98BBEB948}"/>
    <cellStyle name="Followed Hyperlink 13" xfId="9894" hidden="1" xr:uid="{1389CC0E-D123-4AFF-97ED-02FBE320FF80}"/>
    <cellStyle name="Followed Hyperlink 13" xfId="9558" hidden="1" xr:uid="{9CD77DDD-5FBC-4439-B52C-1017CC2C4266}"/>
    <cellStyle name="Followed Hyperlink 13" xfId="8011" hidden="1" xr:uid="{458663B5-A129-4CF3-A2DD-DC086AE17CA8}"/>
    <cellStyle name="Followed Hyperlink 13" xfId="7185" hidden="1" xr:uid="{64F86C4D-D476-43D4-87B4-7F9950EB9D94}"/>
    <cellStyle name="Followed Hyperlink 13" xfId="6933" hidden="1" xr:uid="{5755F58F-24D7-4F4A-BA02-6B09D41657BA}"/>
    <cellStyle name="Followed Hyperlink 13" xfId="14502" hidden="1" xr:uid="{FF2288B3-8288-40F6-96B7-D5BC30EF9FB1}"/>
    <cellStyle name="Followed Hyperlink 13" xfId="8348" hidden="1" xr:uid="{D2492DE0-658A-40B2-A673-28F9489F8265}"/>
    <cellStyle name="Followed Hyperlink 13" xfId="4690" hidden="1" xr:uid="{00000000-0005-0000-0000-0000C5010000}"/>
    <cellStyle name="Followed Hyperlink 13" xfId="1716" hidden="1" xr:uid="{00000000-0005-0000-0000-000078010000}"/>
    <cellStyle name="Followed Hyperlink 13" xfId="5546" hidden="1" xr:uid="{3D225AE3-D0D0-4321-9FFB-BA639D213D14}"/>
    <cellStyle name="Followed Hyperlink 13" xfId="5638" hidden="1" xr:uid="{F7CF0575-9269-437A-8D23-17655B09EC97}"/>
    <cellStyle name="Followed Hyperlink 13" xfId="5672" hidden="1" xr:uid="{CAD4E3DB-FC54-4DF8-9F44-7ECEF4084E0D}"/>
    <cellStyle name="Followed Hyperlink 13" xfId="5714" hidden="1" xr:uid="{9E63EF66-CF1F-4CDA-B2F3-2E7F1F6054D5}"/>
    <cellStyle name="Followed Hyperlink 13" xfId="5807" hidden="1" xr:uid="{C662B6CE-CDFC-43E8-957C-1ED95F68D18C}"/>
    <cellStyle name="Followed Hyperlink 13" xfId="5882" hidden="1" xr:uid="{E17BFBEC-A1DA-4852-B453-D14DE6A88257}"/>
    <cellStyle name="Followed Hyperlink 13" xfId="5449" hidden="1" xr:uid="{A47C9B6B-809E-49EC-B82F-167CA2BE6412}"/>
    <cellStyle name="Followed Hyperlink 13" xfId="6113" hidden="1" xr:uid="{ACFDB11C-44A6-4961-96C8-BB5F4E0E9795}"/>
    <cellStyle name="Followed Hyperlink 13" xfId="5758" hidden="1" xr:uid="{B689E7C3-C8A5-4B77-91BB-099D86B6D4C1}"/>
    <cellStyle name="Followed Hyperlink 13" xfId="6289" hidden="1" xr:uid="{A252344C-DC7F-4078-9AF2-65784D84284C}"/>
    <cellStyle name="Followed Hyperlink 13" xfId="6386" hidden="1" xr:uid="{FE6C772F-C492-4561-8B16-B26509EE1303}"/>
    <cellStyle name="Followed Hyperlink 13" xfId="6467" hidden="1" xr:uid="{E6F9EC27-3081-4072-A36C-11E3AF5431DA}"/>
    <cellStyle name="Followed Hyperlink 13" xfId="6501" hidden="1" xr:uid="{28A2A5CA-8E0F-445B-8A61-CE6A6274BC7A}"/>
    <cellStyle name="Followed Hyperlink 13" xfId="6677" hidden="1" xr:uid="{A1297009-849C-4760-BE4B-78B632D28D66}"/>
    <cellStyle name="Followed Hyperlink 13" xfId="6722" hidden="1" xr:uid="{C98506A5-B084-47D1-A9E6-159F3C334E9B}"/>
    <cellStyle name="Followed Hyperlink 13" xfId="6841" hidden="1" xr:uid="{9EC30FA8-8678-4E49-BDF5-D0A1B50815AE}"/>
    <cellStyle name="Followed Hyperlink 13" xfId="5975" hidden="1" xr:uid="{39F5437C-CEDB-4143-BE92-3E91B334EBDA}"/>
    <cellStyle name="Followed Hyperlink 13" xfId="4345" hidden="1" xr:uid="{00000000-0005-0000-0000-0000B7010000}"/>
    <cellStyle name="Followed Hyperlink 13" xfId="987" hidden="1" xr:uid="{00000000-0005-0000-0000-000079010000}"/>
    <cellStyle name="Followed Hyperlink 13" xfId="1761" hidden="1" xr:uid="{00000000-0005-0000-0000-00007A010000}"/>
    <cellStyle name="Followed Hyperlink 13" xfId="1846" hidden="1" xr:uid="{00000000-0005-0000-0000-00007B010000}"/>
    <cellStyle name="Followed Hyperlink 13" xfId="978" hidden="1" xr:uid="{00000000-0005-0000-0000-00007D010000}"/>
    <cellStyle name="Followed Hyperlink 13" xfId="2098" hidden="1" xr:uid="{00000000-0005-0000-0000-000083010000}"/>
    <cellStyle name="Followed Hyperlink 13" xfId="1655" hidden="1" xr:uid="{00000000-0005-0000-0000-000085010000}"/>
    <cellStyle name="Followed Hyperlink 13" xfId="2224" hidden="1" xr:uid="{00000000-0005-0000-0000-000087010000}"/>
    <cellStyle name="Followed Hyperlink 13" xfId="2258" hidden="1" xr:uid="{00000000-0005-0000-0000-000088010000}"/>
    <cellStyle name="Followed Hyperlink 13" xfId="2006" hidden="1" xr:uid="{00000000-0005-0000-0000-000080010000}"/>
    <cellStyle name="Followed Hyperlink 13" xfId="9466" hidden="1" xr:uid="{A9B31D7E-798E-4D72-8F80-06C04578C90D}"/>
    <cellStyle name="Followed Hyperlink 13" xfId="12033" hidden="1" xr:uid="{B82B871C-64FA-495E-95B6-BB288FC02082}"/>
    <cellStyle name="Followed Hyperlink 13" xfId="13055" hidden="1" xr:uid="{7D3E642E-5352-41FD-A60E-0841181B9DFE}"/>
    <cellStyle name="Followed Hyperlink 13" xfId="13396" hidden="1" xr:uid="{E41382FB-72BC-4505-AD05-F57E7BE65DA1}"/>
    <cellStyle name="Followed Hyperlink 13" xfId="12521" hidden="1" xr:uid="{88D912C1-CF6A-4D15-8532-FFF138CF9996}"/>
    <cellStyle name="Followed Hyperlink 13" xfId="12100" hidden="1" xr:uid="{7FA090C6-B14B-4D72-B744-95B325B1EEEB}"/>
    <cellStyle name="Followed Hyperlink 13" xfId="11192" hidden="1" xr:uid="{75323FCF-0AF6-46B7-A092-61D92F175871}"/>
    <cellStyle name="Followed Hyperlink 13" xfId="10513" hidden="1" xr:uid="{407A3E3B-8E32-40DD-AE12-892B554BB465}"/>
    <cellStyle name="Followed Hyperlink 13" xfId="5512" hidden="1" xr:uid="{64BAAECC-EB62-4198-A157-0030A601E1DB}"/>
    <cellStyle name="Followed Hyperlink 13" xfId="292" hidden="1" xr:uid="{00000000-0005-0000-0000-000059010000}"/>
    <cellStyle name="Followed Hyperlink 13" xfId="753" hidden="1" xr:uid="{00000000-0005-0000-0000-000062010000}"/>
    <cellStyle name="Followed Hyperlink 13" xfId="5371" hidden="1" xr:uid="{6E7A08F6-A98D-4C1B-ACBE-FA1D2E17A121}"/>
    <cellStyle name="Followed Hyperlink 13" xfId="6616" hidden="1" xr:uid="{FEED29EC-C2B1-44B4-853B-55CB81F3B873}"/>
    <cellStyle name="Followed Hyperlink 13" xfId="13082" hidden="1" xr:uid="{75B713DF-F6E3-4E70-96F9-EECF91204E60}"/>
    <cellStyle name="Followed Hyperlink 13" xfId="2048" hidden="1" xr:uid="{00000000-0005-0000-0000-000082010000}"/>
    <cellStyle name="Followed Hyperlink 13" xfId="3294" hidden="1" xr:uid="{00000000-0005-0000-0000-00009E010000}"/>
    <cellStyle name="Followed Hyperlink 13" xfId="4883" hidden="1" xr:uid="{00000000-0005-0000-0000-0000C6010000}"/>
    <cellStyle name="Followed Hyperlink 13" xfId="2468" hidden="1" xr:uid="{00000000-0005-0000-0000-00008C010000}"/>
    <cellStyle name="Followed Hyperlink 13" xfId="2317" hidden="1" xr:uid="{00000000-0005-0000-0000-00008D010000}"/>
    <cellStyle name="Followed Hyperlink 13" xfId="2560" hidden="1" xr:uid="{00000000-0005-0000-0000-00008F010000}"/>
    <cellStyle name="Followed Hyperlink 13" xfId="2665" hidden="1" xr:uid="{00000000-0005-0000-0000-000091010000}"/>
    <cellStyle name="Followed Hyperlink 13" xfId="2699" hidden="1" xr:uid="{00000000-0005-0000-0000-000092010000}"/>
    <cellStyle name="Followed Hyperlink 13" xfId="2924" hidden="1" xr:uid="{00000000-0005-0000-0000-000095010000}"/>
    <cellStyle name="Followed Hyperlink 13" xfId="3126" hidden="1" xr:uid="{00000000-0005-0000-0000-00009A010000}"/>
    <cellStyle name="Followed Hyperlink 13" xfId="3219" hidden="1" xr:uid="{00000000-0005-0000-0000-00009B010000}"/>
    <cellStyle name="Followed Hyperlink 13" xfId="3253" hidden="1" xr:uid="{00000000-0005-0000-0000-00009C010000}"/>
    <cellStyle name="Followed Hyperlink 13" xfId="1014" hidden="1" xr:uid="{00000000-0005-0000-0000-000067010000}"/>
    <cellStyle name="Followed Hyperlink 13" xfId="1089" hidden="1" xr:uid="{00000000-0005-0000-0000-00006A010000}"/>
    <cellStyle name="Followed Hyperlink 13" xfId="1152" hidden="1" xr:uid="{00000000-0005-0000-0000-00006B010000}"/>
    <cellStyle name="Followed Hyperlink 13" xfId="797" hidden="1" xr:uid="{00000000-0005-0000-0000-00006D010000}"/>
    <cellStyle name="Followed Hyperlink 13" xfId="1243" hidden="1" xr:uid="{00000000-0005-0000-0000-00006E010000}"/>
    <cellStyle name="Followed Hyperlink 13" xfId="1294" hidden="1" xr:uid="{00000000-0005-0000-0000-00006F010000}"/>
    <cellStyle name="Followed Hyperlink 13" xfId="1540" hidden="1" xr:uid="{00000000-0005-0000-0000-000074010000}"/>
    <cellStyle name="Followed Hyperlink 13" xfId="964" hidden="1" xr:uid="{00000000-0005-0000-0000-000075010000}"/>
    <cellStyle name="Followed Hyperlink 13" xfId="1593" hidden="1" xr:uid="{00000000-0005-0000-0000-000076010000}"/>
    <cellStyle name="Followed Hyperlink 13" xfId="677" hidden="1" xr:uid="{00000000-0005-0000-0000-00005F010000}"/>
    <cellStyle name="Followed Hyperlink 13" xfId="3084" hidden="1" xr:uid="{00000000-0005-0000-0000-000098010000}"/>
    <cellStyle name="Followed Hyperlink 13" xfId="6807" hidden="1" xr:uid="{B1F42D4A-4E4E-422D-81D8-140371DFF31A}"/>
    <cellStyle name="Followed Hyperlink 13" xfId="3387" hidden="1" xr:uid="{00000000-0005-0000-0000-00009F010000}"/>
    <cellStyle name="Followed Hyperlink 13" xfId="3421" hidden="1" xr:uid="{00000000-0005-0000-0000-0000A0010000}"/>
    <cellStyle name="Followed Hyperlink 13" xfId="2861" hidden="1" xr:uid="{00000000-0005-0000-0000-0000A1010000}"/>
    <cellStyle name="Followed Hyperlink 13" xfId="3525" hidden="1" xr:uid="{00000000-0005-0000-0000-0000A3010000}"/>
    <cellStyle name="Followed Hyperlink 13" xfId="3559" hidden="1" xr:uid="{00000000-0005-0000-0000-0000A4010000}"/>
    <cellStyle name="Followed Hyperlink 13" xfId="3798" hidden="1" xr:uid="{00000000-0005-0000-0000-0000AA010000}"/>
    <cellStyle name="Followed Hyperlink 13" xfId="3913" hidden="1" xr:uid="{00000000-0005-0000-0000-0000AC010000}"/>
    <cellStyle name="Followed Hyperlink 13" xfId="3966" hidden="1" xr:uid="{00000000-0005-0000-0000-0000AE010000}"/>
    <cellStyle name="Followed Hyperlink 13" xfId="4089" hidden="1" xr:uid="{00000000-0005-0000-0000-0000B0010000}"/>
    <cellStyle name="Followed Hyperlink 13" xfId="3360" hidden="1" xr:uid="{00000000-0005-0000-0000-0000B1010000}"/>
    <cellStyle name="Followed Hyperlink 13" xfId="3701" hidden="1" xr:uid="{00000000-0005-0000-0000-0000A8010000}"/>
    <cellStyle name="Followed Hyperlink 13" xfId="10694" hidden="1" xr:uid="{81D84C1C-3F42-4989-9878-66DED99117CE}"/>
    <cellStyle name="Followed Hyperlink 13" xfId="10637" hidden="1" xr:uid="{7CB3CE68-7A7C-467E-AE39-98A467E4C341}"/>
    <cellStyle name="Followed Hyperlink 13" xfId="8321" hidden="1" xr:uid="{C9C9BF67-FFA1-4977-A880-350C74C2D077}"/>
    <cellStyle name="Followed Hyperlink 13" xfId="8214" hidden="1" xr:uid="{5A51AED7-E7ED-4D5B-B760-FB79CDCE973B}"/>
    <cellStyle name="Followed Hyperlink 13" xfId="7660" hidden="1" xr:uid="{228EC2DB-123B-442C-9192-C993BB6E230E}"/>
    <cellStyle name="Followed Hyperlink 13" xfId="9768" hidden="1" xr:uid="{94FA5F77-64FF-4DF1-BFA0-4FE0BCB48C29}"/>
    <cellStyle name="Followed Hyperlink 13" xfId="8298" hidden="1" xr:uid="{D7675660-49F4-4EA2-9D64-8752FE495674}"/>
    <cellStyle name="Followed Hyperlink 13" xfId="10204" hidden="1" xr:uid="{CD151D81-C196-4A06-9756-A6C1AE6889E2}"/>
    <cellStyle name="Followed Hyperlink 13" xfId="12865" hidden="1" xr:uid="{D0BFCBF9-EE97-4412-B62F-0C3A70D61D4A}"/>
    <cellStyle name="Followed Hyperlink 13" xfId="12586" hidden="1" xr:uid="{C97C144C-FA16-426D-892E-FFA7C428B28A}"/>
    <cellStyle name="Followed Hyperlink 13" xfId="9651" hidden="1" xr:uid="{D60B9D63-5198-48D3-9024-C448F70DA253}"/>
    <cellStyle name="Followed Hyperlink 13" xfId="2434" hidden="1" xr:uid="{00000000-0005-0000-0000-00008B010000}"/>
    <cellStyle name="Followed Hyperlink 13" xfId="14200" hidden="1" xr:uid="{EDEC4242-5C62-43BD-85C3-A7D2F4177E93}"/>
    <cellStyle name="Followed Hyperlink 13" xfId="14628" hidden="1" xr:uid="{515D256C-41DD-4AC4-9A60-532FB3CBA6B9}"/>
    <cellStyle name="Followed Hyperlink 13" xfId="2384" hidden="1" xr:uid="{00000000-0005-0000-0000-00008A010000}"/>
    <cellStyle name="Followed Hyperlink 13" xfId="551" hidden="1" xr:uid="{00000000-0005-0000-0000-00005D010000}"/>
    <cellStyle name="Followed Hyperlink 13" xfId="880" hidden="1" xr:uid="{00000000-0005-0000-0000-000064010000}"/>
    <cellStyle name="Followed Hyperlink 13" xfId="518" hidden="1" xr:uid="{00000000-0005-0000-0000-000061010000}"/>
    <cellStyle name="Followed Hyperlink 13" xfId="711" hidden="1" xr:uid="{00000000-0005-0000-0000-000060010000}"/>
    <cellStyle name="Followed Hyperlink 13" xfId="1048" hidden="1" xr:uid="{00000000-0005-0000-0000-000068010000}"/>
    <cellStyle name="Followed Hyperlink 13" xfId="10267" hidden="1" xr:uid="{6800B254-9DE9-4AAB-9CAA-740F567C491A}"/>
    <cellStyle name="Followed Hyperlink 13" xfId="4219" hidden="1" xr:uid="{00000000-0005-0000-0000-0000B3010000}"/>
    <cellStyle name="Followed Hyperlink 13" xfId="1328" hidden="1" xr:uid="{00000000-0005-0000-0000-000070010000}"/>
    <cellStyle name="Followed Hyperlink 13" xfId="453" hidden="1" xr:uid="{00000000-0005-0000-0000-000065010000}"/>
    <cellStyle name="Followed Hyperlink 13" xfId="376" hidden="1" xr:uid="{00000000-0005-0000-0000-00005B010000}"/>
    <cellStyle name="Followed Hyperlink 13" xfId="410" hidden="1" xr:uid="{00000000-0005-0000-0000-00005C010000}"/>
    <cellStyle name="Followed Hyperlink 13" xfId="921" hidden="1" xr:uid="{00000000-0005-0000-0000-000066010000}"/>
    <cellStyle name="Followed Hyperlink 13" xfId="1682" hidden="1" xr:uid="{00000000-0005-0000-0000-000077010000}"/>
    <cellStyle name="Followed Hyperlink 13" xfId="89" hidden="1" xr:uid="{00000000-0005-0000-0000-000058010000}"/>
    <cellStyle name="Followed Hyperlink 13" xfId="326" hidden="1" xr:uid="{00000000-0005-0000-0000-00005A010000}"/>
    <cellStyle name="Followed Hyperlink 13" xfId="2174" hidden="1" xr:uid="{00000000-0005-0000-0000-000086010000}"/>
    <cellStyle name="Followed Hyperlink 13" xfId="2350" hidden="1" xr:uid="{00000000-0005-0000-0000-000089010000}"/>
    <cellStyle name="Followed Hyperlink 13" xfId="13784" hidden="1" xr:uid="{759D691E-6072-4440-9C69-4815A37968C3}"/>
    <cellStyle name="Followed Hyperlink 13" xfId="11141" hidden="1" xr:uid="{77010B90-3CB0-4749-81B7-B8B251F2C6AB}"/>
    <cellStyle name="Followed Hyperlink 13" xfId="3616" hidden="1" xr:uid="{00000000-0005-0000-0000-0000A6010000}"/>
    <cellStyle name="Followed Hyperlink 13" xfId="1506" hidden="1" xr:uid="{00000000-0005-0000-0000-000073010000}"/>
    <cellStyle name="Followed Hyperlink 13" xfId="1186" hidden="1" xr:uid="{00000000-0005-0000-0000-00006C010000}"/>
    <cellStyle name="Followed Hyperlink 13" xfId="2749" hidden="1" xr:uid="{00000000-0005-0000-0000-000093010000}"/>
    <cellStyle name="Followed Hyperlink 13" xfId="6255" hidden="1" xr:uid="{FE71DA60-64EB-4FA8-B478-DEC58B409C3A}"/>
    <cellStyle name="Followed Hyperlink 13" xfId="10562" hidden="1" xr:uid="{0CCED5F9-CB09-407D-8447-443C8F1C2988}"/>
    <cellStyle name="Followed Hyperlink 13" xfId="8759" hidden="1" xr:uid="{772BD98E-ADAC-4433-8B62-D14F057854EE}"/>
    <cellStyle name="Followed Hyperlink 13" xfId="1880" hidden="1" xr:uid="{00000000-0005-0000-0000-00007C010000}"/>
    <cellStyle name="Followed Hyperlink 13" xfId="5948" hidden="1" xr:uid="{C0CABD92-D896-4611-A264-D3D832579BDE}"/>
    <cellStyle name="Followed Hyperlink 13" xfId="6050" hidden="1" xr:uid="{D8CC9F43-64FD-4BC3-AC8B-70ACA0471957}"/>
    <cellStyle name="Followed Hyperlink 13" xfId="2891" hidden="1" xr:uid="{00000000-0005-0000-0000-000099010000}"/>
    <cellStyle name="Followed Hyperlink 13" xfId="9016" hidden="1" xr:uid="{457362C3-75E4-4FE7-92FA-0308B82D4AA6}"/>
    <cellStyle name="Followed Hyperlink 13" xfId="4807" hidden="1" xr:uid="{00000000-0005-0000-0000-0000C3010000}"/>
    <cellStyle name="Followed Hyperlink 13" xfId="4471" hidden="1" xr:uid="{00000000-0005-0000-0000-0000BB010000}"/>
    <cellStyle name="Followed Hyperlink 13" xfId="1972" hidden="1" xr:uid="{00000000-0005-0000-0000-00007F010000}"/>
    <cellStyle name="Followed Hyperlink 13" xfId="10703" hidden="1" xr:uid="{ABE0F277-D456-4489-9BD5-D2120230CA68}"/>
    <cellStyle name="Followed Hyperlink 13" xfId="8840" hidden="1" xr:uid="{CA5FC2A5-B172-4728-BA70-DC9928259EDC}"/>
    <cellStyle name="Followed Hyperlink 13" xfId="14292" hidden="1" xr:uid="{BA8AC225-4ABF-4509-A620-8ACD8B60C201}"/>
    <cellStyle name="Followed Hyperlink 13" xfId="13544" hidden="1" xr:uid="{C2AE9EC9-FD29-45BC-8BEA-5E1C5784A318}"/>
    <cellStyle name="Followed Hyperlink 13" xfId="10680" hidden="1" xr:uid="{8C97EE7E-D7E1-4CE1-A500-77AE84262395}"/>
    <cellStyle name="Followed Hyperlink 13" xfId="11432" hidden="1" xr:uid="{5C2ACCFF-50DE-4326-889E-09C048C1A1D4}"/>
    <cellStyle name="Followed Hyperlink 13" xfId="11477" hidden="1" xr:uid="{3D0A6E38-1084-4CAC-A79D-2D4D250C3D4A}"/>
    <cellStyle name="Followed Hyperlink 13" xfId="11596" hidden="1" xr:uid="{BF124EBE-14DD-4C4C-9C68-ECDDBEDB5674}"/>
    <cellStyle name="Followed Hyperlink 13" xfId="11638" hidden="1" xr:uid="{95642558-BD59-492B-93E5-158603D06600}"/>
    <cellStyle name="Followed Hyperlink 13" xfId="11722" hidden="1" xr:uid="{315311C1-2B60-4C90-A143-FED0307C42AF}"/>
    <cellStyle name="Followed Hyperlink 13" xfId="11764" hidden="1" xr:uid="{3966F8AB-7D17-4F57-A71A-A4E9732D25CC}"/>
    <cellStyle name="Followed Hyperlink 13" xfId="11814" hidden="1" xr:uid="{EB68A95F-C463-468F-A903-4E3211AEF382}"/>
    <cellStyle name="Followed Hyperlink 13" xfId="11848" hidden="1" xr:uid="{2FB4C347-3802-482D-85A3-101EC96EE365}"/>
    <cellStyle name="Followed Hyperlink 13" xfId="11890" hidden="1" xr:uid="{10439CFD-921C-4A6C-854A-28AEA3AD6749}"/>
    <cellStyle name="Followed Hyperlink 13" xfId="12226" hidden="1" xr:uid="{8CE7DA69-738C-4EAC-A0AC-2D83F95AAD5E}"/>
    <cellStyle name="Followed Hyperlink 13" xfId="12310" hidden="1" xr:uid="{2725A483-4696-42E2-B7BC-5291817D2473}"/>
    <cellStyle name="Followed Hyperlink 13" xfId="12360" hidden="1" xr:uid="{E8B95D2B-5838-4847-BC3F-1ABA5D51D2D0}"/>
    <cellStyle name="Followed Hyperlink 13" xfId="12066" hidden="1" xr:uid="{EDCB90AB-C38F-4A07-B460-D1C5C64317E0}"/>
    <cellStyle name="Followed Hyperlink 13" xfId="2510" hidden="1" xr:uid="{00000000-0005-0000-0000-00008E010000}"/>
    <cellStyle name="Followed Hyperlink 13" xfId="4933" hidden="1" xr:uid="{00000000-0005-0000-0000-0000C7010000}"/>
    <cellStyle name="Followed Hyperlink 13" xfId="6554" hidden="1" xr:uid="{8A197D62-68B9-4D9A-BA59-ED33D7B24B72}"/>
    <cellStyle name="Followed Hyperlink 13" xfId="6204" hidden="1" xr:uid="{BE37907B-A20B-43E7-8B17-DFB7C02C97A2}"/>
    <cellStyle name="Followed Hyperlink 13" xfId="5414" hidden="1" xr:uid="{2A8CE6D7-5356-44DD-B6A6-800214D4155D}"/>
    <cellStyle name="Followed Hyperlink 13" xfId="4841" hidden="1" xr:uid="{00000000-0005-0000-0000-0000C4010000}"/>
    <cellStyle name="Followed Hyperlink 13" xfId="4505" hidden="1" xr:uid="{00000000-0005-0000-0000-0000BC010000}"/>
    <cellStyle name="Followed Hyperlink 13" xfId="3879" hidden="1" xr:uid="{00000000-0005-0000-0000-0000AB010000}"/>
    <cellStyle name="Followed Hyperlink 13" xfId="10393" hidden="1" xr:uid="{6B280AD4-585E-40C3-BBFE-FB07C9937E39}"/>
    <cellStyle name="Followed Hyperlink 13" xfId="14536" hidden="1" xr:uid="{FDA2FEE0-686E-43E7-99C8-C1E83F1BF464}"/>
    <cellStyle name="Followed Hyperlink 13" xfId="14166" hidden="1" xr:uid="{AF8D6077-49EA-47D8-877C-85C4222A8E4F}"/>
    <cellStyle name="Followed Hyperlink 13" xfId="585" hidden="1" xr:uid="{00000000-0005-0000-0000-00005E010000}"/>
    <cellStyle name="Followed Hyperlink 13" xfId="7521" hidden="1" xr:uid="{43410697-20F8-47C5-9501-37D860DF2C92}"/>
    <cellStyle name="Followed Hyperlink 13" xfId="12150" hidden="1" xr:uid="{0B036A44-E30E-4555-9547-60CB2A86D192}"/>
    <cellStyle name="Followed Hyperlink 13" xfId="8486" hidden="1" xr:uid="{B0C12EA7-5533-4CF8-9987-770905EA2C01}"/>
    <cellStyle name="Followed Hyperlink 13" xfId="10008" hidden="1" xr:uid="{F644114B-3AB6-4A26-98AF-1D386C64493A}"/>
    <cellStyle name="Followed Hyperlink 13" xfId="12619" hidden="1" xr:uid="{55D2D568-0F41-42FF-8386-6E0AD33B8DC8}"/>
    <cellStyle name="Followed Hyperlink 13" xfId="12653" hidden="1" xr:uid="{C5662CDE-28EE-408C-B82E-6132AD8289DE}"/>
    <cellStyle name="Followed Hyperlink 13" xfId="12779" hidden="1" xr:uid="{66B6E5BE-3C60-4126-8F7E-B7D6D5F256B2}"/>
    <cellStyle name="Followed Hyperlink 13" xfId="12821" hidden="1" xr:uid="{4F4F2C6E-600A-4D50-BD04-3BC1F15F9BEA}"/>
    <cellStyle name="Followed Hyperlink 13" xfId="12914" hidden="1" xr:uid="{B83F4664-58EE-4346-B659-05636ABD5E74}"/>
    <cellStyle name="Followed Hyperlink 13" xfId="12989" hidden="1" xr:uid="{52B76A89-FE30-48C3-8AF3-E5F87AE1A94C}"/>
    <cellStyle name="Followed Hyperlink 13" xfId="13157" hidden="1" xr:uid="{2627E9D2-4DA1-42F0-AB95-CC19CCD16D59}"/>
    <cellStyle name="Followed Hyperlink 13" xfId="13220" hidden="1" xr:uid="{6D0B8D8D-B775-420E-B63C-B588DABB0ED5}"/>
    <cellStyle name="Followed Hyperlink 13" xfId="13254" hidden="1" xr:uid="{D153FDF6-D1F2-4973-93D7-D5288217EDF6}"/>
    <cellStyle name="Followed Hyperlink 13" xfId="13311" hidden="1" xr:uid="{4B6B3CD1-0040-46C6-B97D-9EBBC8345B03}"/>
    <cellStyle name="Followed Hyperlink 13" xfId="13493" hidden="1" xr:uid="{57FD7317-DCFC-4D83-A67C-2DF1B1F4F300}"/>
    <cellStyle name="Followed Hyperlink 13" xfId="13608" hidden="1" xr:uid="{6194C0FC-28D9-4BE2-907C-4465FBB96755}"/>
    <cellStyle name="Followed Hyperlink 13" xfId="13032" hidden="1" xr:uid="{AC4FA555-99F5-4322-A05E-0C239DBF723E}"/>
    <cellStyle name="Followed Hyperlink 13" xfId="13661" hidden="1" xr:uid="{67CF7FE0-EEF3-4672-B369-D29CEAF323B2}"/>
    <cellStyle name="Followed Hyperlink 13" xfId="13914" hidden="1" xr:uid="{C01EC94A-E3A6-4F61-8A3E-2B760A35BC8A}"/>
    <cellStyle name="Followed Hyperlink 13" xfId="13948" hidden="1" xr:uid="{F9A33FB3-F069-43E6-A06A-D5423128821F}"/>
    <cellStyle name="Followed Hyperlink 13" xfId="13046" hidden="1" xr:uid="{84517385-B3FE-42D2-998B-FFB1FB8C1D99}"/>
    <cellStyle name="Followed Hyperlink 13" xfId="14074" hidden="1" xr:uid="{AEE073A8-5FBC-4E7B-864F-09A1D3C795E3}"/>
    <cellStyle name="Followed Hyperlink 13" xfId="13116" hidden="1" xr:uid="{F22B1BDD-CA9F-41A7-AE5C-6A3D9266E1BD}"/>
    <cellStyle name="Followed Hyperlink 13" xfId="11562" hidden="1" xr:uid="{96F5C594-029B-4F77-BCD1-7FF4D098D4B0}"/>
    <cellStyle name="Followed Hyperlink 13" xfId="8520" hidden="1" xr:uid="{711F4EA4-7EE2-44D1-863C-CB73999EB7FE}"/>
    <cellStyle name="Followed Hyperlink 13" xfId="8131" hidden="1" xr:uid="{135FEE7C-3DB0-4BB2-8C02-BADA3F8D7312}"/>
    <cellStyle name="Followed Hyperlink 13" xfId="8577" hidden="1" xr:uid="{43019861-9860-4F8B-A610-E4897F58722D}"/>
    <cellStyle name="Followed Hyperlink 13" xfId="8662" hidden="1" xr:uid="{8CE49336-103E-4AE6-A479-4993F1B4B1FF}"/>
    <cellStyle name="Followed Hyperlink 13" xfId="8725" hidden="1" xr:uid="{9B67856A-636B-4E3F-8FE3-4A2314A34E2A}"/>
    <cellStyle name="Followed Hyperlink 13" xfId="9050" hidden="1" xr:uid="{7FBE6663-7A2E-493D-9CE4-95408B8A859C}"/>
    <cellStyle name="Followed Hyperlink 13" xfId="9095" hidden="1" xr:uid="{989E3913-F279-462A-8134-E3CFF5A73229}"/>
    <cellStyle name="Followed Hyperlink 13" xfId="9214" hidden="1" xr:uid="{E1E4502B-E4E9-494E-8A22-384F57848AAA}"/>
    <cellStyle name="Followed Hyperlink 13" xfId="8312" hidden="1" xr:uid="{C7527AB3-640B-4160-B605-6B4B39DA04C3}"/>
    <cellStyle name="Followed Hyperlink 13" xfId="8874" hidden="1" xr:uid="{F38BF097-DEF2-4C24-B64D-D9E0CA1BAD26}"/>
    <cellStyle name="Followed Hyperlink 13" xfId="3849" hidden="1" xr:uid="{00000000-0005-0000-0000-0000B9010000}"/>
    <cellStyle name="Followed Hyperlink 13" xfId="3170" hidden="1" xr:uid="{00000000-0005-0000-0000-0000A5010000}"/>
    <cellStyle name="Followed Hyperlink 13" xfId="2132" hidden="1" xr:uid="{00000000-0005-0000-0000-000084010000}"/>
    <cellStyle name="Followed Hyperlink 13" xfId="1425" hidden="1" xr:uid="{00000000-0005-0000-0000-000072010000}"/>
    <cellStyle name="Followed Hyperlink 13" xfId="488" hidden="1" xr:uid="{00000000-0005-0000-0000-000069010000}"/>
    <cellStyle name="Followed Hyperlink 13" xfId="2783" hidden="1" xr:uid="{00000000-0005-0000-0000-000094010000}"/>
    <cellStyle name="Followed Hyperlink 13" xfId="1476" hidden="1" xr:uid="{00000000-0005-0000-0000-000081010000}"/>
    <cellStyle name="Followed Hyperlink 13" xfId="3667" hidden="1" xr:uid="{00000000-0005-0000-0000-0000A7010000}"/>
    <cellStyle name="Followed Hyperlink 13" xfId="6147" hidden="1" xr:uid="{1510D36B-6192-4780-B761-5CBFA77144F4}"/>
    <cellStyle name="Followed Hyperlink 13" xfId="5479" hidden="1" xr:uid="{AE011A2E-A7E6-4A64-A2E5-BE986318F7DE}"/>
    <cellStyle name="Followed Hyperlink 13" xfId="12478" hidden="1" xr:uid="{72C3FE18-886E-4D77-AFAE-008B5AAA5300}"/>
    <cellStyle name="Followed Hyperlink 13" xfId="6967" hidden="1" xr:uid="{5D295A30-BD0C-4922-AA26-8034A555F431}"/>
    <cellStyle name="Followed Hyperlink 13" xfId="7345" hidden="1" xr:uid="{90969920-EE28-446F-B883-18B73E88CECB}"/>
    <cellStyle name="Followed Hyperlink 13" xfId="12444" hidden="1" xr:uid="{A24C423B-6E4C-43AB-8838-503B1E797B18}"/>
    <cellStyle name="Followed Hyperlink 13" xfId="14452" hidden="1" xr:uid="{A7D9B312-3604-4063-8792-F97845210F57}"/>
    <cellStyle name="Followed Hyperlink 13" xfId="2958" hidden="1" xr:uid="{00000000-0005-0000-0000-000096010000}"/>
    <cellStyle name="Followed Hyperlink 13" xfId="8927" hidden="1" xr:uid="{C53B09EB-4E45-4519-801C-DA9F494DFE43}"/>
    <cellStyle name="Followed Hyperlink 13" xfId="13459" hidden="1" xr:uid="{3C0D10D3-EE80-4837-A6D3-333441F2D23C}"/>
    <cellStyle name="Followed Hyperlink 13" xfId="10301" hidden="1" xr:uid="{8E80BCF0-27F5-44FA-8329-E77A69CE9198}"/>
    <cellStyle name="Followed Hyperlink 13" xfId="12184" hidden="1" xr:uid="{11B19B7B-4626-4F86-8C99-418C69E05C7B}"/>
    <cellStyle name="Followed Hyperlink 13" xfId="9382" hidden="1" xr:uid="{51DFF1B4-E605-4799-8AA6-CDBB4281DBC2}"/>
    <cellStyle name="Followed Hyperlink 13" xfId="9432" hidden="1" xr:uid="{65A439CF-F77C-41C3-9BE6-08F863A7C250}"/>
    <cellStyle name="Followed Hyperlink 13" xfId="8989" hidden="1" xr:uid="{6E5CDACF-8DBA-4CDB-A214-5AF96145054B}"/>
    <cellStyle name="Followed Hyperlink 13" xfId="9592" hidden="1" xr:uid="{4A94D3F2-8EC2-47F5-8CCD-22AA61F410B8}"/>
    <cellStyle name="Followed Hyperlink 13" xfId="9684" hidden="1" xr:uid="{F76B4A13-7ED6-4580-BC44-2574579FB084}"/>
    <cellStyle name="Followed Hyperlink 13" xfId="9718" hidden="1" xr:uid="{15903726-E0D1-497E-9336-0EC7286D2819}"/>
    <cellStyle name="Followed Hyperlink 13" xfId="9802" hidden="1" xr:uid="{5E3F137F-339C-4EDA-BF25-8B789135E95B}"/>
    <cellStyle name="Followed Hyperlink 13" xfId="10042" hidden="1" xr:uid="{4664406D-17E4-42E3-A364-72C1E6E0CA1C}"/>
    <cellStyle name="Followed Hyperlink 13" xfId="10092" hidden="1" xr:uid="{2A130BC3-CA17-488C-9163-BEDA3C292446}"/>
    <cellStyle name="Followed Hyperlink 13" xfId="10126" hidden="1" xr:uid="{35A01291-F7B6-4FF1-B3FD-CA121FF27507}"/>
    <cellStyle name="Followed Hyperlink 13" xfId="7555" hidden="1" xr:uid="{BBD89434-1A84-4B96-A5B1-0B43F01CF38A}"/>
    <cellStyle name="Followed Hyperlink 13" xfId="7710" hidden="1" xr:uid="{FF190176-793D-42C8-A3A7-A3FF46F98F49}"/>
    <cellStyle name="Followed Hyperlink 13" xfId="7744" hidden="1" xr:uid="{A038D793-53EF-4FAA-B0A3-CC66AA75F23D}"/>
    <cellStyle name="Followed Hyperlink 13" xfId="7885" hidden="1" xr:uid="{08C7DC60-0521-403C-8DB5-86D2CF83D0CB}"/>
    <cellStyle name="Followed Hyperlink 13" xfId="7919" hidden="1" xr:uid="{9F4670B0-8F19-402C-A8F6-FC6A94F5F758}"/>
    <cellStyle name="Followed Hyperlink 13" xfId="8045" hidden="1" xr:uid="{B2F092D5-13B1-4234-91AD-A752E99F105B}"/>
    <cellStyle name="Followed Hyperlink 13" xfId="7852" hidden="1" xr:uid="{FF88AEB7-0E7D-4FE5-A5D9-0F9D50E65EA9}"/>
    <cellStyle name="Followed Hyperlink 13" xfId="8255" hidden="1" xr:uid="{B351198E-2A37-43F8-95BE-E80A378E9EB8}"/>
    <cellStyle name="Followed Hyperlink 13" xfId="8382" hidden="1" xr:uid="{885EB197-E4EF-4A86-B28A-926EBB63DF4A}"/>
    <cellStyle name="Followed Hyperlink 13" xfId="7822" hidden="1" xr:uid="{4A711F9E-451E-42B5-9119-6A4B3E8AE033}"/>
    <cellStyle name="Followed Hyperlink 13" xfId="7135" hidden="1" xr:uid="{DDAB9C0D-FFF3-40F2-AE4D-2288106552E9}"/>
    <cellStyle name="Followed Hyperlink 13" xfId="7787" hidden="1" xr:uid="{23C2BF1E-AB62-4DF3-9DC8-28D5D6C9BBFD}"/>
    <cellStyle name="Followed Hyperlink 13" xfId="9928" hidden="1" xr:uid="{A17643F4-8C15-4390-BCFA-B73CD00AA88B}"/>
    <cellStyle name="Followed Hyperlink 13" xfId="13990" hidden="1" xr:uid="{A953AE21-3190-40C5-91CF-E03BF2B50B0E}"/>
    <cellStyle name="Followed Hyperlink 13" xfId="10427" hidden="1" xr:uid="{D70FB956-0F67-49D3-91B5-FA5AF6D18CB4}"/>
    <cellStyle name="Followed Hyperlink 13" xfId="10234" hidden="1" xr:uid="{1B73A71B-6BA9-4DC7-81EF-79C86AB0F4AE}"/>
    <cellStyle name="Followed Hyperlink 13" xfId="10469" hidden="1" xr:uid="{ADD233E9-6394-446E-A185-6BBCC9B7A566}"/>
    <cellStyle name="Followed Hyperlink 13" xfId="10596" hidden="1" xr:uid="{3C26F7CE-75A8-4392-9F76-63BF0457B1D6}"/>
    <cellStyle name="Followed Hyperlink 13" xfId="10169" hidden="1" xr:uid="{DAB60E33-D725-4583-811C-4C6B0E57490A}"/>
    <cellStyle name="Followed Hyperlink 13" xfId="10764" hidden="1" xr:uid="{F23BC1E1-01B9-46C4-9A35-8AC215085C8C}"/>
    <cellStyle name="Followed Hyperlink 13" xfId="10902" hidden="1" xr:uid="{10751AE3-24C0-4825-903C-E74E34BAD813}"/>
    <cellStyle name="Followed Hyperlink 13" xfId="10959" hidden="1" xr:uid="{AF392F0D-ED12-4E00-938F-0829ED5345B6}"/>
    <cellStyle name="Followed Hyperlink 13" xfId="11107" hidden="1" xr:uid="{86A867FD-99F5-4FDE-BACC-966F17130EF4}"/>
    <cellStyle name="Followed Hyperlink 13" xfId="11222" hidden="1" xr:uid="{5EE43878-FCC7-402C-8226-1B4C1D518ABA}"/>
    <cellStyle name="Followed Hyperlink 13" xfId="11256" hidden="1" xr:uid="{B7F58774-6026-481E-AE31-B36866432279}"/>
    <cellStyle name="Followed Hyperlink 13" xfId="10805" hidden="1" xr:uid="{0148CE66-D58B-40F9-80CF-E8DD647BFECF}"/>
    <cellStyle name="Followed Hyperlink 13" xfId="6643" hidden="1" xr:uid="{42727296-252E-47D4-A9D9-4E21BBC09B02}"/>
    <cellStyle name="Followed Hyperlink 13" xfId="6352" hidden="1" xr:uid="{7B6D7E53-CE3B-4E16-896B-4D6A2C9C12D9}"/>
    <cellStyle name="Followed Hyperlink 13" xfId="5841" hidden="1" xr:uid="{FF7A3F32-0574-4CC6-AD6D-3334B92C02A3}"/>
    <cellStyle name="Followed Hyperlink 13" xfId="3337" hidden="1" xr:uid="{00000000-0005-0000-0000-0000AD010000}"/>
    <cellStyle name="Followed Hyperlink 13" xfId="8628" hidden="1" xr:uid="{C4272BE1-85AF-4B0F-A420-DFF8837D5B22}"/>
    <cellStyle name="Followed Hyperlink 13" xfId="11940" hidden="1" xr:uid="{88D14A2F-24A1-4674-8EE6-DAAB16B6BB1C}"/>
    <cellStyle name="Followed Hyperlink 13" xfId="4631" hidden="1" xr:uid="{00000000-0005-0000-0000-0000C0010000}"/>
    <cellStyle name="Followed Hyperlink 13" xfId="3764" hidden="1" xr:uid="{00000000-0005-0000-0000-0000A9010000}"/>
    <cellStyle name="Followed Hyperlink 13" xfId="6009" hidden="1" xr:uid="{2A7BCD66-EE1D-42C4-8B05-4755078D2C00}"/>
    <cellStyle name="Followed Hyperlink 13" xfId="1391" hidden="1" xr:uid="{00000000-0005-0000-0000-000071010000}"/>
    <cellStyle name="Followed Hyperlink 13" xfId="3050" hidden="1" xr:uid="{00000000-0005-0000-0000-000097010000}"/>
    <cellStyle name="Followed Hyperlink 13" xfId="2594" hidden="1" xr:uid="{00000000-0005-0000-0000-000090010000}"/>
    <cellStyle name="Followed Hyperlink 13" xfId="4757" hidden="1" xr:uid="{00000000-0005-0000-0000-0000C2010000}"/>
    <cellStyle name="Followed Hyperlink 13" xfId="8810" hidden="1" xr:uid="{7648160A-C737-4E76-BE86-EDECFFA0062C}"/>
    <cellStyle name="Followed Hyperlink 13" xfId="846" hidden="1" xr:uid="{00000000-0005-0000-0000-000063010000}"/>
    <cellStyle name="Followed Hyperlink 13" xfId="26" hidden="1" xr:uid="{00000000-0005-0000-0000-000057010000}"/>
    <cellStyle name="Followed Hyperlink 13" xfId="9340" hidden="1" xr:uid="{4A2A1891-6461-49B0-8645-A0FBFDB05B14}"/>
    <cellStyle name="Followed Hyperlink 13" xfId="9256" hidden="1" xr:uid="{0E05C39D-9D99-4191-B4B8-BEE0D2AFA63F}"/>
    <cellStyle name="Followed Hyperlink 13" xfId="7093" hidden="1" xr:uid="{E2237DF0-199A-48F4-AA26-C352F55B1007}"/>
    <cellStyle name="Followed Hyperlink 13" xfId="7429" hidden="1" xr:uid="{9B496E00-9115-404D-A39F-307EA24298A1}"/>
    <cellStyle name="Followed Hyperlink 13" xfId="7311" hidden="1" xr:uid="{77ACD341-79EF-4B71-96BB-B1E5F85A835B}"/>
    <cellStyle name="Followed Hyperlink 13" xfId="7219" hidden="1" xr:uid="{3E2CC110-1060-48FC-8DA4-E00F83CF50F5}"/>
    <cellStyle name="Followed Hyperlink 13" xfId="7626" hidden="1" xr:uid="{3851AE14-DC3C-4D40-9ED6-B2F09E422C7E}"/>
    <cellStyle name="Followed Hyperlink 13" xfId="5337" hidden="1" xr:uid="{A8863176-9BF6-4445-8C9D-8BF7D981464D}"/>
    <cellStyle name="Followed Hyperlink 13" xfId="11309" hidden="1" xr:uid="{33A46BFB-1E94-4849-A10C-C9A612ED9B47}"/>
    <cellStyle name="Followed Hyperlink 13" xfId="9180" hidden="1" xr:uid="{65F5527C-E8EA-4518-BF50-760ED71BF6A5}"/>
    <cellStyle name="Followed Hyperlink 13" xfId="8087" hidden="1" xr:uid="{433162EB-70DF-4E8B-A6CC-83F341C749DE}"/>
    <cellStyle name="Followed Hyperlink 13" xfId="7278" hidden="1" xr:uid="{B2C767C3-4B4C-4DE1-B94C-5ACA2A5FE28C}"/>
    <cellStyle name="Followed Hyperlink 13" xfId="7009" hidden="1" xr:uid="{890B1601-38C2-4928-8A6F-62D92434A5CF}"/>
    <cellStyle name="Followed Hyperlink 13" xfId="7059" hidden="1" xr:uid="{2912DA33-5083-418D-A489-66B784C41395}"/>
    <cellStyle name="Followed Hyperlink 13" xfId="7471" hidden="1" xr:uid="{CB951B35-E684-43B9-A6D1-3F6BCA35A7AB}"/>
    <cellStyle name="Followed Hyperlink 13" xfId="8423" hidden="1" xr:uid="{E67B1951-740C-4991-8E84-E334452430E3}"/>
    <cellStyle name="Followed Hyperlink 13" xfId="6883" hidden="1" xr:uid="{BBA502BF-23D1-4746-AAFB-9B77213224AB}"/>
    <cellStyle name="Followed Hyperlink 13" xfId="6437" hidden="1" xr:uid="{E36D4248-A4AA-43FE-BED5-BCFE84DC29BB}"/>
    <cellStyle name="Followed Hyperlink 13" xfId="14662" xr:uid="{936D3753-8DA7-4A76-89A1-E60A429C1E68}"/>
    <cellStyle name="Followed Hyperlink 13 2" xfId="5052" hidden="1" xr:uid="{00E26B87-CAE9-462C-9209-6666B4D66F9F}"/>
    <cellStyle name="Followed Hyperlink 13 2" xfId="5040" hidden="1" xr:uid="{4E9AE5DF-553E-4D0F-9D40-9EE18A72E29E}"/>
    <cellStyle name="Followed Hyperlink 14" xfId="5480" hidden="1" xr:uid="{8482579C-B987-4FEE-BC82-2742C6D5D689}"/>
    <cellStyle name="Followed Hyperlink 14" xfId="5715" hidden="1" xr:uid="{D4C04C0B-6BD7-48D2-B608-BC7F95113711}"/>
    <cellStyle name="Followed Hyperlink 14" xfId="5842" hidden="1" xr:uid="{476EAA1C-3850-46B8-90A6-76D2B114F660}"/>
    <cellStyle name="Followed Hyperlink 14" xfId="5372" hidden="1" xr:uid="{6652BC28-173A-4788-B40F-2458E102DD66}"/>
    <cellStyle name="Followed Hyperlink 14" xfId="5511" hidden="1" xr:uid="{DDE7F87A-970B-47E8-B26B-E2FE2674D91A}"/>
    <cellStyle name="Followed Hyperlink 14" xfId="5252" hidden="1" xr:uid="{1733A4C1-7779-4BC1-B1AA-756914C5EAFE}"/>
    <cellStyle name="Followed Hyperlink 14" xfId="5336" hidden="1" xr:uid="{FB24971D-613E-429B-A963-F32DB8D529E3}"/>
    <cellStyle name="Followed Hyperlink 14" xfId="6387" hidden="1" xr:uid="{671E9F8D-A911-4536-B54C-817908F1101B}"/>
    <cellStyle name="Followed Hyperlink 14" xfId="5883" hidden="1" xr:uid="{319C6B44-D8FC-4B94-AB15-4356A5895EA8}"/>
    <cellStyle name="Followed Hyperlink 14" xfId="6884" hidden="1" xr:uid="{1E3AFFB2-66AC-4FE2-9762-0E384B93CB48}"/>
    <cellStyle name="Followed Hyperlink 14" xfId="11310" hidden="1" xr:uid="{7D52A62A-826B-4A2E-A591-E198EDE9501D}"/>
    <cellStyle name="Followed Hyperlink 14" xfId="10043" hidden="1" xr:uid="{39F294A3-53AF-43A6-BF22-B2278544F0AD}"/>
    <cellStyle name="Followed Hyperlink 14" xfId="12101" hidden="1" xr:uid="{27571E54-DA2A-4096-9E6E-6CC2DEBFF106}"/>
    <cellStyle name="Followed Hyperlink 14" xfId="11723" hidden="1" xr:uid="{873397A3-A9BA-4AA5-B776-AFC3D2B1D9C1}"/>
    <cellStyle name="Followed Hyperlink 14" xfId="10597" hidden="1" xr:uid="{0586A85A-AB28-43D7-9468-C1AEE840544D}"/>
    <cellStyle name="Followed Hyperlink 14" xfId="13722" hidden="1" xr:uid="{9B4EFE47-25DB-490F-98A7-941C3EAD3941}"/>
    <cellStyle name="Followed Hyperlink 14" xfId="13830" hidden="1" xr:uid="{7ADAC87C-1677-418B-8F0F-4B0B805A4D6A}"/>
    <cellStyle name="Followed Hyperlink 14" xfId="7346" hidden="1" xr:uid="{6F1B24C4-AA23-4141-8590-9D31533E3D2C}"/>
    <cellStyle name="Followed Hyperlink 14" xfId="3560" hidden="1" xr:uid="{00000000-0005-0000-0000-000016020000}"/>
    <cellStyle name="Followed Hyperlink 14" xfId="8485" hidden="1" xr:uid="{40262DD8-DBD0-46C7-9714-148745B926C7}"/>
    <cellStyle name="Followed Hyperlink 14" xfId="7709" hidden="1" xr:uid="{650B86EE-B3AE-49BA-9B80-62BF1E93102F}"/>
    <cellStyle name="Followed Hyperlink 14" xfId="5806" hidden="1" xr:uid="{378F269E-B3B5-4A9F-BDE5-41EB6D81B4E2}"/>
    <cellStyle name="Followed Hyperlink 14" xfId="4806" hidden="1" xr:uid="{00000000-0005-0000-0000-000035020000}"/>
    <cellStyle name="Followed Hyperlink 14" xfId="2133" hidden="1" xr:uid="{00000000-0005-0000-0000-0000F6010000}"/>
    <cellStyle name="Followed Hyperlink 14" xfId="1654" hidden="1" xr:uid="{00000000-0005-0000-0000-0000F7010000}"/>
    <cellStyle name="Followed Hyperlink 14" xfId="2175" hidden="1" xr:uid="{00000000-0005-0000-0000-0000F8010000}"/>
    <cellStyle name="Followed Hyperlink 14" xfId="7884" hidden="1" xr:uid="{3CCFD13E-635F-47DF-BDE1-532A990D3777}"/>
    <cellStyle name="Followed Hyperlink 14" xfId="7920" hidden="1" xr:uid="{D723AF5B-1361-4068-9FAE-026267B2FD05}"/>
    <cellStyle name="Followed Hyperlink 14" xfId="8010" hidden="1" xr:uid="{B2AEEEC2-97CE-44F6-A639-4126C1F2019D}"/>
    <cellStyle name="Followed Hyperlink 14" xfId="8046" hidden="1" xr:uid="{E4B9F5C3-2A75-478E-AFF7-399E510072E8}"/>
    <cellStyle name="Followed Hyperlink 14" xfId="7853" hidden="1" xr:uid="{889E407A-3130-4FD8-92F2-08A63157D8EB}"/>
    <cellStyle name="Followed Hyperlink 14" xfId="8215" hidden="1" xr:uid="{3AA518DC-CCD0-4035-8C36-E62F20377B20}"/>
    <cellStyle name="Followed Hyperlink 14" xfId="8256" hidden="1" xr:uid="{DEBDC5D3-9BF3-4F9D-9DE9-62E5C5E8EF42}"/>
    <cellStyle name="Followed Hyperlink 14" xfId="7430" hidden="1" xr:uid="{F914C074-81FA-455C-A971-1DDE531341AB}"/>
    <cellStyle name="Followed Hyperlink 14" xfId="2223" hidden="1" xr:uid="{00000000-0005-0000-0000-0000F9010000}"/>
    <cellStyle name="Followed Hyperlink 14" xfId="12744" hidden="1" xr:uid="{D1BF5138-2699-42E9-B8BB-EF4330AF323E}"/>
    <cellStyle name="Followed Hyperlink 14" xfId="5637" hidden="1" xr:uid="{4A9B91EE-5384-4C14-9802-0AC328292F38}"/>
    <cellStyle name="Followed Hyperlink 14" xfId="4932" hidden="1" xr:uid="{00000000-0005-0000-0000-000039020000}"/>
    <cellStyle name="Followed Hyperlink 14" xfId="13494" hidden="1" xr:uid="{6DF4B56C-9C9A-4B7D-A825-D1C9B354B8CF}"/>
    <cellStyle name="Followed Hyperlink 14" xfId="9431" hidden="1" xr:uid="{F0563E46-E969-4DE4-B325-4A9F90E57CAD}"/>
    <cellStyle name="Followed Hyperlink 14" xfId="2959" hidden="1" xr:uid="{00000000-0005-0000-0000-000008020000}"/>
    <cellStyle name="Followed Hyperlink 14" xfId="3049" hidden="1" xr:uid="{00000000-0005-0000-0000-000009020000}"/>
    <cellStyle name="Followed Hyperlink 14" xfId="2892" hidden="1" xr:uid="{00000000-0005-0000-0000-00000B020000}"/>
    <cellStyle name="Followed Hyperlink 14" xfId="3254" hidden="1" xr:uid="{00000000-0005-0000-0000-00000E020000}"/>
    <cellStyle name="Followed Hyperlink 14" xfId="2825" hidden="1" xr:uid="{00000000-0005-0000-0000-00000F020000}"/>
    <cellStyle name="Followed Hyperlink 14" xfId="3295" hidden="1" xr:uid="{00000000-0005-0000-0000-000010020000}"/>
    <cellStyle name="Followed Hyperlink 14" xfId="3386" hidden="1" xr:uid="{00000000-0005-0000-0000-000011020000}"/>
    <cellStyle name="Followed Hyperlink 14" xfId="2860" hidden="1" xr:uid="{00000000-0005-0000-0000-000013020000}"/>
    <cellStyle name="Followed Hyperlink 14" xfId="3617" hidden="1" xr:uid="{00000000-0005-0000-0000-000018020000}"/>
    <cellStyle name="Followed Hyperlink 14" xfId="3666" hidden="1" xr:uid="{00000000-0005-0000-0000-000019020000}"/>
    <cellStyle name="Followed Hyperlink 14" xfId="3702" hidden="1" xr:uid="{00000000-0005-0000-0000-00001A020000}"/>
    <cellStyle name="Followed Hyperlink 14" xfId="3763" hidden="1" xr:uid="{00000000-0005-0000-0000-00001B020000}"/>
    <cellStyle name="Followed Hyperlink 14" xfId="3799" hidden="1" xr:uid="{00000000-0005-0000-0000-00001C020000}"/>
    <cellStyle name="Followed Hyperlink 14" xfId="3878" hidden="1" xr:uid="{00000000-0005-0000-0000-00001D020000}"/>
    <cellStyle name="Followed Hyperlink 14" xfId="3359" hidden="1" xr:uid="{00000000-0005-0000-0000-000023020000}"/>
    <cellStyle name="Followed Hyperlink 14" xfId="4135" hidden="1" xr:uid="{00000000-0005-0000-0000-000024020000}"/>
    <cellStyle name="Followed Hyperlink 14" xfId="3524" hidden="1" xr:uid="{00000000-0005-0000-0000-000015020000}"/>
    <cellStyle name="Followed Hyperlink 14" xfId="796" hidden="1" xr:uid="{00000000-0005-0000-0000-0000DF010000}"/>
    <cellStyle name="Followed Hyperlink 14" xfId="1244" hidden="1" xr:uid="{00000000-0005-0000-0000-0000E0010000}"/>
    <cellStyle name="Followed Hyperlink 14" xfId="1293" hidden="1" xr:uid="{00000000-0005-0000-0000-0000E1010000}"/>
    <cellStyle name="Followed Hyperlink 14" xfId="1390" hidden="1" xr:uid="{00000000-0005-0000-0000-0000E3010000}"/>
    <cellStyle name="Followed Hyperlink 14" xfId="1594" hidden="1" xr:uid="{00000000-0005-0000-0000-0000E8010000}"/>
    <cellStyle name="Followed Hyperlink 14" xfId="1681" hidden="1" xr:uid="{00000000-0005-0000-0000-0000E9010000}"/>
    <cellStyle name="Followed Hyperlink 14" xfId="3967" hidden="1" xr:uid="{00000000-0005-0000-0000-000020020000}"/>
    <cellStyle name="Followed Hyperlink 14" xfId="8347" hidden="1" xr:uid="{56638411-F61B-4834-A86E-0E8E4F04075F}"/>
    <cellStyle name="Followed Hyperlink 14" xfId="8383" hidden="1" xr:uid="{BD22032D-50BC-46BE-951D-586590CF1908}"/>
    <cellStyle name="Followed Hyperlink 14" xfId="7821" hidden="1" xr:uid="{074921DA-F799-49F3-AEE4-5F03341BCBE1}"/>
    <cellStyle name="Followed Hyperlink 14" xfId="8130" hidden="1" xr:uid="{1988CCA7-A70F-4B48-8445-C053C8D8C4E8}"/>
    <cellStyle name="Followed Hyperlink 14" xfId="8724" hidden="1" xr:uid="{FA760E99-72DC-41C6-9106-AD7781ABD663}"/>
    <cellStyle name="Followed Hyperlink 14" xfId="8760" hidden="1" xr:uid="{2AE369D1-7712-45C5-BD02-E4DBA774CF55}"/>
    <cellStyle name="Followed Hyperlink 14" xfId="8839" hidden="1" xr:uid="{C71AC79F-DE03-44BB-A8E7-7E8EE27BAD16}"/>
    <cellStyle name="Followed Hyperlink 14" xfId="1426" hidden="1" xr:uid="{00000000-0005-0000-0000-0000E4010000}"/>
    <cellStyle name="Followed Hyperlink 14" xfId="4380" hidden="1" xr:uid="{00000000-0005-0000-0000-00002A020000}"/>
    <cellStyle name="Followed Hyperlink 14" xfId="3848" hidden="1" xr:uid="{00000000-0005-0000-0000-00002B020000}"/>
    <cellStyle name="Followed Hyperlink 14" xfId="4422" hidden="1" xr:uid="{00000000-0005-0000-0000-00002C020000}"/>
    <cellStyle name="Followed Hyperlink 14" xfId="4548" hidden="1" xr:uid="{00000000-0005-0000-0000-000030020000}"/>
    <cellStyle name="Followed Hyperlink 14" xfId="4596" hidden="1" xr:uid="{00000000-0005-0000-0000-000031020000}"/>
    <cellStyle name="Followed Hyperlink 14" xfId="4632" hidden="1" xr:uid="{00000000-0005-0000-0000-000032020000}"/>
    <cellStyle name="Followed Hyperlink 14" xfId="4758" hidden="1" xr:uid="{00000000-0005-0000-0000-000034020000}"/>
    <cellStyle name="Followed Hyperlink 14" xfId="4842" hidden="1" xr:uid="{00000000-0005-0000-0000-000036020000}"/>
    <cellStyle name="Followed Hyperlink 14" xfId="4691" hidden="1" xr:uid="{00000000-0005-0000-0000-000037020000}"/>
    <cellStyle name="Followed Hyperlink 14" xfId="8578" hidden="1" xr:uid="{BD2A5549-526F-4C27-90C7-1C3BE86A886C}"/>
    <cellStyle name="Followed Hyperlink 14" xfId="1923" hidden="1" xr:uid="{00000000-0005-0000-0000-0000F0010000}"/>
    <cellStyle name="Followed Hyperlink 14" xfId="1971" hidden="1" xr:uid="{00000000-0005-0000-0000-0000F1010000}"/>
    <cellStyle name="Followed Hyperlink 14" xfId="2007" hidden="1" xr:uid="{00000000-0005-0000-0000-0000F2010000}"/>
    <cellStyle name="Followed Hyperlink 14" xfId="1475" hidden="1" xr:uid="{00000000-0005-0000-0000-0000F3010000}"/>
    <cellStyle name="Followed Hyperlink 14" xfId="881" hidden="1" xr:uid="{00000000-0005-0000-0000-0000D6010000}"/>
    <cellStyle name="Followed Hyperlink 14" xfId="452" hidden="1" xr:uid="{00000000-0005-0000-0000-0000D7010000}"/>
    <cellStyle name="Followed Hyperlink 14" xfId="922" hidden="1" xr:uid="{00000000-0005-0000-0000-0000D8010000}"/>
    <cellStyle name="Followed Hyperlink 14" xfId="1049" hidden="1" xr:uid="{00000000-0005-0000-0000-0000DA010000}"/>
    <cellStyle name="Followed Hyperlink 14" xfId="1090" hidden="1" xr:uid="{00000000-0005-0000-0000-0000DC010000}"/>
    <cellStyle name="Followed Hyperlink 14" xfId="1187" hidden="1" xr:uid="{00000000-0005-0000-0000-0000DE010000}"/>
    <cellStyle name="Followed Hyperlink 14" xfId="550" hidden="1" xr:uid="{00000000-0005-0000-0000-0000CF010000}"/>
    <cellStyle name="Followed Hyperlink 14" xfId="2049" hidden="1" xr:uid="{00000000-0005-0000-0000-0000F4010000}"/>
    <cellStyle name="Followed Hyperlink 14" xfId="12185" hidden="1" xr:uid="{8BDC4375-565C-4CF2-9288-5D3444BC677B}"/>
    <cellStyle name="Followed Hyperlink 14" xfId="9215" hidden="1" xr:uid="{8BC22D2B-D495-4E0B-BE4A-D75AD960A5E9}"/>
    <cellStyle name="Followed Hyperlink 14" xfId="6466" hidden="1" xr:uid="{60344D61-C893-410C-B097-6709480AB984}"/>
    <cellStyle name="Followed Hyperlink 14" xfId="8088" hidden="1" xr:uid="{F16CC698-3555-4546-9116-425335618E5B}"/>
    <cellStyle name="Followed Hyperlink 14" xfId="2559" hidden="1" xr:uid="{00000000-0005-0000-0000-000001020000}"/>
    <cellStyle name="Followed Hyperlink 14" xfId="2595" hidden="1" xr:uid="{00000000-0005-0000-0000-000002020000}"/>
    <cellStyle name="Followed Hyperlink 14" xfId="2700" hidden="1" xr:uid="{00000000-0005-0000-0000-000004020000}"/>
    <cellStyle name="Followed Hyperlink 14" xfId="2784" hidden="1" xr:uid="{00000000-0005-0000-0000-000006020000}"/>
    <cellStyle name="Followed Hyperlink 14" xfId="11045" hidden="1" xr:uid="{8C4D7FE9-B377-40E7-A082-EE16A3EAF03E}"/>
    <cellStyle name="Followed Hyperlink 14" xfId="10702" hidden="1" xr:uid="{A9D4EAB0-5C13-4871-95ED-058F7FD31C6C}"/>
    <cellStyle name="Followed Hyperlink 14" xfId="13361" hidden="1" xr:uid="{14F4C717-E335-45D9-9574-509B54F989D6}"/>
    <cellStyle name="Followed Hyperlink 14" xfId="7010" hidden="1" xr:uid="{C15A2A27-BF02-4051-8F03-22F3F1100C49}"/>
    <cellStyle name="Followed Hyperlink 14" xfId="6723" hidden="1" xr:uid="{95B23611-CB17-4C8F-A5BF-F96C3519F4F9}"/>
    <cellStyle name="Followed Hyperlink 14" xfId="6290" hidden="1" xr:uid="{FEE659C4-751F-4E0E-B260-57F92DF6745A}"/>
    <cellStyle name="Followed Hyperlink 14" xfId="5974" hidden="1" xr:uid="{CAE5B561-1A4A-4343-B58F-7B060EA16238}"/>
    <cellStyle name="Followed Hyperlink 14" xfId="986" hidden="1" xr:uid="{00000000-0005-0000-0000-0000EB010000}"/>
    <cellStyle name="Followed Hyperlink 14" xfId="977" hidden="1" xr:uid="{00000000-0005-0000-0000-0000EF010000}"/>
    <cellStyle name="Followed Hyperlink 14" xfId="11765" hidden="1" xr:uid="{F710C18A-32C5-474B-9C6F-E47654F406D3}"/>
    <cellStyle name="Followed Hyperlink 14" xfId="8928" hidden="1" xr:uid="{4B75C911-C5DC-4A45-A067-47AAEA22A27C}"/>
    <cellStyle name="Followed Hyperlink 14" xfId="9051" hidden="1" xr:uid="{17D7E146-399B-4BC8-B8AE-3C19DD300148}"/>
    <cellStyle name="Followed Hyperlink 14" xfId="9652" hidden="1" xr:uid="{F69A1E7A-98B7-427D-934A-F3EF9865B3E3}"/>
    <cellStyle name="Followed Hyperlink 14" xfId="9383" hidden="1" xr:uid="{2464BE7D-17FE-4F2F-8E23-66D0943C5E80}"/>
    <cellStyle name="Followed Hyperlink 14" xfId="10392" hidden="1" xr:uid="{122CEBC6-16D9-464B-9250-DB65D62FFFB7}"/>
    <cellStyle name="Followed Hyperlink 14" xfId="8320" hidden="1" xr:uid="{87ECC8C0-D4E8-4FE1-8C0B-6C3C1C099C48}"/>
    <cellStyle name="Followed Hyperlink 14" xfId="9096" hidden="1" xr:uid="{371C1F0E-1436-4C37-94F2-68380E39D712}"/>
    <cellStyle name="Followed Hyperlink 14" xfId="9305" hidden="1" xr:uid="{A28437C8-13F3-43F2-8B1A-5675CEBB0DB3}"/>
    <cellStyle name="Followed Hyperlink 14" xfId="9257" hidden="1" xr:uid="{8F48FD86-A636-4C3F-852E-D7877A055CE7}"/>
    <cellStyle name="Followed Hyperlink 14" xfId="9341" hidden="1" xr:uid="{6E072FA5-58B0-4F34-A953-CE0E41D270B4}"/>
    <cellStyle name="Followed Hyperlink 14" xfId="1762" hidden="1" xr:uid="{00000000-0005-0000-0000-0000EC010000}"/>
    <cellStyle name="Followed Hyperlink 14" xfId="13081" hidden="1" xr:uid="{070EFC8E-DE6F-4782-8F20-14C42346409B}"/>
    <cellStyle name="Followed Hyperlink 14" xfId="10729" hidden="1" xr:uid="{0CA039A2-4028-4BAE-9CBA-F732AE6814EB}"/>
    <cellStyle name="Followed Hyperlink 14" xfId="1013" hidden="1" xr:uid="{00000000-0005-0000-0000-0000D9010000}"/>
    <cellStyle name="Followed Hyperlink 14" xfId="2923" hidden="1" xr:uid="{00000000-0005-0000-0000-000007020000}"/>
    <cellStyle name="Followed Hyperlink 14" xfId="4470" hidden="1" xr:uid="{00000000-0005-0000-0000-00002D020000}"/>
    <cellStyle name="Followed Hyperlink 14" xfId="8627" hidden="1" xr:uid="{A59096C9-241B-4737-B32A-D203D9BD05AB}"/>
    <cellStyle name="Followed Hyperlink 14" xfId="814" hidden="1" xr:uid="{00000000-0005-0000-0000-0000E7010000}"/>
    <cellStyle name="Followed Hyperlink 14" xfId="3187" hidden="1" xr:uid="{00000000-0005-0000-0000-00001F020000}"/>
    <cellStyle name="Followed Hyperlink 14" xfId="3422" hidden="1" xr:uid="{00000000-0005-0000-0000-000012020000}"/>
    <cellStyle name="Followed Hyperlink 14" xfId="4968" hidden="1" xr:uid="{00000000-0005-0000-0000-00003A020000}"/>
    <cellStyle name="Followed Hyperlink 14" xfId="7745" hidden="1" xr:uid="{56B7A49E-B85C-43B0-844A-4B77D0E9FD68}"/>
    <cellStyle name="Followed Hyperlink 14" xfId="7556" hidden="1" xr:uid="{72A66A9D-B865-489F-BEF2-4DD41412DCF6}"/>
    <cellStyle name="Followed Hyperlink 14" xfId="90" hidden="1" xr:uid="{00000000-0005-0000-0000-0000CA010000}"/>
    <cellStyle name="Followed Hyperlink 14" xfId="13158" hidden="1" xr:uid="{CB8D641C-BCB3-45CB-ACC5-CE3EBDD6A8CB}"/>
    <cellStyle name="Followed Hyperlink 14" xfId="5288" hidden="1" xr:uid="{D5AE1842-F68F-4DBF-B899-0177F4086D54}"/>
    <cellStyle name="Followed Hyperlink 14" xfId="13054" hidden="1" xr:uid="{FCA3D6EC-5456-4630-ABE1-FE468B2BABDD}"/>
    <cellStyle name="Followed Hyperlink 14" xfId="3218" hidden="1" xr:uid="{00000000-0005-0000-0000-00000D020000}"/>
    <cellStyle name="Followed Hyperlink 14" xfId="411" hidden="1" xr:uid="{00000000-0005-0000-0000-0000CE010000}"/>
    <cellStyle name="Followed Hyperlink 14" xfId="10765" hidden="1" xr:uid="{9FC8BD9E-B2E3-4A55-9E7E-7A61AA7C0A6E}"/>
    <cellStyle name="Followed Hyperlink 14" xfId="9719" hidden="1" xr:uid="{BB60AB4E-202C-4B28-8AB3-2C9ABB67A29F}"/>
    <cellStyle name="Followed Hyperlink 14" xfId="11397" hidden="1" xr:uid="{AD0E4284-953F-47DB-90E2-0D52B7A30C71}"/>
    <cellStyle name="Followed Hyperlink 14" xfId="11433" hidden="1" xr:uid="{EA03DC0C-5728-4D01-AC6A-5AF0512FF8E2}"/>
    <cellStyle name="Followed Hyperlink 14" xfId="11478" hidden="1" xr:uid="{360138D3-8D4F-479E-9A4C-2353A7C1A588}"/>
    <cellStyle name="Followed Hyperlink 14" xfId="11597" hidden="1" xr:uid="{2985B9D6-E102-42A3-AB42-3F1A3F356E32}"/>
    <cellStyle name="Followed Hyperlink 14" xfId="2097" hidden="1" xr:uid="{00000000-0005-0000-0000-0000F5010000}"/>
    <cellStyle name="Followed Hyperlink 14" xfId="2433" hidden="1" xr:uid="{00000000-0005-0000-0000-0000FD010000}"/>
    <cellStyle name="Followed Hyperlink 14" xfId="4218" hidden="1" xr:uid="{00000000-0005-0000-0000-000025020000}"/>
    <cellStyle name="Followed Hyperlink 14" xfId="8875" hidden="1" xr:uid="{3B8343C9-4B04-4409-870A-5F86295B5285}"/>
    <cellStyle name="Followed Hyperlink 14" xfId="8521" hidden="1" xr:uid="{59B5F29C-4202-4451-BC12-59D8FBE7F18D}"/>
    <cellStyle name="Followed Hyperlink 14" xfId="8179" hidden="1" xr:uid="{5FFC7EBE-2D57-4BA2-B19F-08F60F0E83AB}"/>
    <cellStyle name="Followed Hyperlink 14" xfId="13397" hidden="1" xr:uid="{4E5D3E84-21E2-4CDD-91EE-AE8F31060C0C}"/>
    <cellStyle name="Followed Hyperlink 14" xfId="13609" hidden="1" xr:uid="{31327D77-96D5-401F-8990-5A22B880FEAD}"/>
    <cellStyle name="Followed Hyperlink 14" xfId="2748" hidden="1" xr:uid="{00000000-0005-0000-0000-000005020000}"/>
    <cellStyle name="Followed Hyperlink 14" xfId="27" hidden="1" xr:uid="{00000000-0005-0000-0000-0000C9010000}"/>
    <cellStyle name="Followed Hyperlink 14" xfId="291" hidden="1" xr:uid="{00000000-0005-0000-0000-0000CB010000}"/>
    <cellStyle name="Followed Hyperlink 14" xfId="1151" hidden="1" xr:uid="{00000000-0005-0000-0000-0000DD010000}"/>
    <cellStyle name="Followed Hyperlink 14" xfId="754" hidden="1" xr:uid="{00000000-0005-0000-0000-0000D4010000}"/>
    <cellStyle name="Followed Hyperlink 14" xfId="1541" hidden="1" xr:uid="{00000000-0005-0000-0000-0000E6010000}"/>
    <cellStyle name="Followed Hyperlink 14" xfId="327" hidden="1" xr:uid="{00000000-0005-0000-0000-0000CC010000}"/>
    <cellStyle name="Followed Hyperlink 14" xfId="375" hidden="1" xr:uid="{00000000-0005-0000-0000-0000CD010000}"/>
    <cellStyle name="Followed Hyperlink 14" xfId="676" hidden="1" xr:uid="{00000000-0005-0000-0000-0000D1010000}"/>
    <cellStyle name="Followed Hyperlink 14" xfId="586" hidden="1" xr:uid="{00000000-0005-0000-0000-0000D0010000}"/>
    <cellStyle name="Followed Hyperlink 14" xfId="712" hidden="1" xr:uid="{00000000-0005-0000-0000-0000D2010000}"/>
    <cellStyle name="Followed Hyperlink 14" xfId="13458" hidden="1" xr:uid="{F9402954-EC98-44B1-A1C2-F04C6A23411C}"/>
    <cellStyle name="Followed Hyperlink 14" xfId="3914" hidden="1" xr:uid="{00000000-0005-0000-0000-00001E020000}"/>
    <cellStyle name="Followed Hyperlink 14" xfId="14039" hidden="1" xr:uid="{FB31C786-54D9-4126-97D2-6577A024D219}"/>
    <cellStyle name="Followed Hyperlink 14" xfId="10693" hidden="1" xr:uid="{CCD5C483-9EF7-4F0B-91A6-289F555A4E3B}"/>
    <cellStyle name="Followed Hyperlink 14" xfId="6678" hidden="1" xr:uid="{1C0A7E76-CF4A-4189-AD35-4D4000F215B1}"/>
    <cellStyle name="Followed Hyperlink 14" xfId="10302" hidden="1" xr:uid="{6AA5AEE8-3282-45E8-89C7-05E115FC2A95}"/>
    <cellStyle name="Followed Hyperlink 14" xfId="13255" hidden="1" xr:uid="{3A87A86C-E02C-4882-BCD5-7713698EAB87}"/>
    <cellStyle name="Followed Hyperlink 14" xfId="12479" hidden="1" xr:uid="{5EBAE015-936A-4FB1-AEF3-946988791FF7}"/>
    <cellStyle name="Followed Hyperlink 14" xfId="11975" hidden="1" xr:uid="{3E0D8C33-8692-4F6E-90C5-6D743541A715}"/>
    <cellStyle name="Followed Hyperlink 14" xfId="7094" hidden="1" xr:uid="{8ADCF960-4EFF-40B6-A0E5-C6F41622452B}"/>
    <cellStyle name="Followed Hyperlink 14" xfId="9467" hidden="1" xr:uid="{0A0EF9BF-A590-40D5-9594-07485706DD0F}"/>
    <cellStyle name="Followed Hyperlink 14" xfId="8809" hidden="1" xr:uid="{6881CDAE-F6FA-4DB6-B310-8FA3E4160A1C}"/>
    <cellStyle name="Followed Hyperlink 14" xfId="14579" hidden="1" xr:uid="{43D366E7-258C-400C-BF8E-0304084A0005}"/>
    <cellStyle name="Followed Hyperlink 14" xfId="4054" hidden="1" xr:uid="{00000000-0005-0000-0000-000021020000}"/>
    <cellStyle name="Followed Hyperlink 14" xfId="7136" hidden="1" xr:uid="{F62CBC04-34DF-4ADB-9F1C-931835BBBEFF}"/>
    <cellStyle name="Followed Hyperlink 14" xfId="4506" hidden="1" xr:uid="{00000000-0005-0000-0000-00002E020000}"/>
    <cellStyle name="Followed Hyperlink 14" xfId="11813" hidden="1" xr:uid="{DC4AD400-F181-4F25-972D-E1BFCD7B9381}"/>
    <cellStyle name="Followed Hyperlink 14" xfId="1881" hidden="1" xr:uid="{00000000-0005-0000-0000-0000EE010000}"/>
    <cellStyle name="Followed Hyperlink 14" xfId="487" hidden="1" xr:uid="{00000000-0005-0000-0000-0000DB010000}"/>
    <cellStyle name="Followed Hyperlink 14" xfId="2349" hidden="1" xr:uid="{00000000-0005-0000-0000-0000FB010000}"/>
    <cellStyle name="Followed Hyperlink 14" xfId="2385" hidden="1" xr:uid="{00000000-0005-0000-0000-0000FC010000}"/>
    <cellStyle name="Followed Hyperlink 14" xfId="2469" hidden="1" xr:uid="{00000000-0005-0000-0000-0000FE010000}"/>
    <cellStyle name="Followed Hyperlink 14" xfId="2318" hidden="1" xr:uid="{00000000-0005-0000-0000-0000FF010000}"/>
    <cellStyle name="Followed Hyperlink 14" xfId="12913" hidden="1" xr:uid="{BCD0F49C-8123-40B8-A510-D7FC5996BCED}"/>
    <cellStyle name="Followed Hyperlink 14" xfId="11221" hidden="1" xr:uid="{7CB552FE-29B3-4F85-AC92-B02EA8A483E6}"/>
    <cellStyle name="Followed Hyperlink 14" xfId="10867" hidden="1" xr:uid="{6B95E381-8F35-44B0-974F-DF2760A8D212}"/>
    <cellStyle name="Followed Hyperlink 14" xfId="10561" hidden="1" xr:uid="{175EAE52-EB16-4354-A2FB-8B04E9E7B3FC}"/>
    <cellStyle name="Followed Hyperlink 14" xfId="10091" hidden="1" xr:uid="{48F8723D-1872-43E0-A9FD-FB3ABE586DDD}"/>
    <cellStyle name="Followed Hyperlink 14" xfId="9767" hidden="1" xr:uid="{C5F3FA09-1A0B-4528-8D0C-E5DF04E07315}"/>
    <cellStyle name="Followed Hyperlink 14" xfId="4254" hidden="1" xr:uid="{00000000-0005-0000-0000-000026020000}"/>
    <cellStyle name="Followed Hyperlink 14" xfId="4344" hidden="1" xr:uid="{00000000-0005-0000-0000-000029020000}"/>
    <cellStyle name="Followed Hyperlink 14" xfId="11561" hidden="1" xr:uid="{A8C2E960-560D-4CC6-A52C-B67761E4CB84}"/>
    <cellStyle name="Followed Hyperlink 14" xfId="14501" hidden="1" xr:uid="{D894D9C6-ECAE-4679-822B-651BEBFC431E}"/>
    <cellStyle name="Followed Hyperlink 14" xfId="14165" hidden="1" xr:uid="{71702547-8753-4085-800E-754CFF5E9658}"/>
    <cellStyle name="Followed Hyperlink 14" xfId="13913" hidden="1" xr:uid="{42A09FD8-765E-4C99-920E-E79B38B6874C}"/>
    <cellStyle name="Followed Hyperlink 14" xfId="13219" hidden="1" xr:uid="{E03157A2-4844-45ED-B1EB-229FC76783A2}"/>
    <cellStyle name="Followed Hyperlink 14" xfId="14537" hidden="1" xr:uid="{7F683649-9F39-47B0-8E0D-027E3DBDC5CB}"/>
    <cellStyle name="Followed Hyperlink 14" xfId="14386" hidden="1" xr:uid="{8FE6C7A6-54BA-4366-B66E-09461FA4F9F1}"/>
    <cellStyle name="Followed Hyperlink 14" xfId="14417" hidden="1" xr:uid="{0EEC88F9-A054-42FB-B01B-3F79FD1636BC}"/>
    <cellStyle name="Followed Hyperlink 14" xfId="14327" hidden="1" xr:uid="{75F8CC18-0373-478B-B7EC-7DBB88D10D1B}"/>
    <cellStyle name="Followed Hyperlink 14" xfId="14453" hidden="1" xr:uid="{E7F04DF2-630D-4F91-9817-8432EAB04FA1}"/>
    <cellStyle name="Followed Hyperlink 14" xfId="3350" hidden="1" xr:uid="{00000000-0005-0000-0000-000027020000}"/>
    <cellStyle name="Followed Hyperlink 14" xfId="12443" hidden="1" xr:uid="{4C548851-B9CE-46F0-A1EC-D8EDF012562B}"/>
    <cellStyle name="Followed Hyperlink 14" xfId="4722" hidden="1" xr:uid="{00000000-0005-0000-0000-000033020000}"/>
    <cellStyle name="Followed Hyperlink 14" xfId="2511" hidden="1" xr:uid="{00000000-0005-0000-0000-000000020000}"/>
    <cellStyle name="Followed Hyperlink 14" xfId="8424" hidden="1" xr:uid="{1DD81D90-8EB2-40F0-9EF7-5B96A95045C3}"/>
    <cellStyle name="Followed Hyperlink 14" xfId="1505" hidden="1" xr:uid="{00000000-0005-0000-0000-0000E5010000}"/>
    <cellStyle name="Followed Hyperlink 14" xfId="3463" hidden="1" xr:uid="{00000000-0005-0000-0000-000014020000}"/>
    <cellStyle name="Followed Hyperlink 14" xfId="3085" hidden="1" xr:uid="{00000000-0005-0000-0000-00000A020000}"/>
    <cellStyle name="Followed Hyperlink 14" xfId="8148" hidden="1" xr:uid="{49DA3861-2F1B-40F6-A2A9-147215B36813}"/>
    <cellStyle name="Followed Hyperlink 14" xfId="845" hidden="1" xr:uid="{00000000-0005-0000-0000-0000D5010000}"/>
    <cellStyle name="Followed Hyperlink 14" xfId="519" hidden="1" xr:uid="{00000000-0005-0000-0000-0000D3010000}"/>
    <cellStyle name="Followed Hyperlink 14" xfId="5547" hidden="1" xr:uid="{2CFD8FAF-E96C-4559-A3DA-9D91D7E54F50}"/>
    <cellStyle name="Followed Hyperlink 14" xfId="12654" hidden="1" xr:uid="{77D5F8A7-57F5-4B93-A5A8-DF29A0FB5E35}"/>
    <cellStyle name="Followed Hyperlink 14" xfId="9015" hidden="1" xr:uid="{D8A5FBEA-35D1-4951-8DDB-42BA8D0304A2}"/>
    <cellStyle name="Followed Hyperlink 14" xfId="5947" hidden="1" xr:uid="{8538CB82-E526-4509-A494-129D843F3ED4}"/>
    <cellStyle name="Followed Hyperlink 14" xfId="6010" hidden="1" xr:uid="{101BF870-436D-4032-9A77-61613A847322}"/>
    <cellStyle name="Followed Hyperlink 14" xfId="13573" hidden="1" xr:uid="{CCF25182-452D-4221-BF62-6B0AE71E5CCF}"/>
    <cellStyle name="Followed Hyperlink 14" xfId="13543" hidden="1" xr:uid="{B716095E-F5D4-49B4-8B69-EDD342E70C52}"/>
    <cellStyle name="Followed Hyperlink 14" xfId="11106" hidden="1" xr:uid="{16E07B3E-190B-4F27-9B5A-EB28CF983F8B}"/>
    <cellStyle name="Followed Hyperlink 14" xfId="11142" hidden="1" xr:uid="{9AC7595D-C4F6-4CBF-883B-C2C8108B4132}"/>
    <cellStyle name="Followed Hyperlink 14" xfId="11257" hidden="1" xr:uid="{7473DA71-D97E-4743-91C8-C83EE28695DC}"/>
    <cellStyle name="Followed Hyperlink 14" xfId="5413" hidden="1" xr:uid="{09ED51C5-C928-4539-B332-6D81BD35EE3E}"/>
    <cellStyle name="Followed Hyperlink 14" xfId="6051" hidden="1" xr:uid="{189541AE-D8DF-4E07-BF70-F2956FD927AB}"/>
    <cellStyle name="Followed Hyperlink 14" xfId="6112" hidden="1" xr:uid="{7A8D0408-FACA-4476-B1B7-E9A7AFE362E8}"/>
    <cellStyle name="Followed Hyperlink 14" xfId="6148" hidden="1" xr:uid="{F302C28E-740D-4BB9-8C08-92F53385CC25}"/>
    <cellStyle name="Followed Hyperlink 14" xfId="5757" hidden="1" xr:uid="{2ECD8526-3BE1-4DAA-8355-C2022E3E1DED}"/>
    <cellStyle name="Followed Hyperlink 14" xfId="6205" hidden="1" xr:uid="{178DEDAE-4D8C-4FD6-B66C-DF784D165080}"/>
    <cellStyle name="Followed Hyperlink 14" xfId="6351" hidden="1" xr:uid="{5B225508-597B-4832-A15F-00E32B66EBBC}"/>
    <cellStyle name="Followed Hyperlink 14" xfId="6502" hidden="1" xr:uid="{2F5EC660-5C36-4DBF-9F6C-99017992E12F}"/>
    <cellStyle name="Followed Hyperlink 14" xfId="5448" hidden="1" xr:uid="{BDF72013-AC9E-4D31-A913-4D06F01D30A3}"/>
    <cellStyle name="Followed Hyperlink 14" xfId="5673" hidden="1" xr:uid="{5396ACDE-2A77-40D2-B4EF-2741F8ECC79C}"/>
    <cellStyle name="Followed Hyperlink 14" xfId="10530" hidden="1" xr:uid="{73DB11E6-C0E9-4319-9FB6-87EB10C9D54F}"/>
    <cellStyle name="Followed Hyperlink 14" xfId="4090" hidden="1" xr:uid="{00000000-0005-0000-0000-000022020000}"/>
    <cellStyle name="Followed Hyperlink 14" xfId="14627" hidden="1" xr:uid="{4EC5E229-DBAC-4692-8720-23A3436A5D03}"/>
    <cellStyle name="Followed Hyperlink 14" xfId="14243" hidden="1" xr:uid="{B8D8FA15-D8E6-435F-875E-52AABBB9CA60}"/>
    <cellStyle name="Followed Hyperlink 14" xfId="1845" hidden="1" xr:uid="{00000000-0005-0000-0000-0000ED010000}"/>
    <cellStyle name="Followed Hyperlink 14" xfId="7661" hidden="1" xr:uid="{192611E5-6AED-4568-8CDA-53A14D2443A7}"/>
    <cellStyle name="Followed Hyperlink 14" xfId="14291" hidden="1" xr:uid="{B4CDB510-6839-4F39-9E7D-885F4F1658C3}"/>
    <cellStyle name="Followed Hyperlink 14" xfId="11891" hidden="1" xr:uid="{28A6F748-EF99-491C-8244-1BDF5115770F}"/>
    <cellStyle name="Followed Hyperlink 14" xfId="11939" hidden="1" xr:uid="{4B464F17-0C0C-4C8E-9776-3A2EC30943CD}"/>
    <cellStyle name="Followed Hyperlink 14" xfId="12065" hidden="1" xr:uid="{5AB1E424-E366-4670-9E7C-028BF02080A1}"/>
    <cellStyle name="Followed Hyperlink 14" xfId="12034" hidden="1" xr:uid="{6389CE16-11EF-41C0-ACDB-85C73B3879DF}"/>
    <cellStyle name="Followed Hyperlink 14" xfId="12227" hidden="1" xr:uid="{8F456239-DBB0-469B-A7E4-AA16245CC8D0}"/>
    <cellStyle name="Followed Hyperlink 14" xfId="12275" hidden="1" xr:uid="{09808E1E-CBE1-4C9A-944A-92EFC3508F0A}"/>
    <cellStyle name="Followed Hyperlink 14" xfId="12311" hidden="1" xr:uid="{5616E689-04F0-4F67-9F51-294C9B911A10}"/>
    <cellStyle name="Followed Hyperlink 14" xfId="12359" hidden="1" xr:uid="{CFB58FAD-5847-472E-9E08-A422EA550BCF}"/>
    <cellStyle name="Followed Hyperlink 14" xfId="12395" hidden="1" xr:uid="{B55C1935-4FD3-4FA6-B063-6BBFA42EB693}"/>
    <cellStyle name="Followed Hyperlink 14" xfId="12780" hidden="1" xr:uid="{951DBD2E-2EE1-468E-A80E-FAC75E5815F4}"/>
    <cellStyle name="Followed Hyperlink 14" xfId="12587" hidden="1" xr:uid="{C9F11C9D-ED5A-4528-9AB0-DC245B4A7F9C}"/>
    <cellStyle name="Followed Hyperlink 14" xfId="12822" hidden="1" xr:uid="{4F2F31D1-2DD6-4D59-88C2-87214485E60A}"/>
    <cellStyle name="Followed Hyperlink 14" xfId="12949" hidden="1" xr:uid="{BCA31DF3-10F8-46C9-9760-7A9201E93D19}"/>
    <cellStyle name="Followed Hyperlink 14" xfId="12520" hidden="1" xr:uid="{CF9353EA-5E58-4C99-AF7F-A8AB84625E4F}"/>
    <cellStyle name="Followed Hyperlink 14" xfId="12990" hidden="1" xr:uid="{D44C603B-DB92-475A-993E-792FB72B509F}"/>
    <cellStyle name="Followed Hyperlink 14" xfId="13117" hidden="1" xr:uid="{C7E66F92-A523-4176-B152-AFDE1A1250A1}"/>
    <cellStyle name="Followed Hyperlink 14" xfId="12864" hidden="1" xr:uid="{4688D32F-DD80-46A8-B419-3035622F6118}"/>
    <cellStyle name="Followed Hyperlink 14" xfId="13312" hidden="1" xr:uid="{43913D92-313B-4AA6-8DEB-9E54B4EBCA4E}"/>
    <cellStyle name="Followed Hyperlink 14" xfId="12618" hidden="1" xr:uid="{7EDD447F-52DF-4FB4-8E27-2DB8A41B486D}"/>
    <cellStyle name="Followed Hyperlink 14" xfId="9893" hidden="1" xr:uid="{DD9EECBE-E57D-4534-83E8-30106EBC3646}"/>
    <cellStyle name="Followed Hyperlink 14" xfId="9929" hidden="1" xr:uid="{F561057B-B9EC-4E3A-88C3-CAD54F86014E}"/>
    <cellStyle name="Followed Hyperlink 14" xfId="10007" hidden="1" xr:uid="{8AA07CAF-A195-4D5D-8A1B-3B44FC4C501F}"/>
    <cellStyle name="Followed Hyperlink 14" xfId="10127" hidden="1" xr:uid="{613B9288-1366-4114-B9EB-ACEDFCFD6E6C}"/>
    <cellStyle name="Followed Hyperlink 14" xfId="10428" hidden="1" xr:uid="{DFBD5B9C-841C-40E7-B4A7-B807E352C20E}"/>
    <cellStyle name="Followed Hyperlink 14" xfId="10235" hidden="1" xr:uid="{E85A1E4B-69A4-43BF-B8EB-A201F70D05B9}"/>
    <cellStyle name="Followed Hyperlink 14" xfId="10470" hidden="1" xr:uid="{82C54CAB-83AB-409B-B771-786687F48E40}"/>
    <cellStyle name="Followed Hyperlink 14" xfId="12555" hidden="1" xr:uid="{E47644D9-F62C-47D3-A536-99951D4BDBC4}"/>
    <cellStyle name="Followed Hyperlink 14" xfId="5775" hidden="1" xr:uid="{A7AAD7DD-6E77-4886-8F39-FB8ECDE0068C}"/>
    <cellStyle name="Followed Hyperlink 14" xfId="6555" hidden="1" xr:uid="{A4875E24-5CB0-45AD-911F-F84F85A381A8}"/>
    <cellStyle name="Followed Hyperlink 14" xfId="6642" hidden="1" xr:uid="{759BC4A3-898A-4349-B8CC-D963D17B2F07}"/>
    <cellStyle name="Followed Hyperlink 14" xfId="6806" hidden="1" xr:uid="{C6A00798-44C3-4E08-8355-8E2C38CDDA4A}"/>
    <cellStyle name="Followed Hyperlink 14" xfId="5938" hidden="1" xr:uid="{239CB3DF-96B5-4DBF-965B-0204475865BD}"/>
    <cellStyle name="Followed Hyperlink 14" xfId="6932" hidden="1" xr:uid="{18ECD362-52FA-400B-B631-40F75D31E8E4}"/>
    <cellStyle name="Followed Hyperlink 14" xfId="6968" hidden="1" xr:uid="{E8C99AE8-432A-49FB-8FF7-A0325F4172A7}"/>
    <cellStyle name="Followed Hyperlink 14" xfId="6436" hidden="1" xr:uid="{D28F024E-E321-468B-8832-C56062C0D909}"/>
    <cellStyle name="Followed Hyperlink 14" xfId="10266" hidden="1" xr:uid="{D223DEB6-0F44-4FF2-95F3-88D2D75B5184}"/>
    <cellStyle name="Followed Hyperlink 14" xfId="12882" hidden="1" xr:uid="{1D103D0B-33FB-43E6-AA58-FD7EA2B3EDC2}"/>
    <cellStyle name="Followed Hyperlink 14" xfId="13662" hidden="1" xr:uid="{ED23F7CD-8E34-425D-9F02-DAB50118CC69}"/>
    <cellStyle name="Followed Hyperlink 14" xfId="13749" hidden="1" xr:uid="{11EAC4D3-8AB8-4A48-A383-97598FB3C153}"/>
    <cellStyle name="Followed Hyperlink 14" xfId="13785" hidden="1" xr:uid="{7BE42990-83F0-415E-AB65-6202DD9690C2}"/>
    <cellStyle name="Followed Hyperlink 14" xfId="13949" hidden="1" xr:uid="{952A885C-FD70-441F-8D76-37B07C7EE54F}"/>
    <cellStyle name="Followed Hyperlink 14" xfId="13045" hidden="1" xr:uid="{A11FF1EC-87A0-4096-BF35-7197FD5AD35D}"/>
    <cellStyle name="Followed Hyperlink 14" xfId="13991" hidden="1" xr:uid="{00F37BB0-9107-4BFF-877E-238F603098B3}"/>
    <cellStyle name="Followed Hyperlink 14" xfId="14075" hidden="1" xr:uid="{CAEA911F-B027-4179-A96A-33B8DC81E956}"/>
    <cellStyle name="Followed Hyperlink 14" xfId="14117" hidden="1" xr:uid="{00190659-A894-42FD-B88A-26322B38C36F}"/>
    <cellStyle name="Followed Hyperlink 14" xfId="14201" hidden="1" xr:uid="{F0384A7E-A1DA-47FA-B16F-F00F52F7DEEA}"/>
    <cellStyle name="Followed Hyperlink 14" xfId="6842" hidden="1" xr:uid="{A52704C6-867A-44A2-9A0E-20B4673405F5}"/>
    <cellStyle name="Followed Hyperlink 14" xfId="11370" hidden="1" xr:uid="{D8D56F5B-4CCA-46B3-AD79-C14F80835261}"/>
    <cellStyle name="Followed Hyperlink 14" xfId="10806" hidden="1" xr:uid="{8A6363A3-106A-43FA-BC26-B3D3EBB1621C}"/>
    <cellStyle name="Followed Hyperlink 14" xfId="10903" hidden="1" xr:uid="{9BEB18D6-B8F1-43A1-B0EB-183588B8F6D9}"/>
    <cellStyle name="Followed Hyperlink 14" xfId="10512" hidden="1" xr:uid="{10CBAD74-5893-4606-828B-B96764FEED8C}"/>
    <cellStyle name="Followed Hyperlink 14" xfId="10960" hidden="1" xr:uid="{4C3670FF-3FD4-4189-BE67-1D6139D12C4C}"/>
    <cellStyle name="Followed Hyperlink 14" xfId="8988" hidden="1" xr:uid="{9682A62B-2A4B-4DDF-9CFA-B8EAFA18BDE7}"/>
    <cellStyle name="Followed Hyperlink 14" xfId="9509" hidden="1" xr:uid="{712B9A5A-AA93-45C5-899B-BF20B4D565F5}"/>
    <cellStyle name="Followed Hyperlink 14" xfId="9557" hidden="1" xr:uid="{ACB4DFB9-A86C-46BF-A3F7-8AE607035A33}"/>
    <cellStyle name="Followed Hyperlink 14" xfId="9593" hidden="1" xr:uid="{A66F24FA-3C10-450F-B89C-1E81699C6D3D}"/>
    <cellStyle name="Followed Hyperlink 14" xfId="9683" hidden="1" xr:uid="{6AC03458-6F4A-45A7-9E06-5EB0197D6987}"/>
    <cellStyle name="Followed Hyperlink 14" xfId="9803" hidden="1" xr:uid="{C1AB52E9-D276-4DE0-88D9-C6B25DB7312F}"/>
    <cellStyle name="Followed Hyperlink 14" xfId="9845" hidden="1" xr:uid="{2590B2F9-D3CE-4DC8-8206-5E8214E6F7DD}"/>
    <cellStyle name="Followed Hyperlink 14" xfId="8311" hidden="1" xr:uid="{796C9544-5629-4EFD-AFD6-85556EBF3017}"/>
    <cellStyle name="Followed Hyperlink 14" xfId="11009" hidden="1" xr:uid="{D36A2F7F-E9DD-4074-8068-5CC65E5D9D00}"/>
    <cellStyle name="Followed Hyperlink 14" xfId="3169" hidden="1" xr:uid="{00000000-0005-0000-0000-000017020000}"/>
    <cellStyle name="Followed Hyperlink 14" xfId="7394" hidden="1" xr:uid="{8BB8A848-38E8-4CBE-A699-A88DCA0C414C}"/>
    <cellStyle name="Followed Hyperlink 14" xfId="7058" hidden="1" xr:uid="{FC553FDC-E34A-4A0A-92B2-06905163ECEE}"/>
    <cellStyle name="Followed Hyperlink 14" xfId="4296" hidden="1" xr:uid="{00000000-0005-0000-0000-000028020000}"/>
    <cellStyle name="Followed Hyperlink 14" xfId="6254" hidden="1" xr:uid="{A7DE7042-FBCD-41D7-B505-1F9B477BEC83}"/>
    <cellStyle name="Followed Hyperlink 14" xfId="11639" hidden="1" xr:uid="{0FE3502B-5AE8-401E-8817-D011DD1F027C}"/>
    <cellStyle name="Followed Hyperlink 14" xfId="11687" hidden="1" xr:uid="{384ECB0E-0DA0-45CE-9512-7BA39E035839}"/>
    <cellStyle name="Followed Hyperlink 14" xfId="11191" hidden="1" xr:uid="{EFC177D9-69C9-4938-AE0B-C40E388299D4}"/>
    <cellStyle name="Followed Hyperlink 14" xfId="11849" hidden="1" xr:uid="{1270ACED-D58A-4388-AC76-A468D43D2F72}"/>
    <cellStyle name="Followed Hyperlink 14" xfId="2259" hidden="1" xr:uid="{00000000-0005-0000-0000-0000FA010000}"/>
    <cellStyle name="Followed Hyperlink 14" xfId="1329" hidden="1" xr:uid="{00000000-0005-0000-0000-0000E2010000}"/>
    <cellStyle name="Followed Hyperlink 14" xfId="2664" hidden="1" xr:uid="{00000000-0005-0000-0000-000003020000}"/>
    <cellStyle name="Followed Hyperlink 14" xfId="1717" hidden="1" xr:uid="{00000000-0005-0000-0000-0000EA010000}"/>
    <cellStyle name="Followed Hyperlink 14" xfId="4884" hidden="1" xr:uid="{00000000-0005-0000-0000-000038020000}"/>
    <cellStyle name="Followed Hyperlink 14" xfId="4027" hidden="1" xr:uid="{00000000-0005-0000-0000-00002F020000}"/>
    <cellStyle name="Followed Hyperlink 14" xfId="9179" hidden="1" xr:uid="{533849B3-177E-42DE-BC17-35798E188A80}"/>
    <cellStyle name="Followed Hyperlink 14" xfId="12149" hidden="1" xr:uid="{DC8A317E-66F0-476F-AC21-F4BDB23EC9F1}"/>
    <cellStyle name="Followed Hyperlink 14" xfId="10168" hidden="1" xr:uid="{7B19E396-92AC-46D0-B20C-0014C126EF53}"/>
    <cellStyle name="Followed Hyperlink 14" xfId="10638" hidden="1" xr:uid="{04333CBB-C972-4987-9CB9-0BA84BCB7CFD}"/>
    <cellStyle name="Followed Hyperlink 14" xfId="10203" hidden="1" xr:uid="{90CA4252-4174-44BE-9052-569368B1B641}"/>
    <cellStyle name="Followed Hyperlink 14" xfId="3127" hidden="1" xr:uid="{00000000-0005-0000-0000-00000C020000}"/>
    <cellStyle name="Followed Hyperlink 14" xfId="6615" hidden="1" xr:uid="{52FC3050-2D26-4A1C-8806-CD9DD120597B}"/>
    <cellStyle name="Followed Hyperlink 14" xfId="7184" hidden="1" xr:uid="{3CBF6C99-FD62-40EF-B78C-E4C27B3DD689}"/>
    <cellStyle name="Followed Hyperlink 14" xfId="7786" hidden="1" xr:uid="{84526B70-CE85-4B75-A371-074972B6094A}"/>
    <cellStyle name="Followed Hyperlink 14" xfId="7625" hidden="1" xr:uid="{585F4107-4DD1-4607-9E13-3B5FB665FDFB}"/>
    <cellStyle name="Followed Hyperlink 14" xfId="8663" hidden="1" xr:uid="{B9EBA023-08DF-4DC6-B829-52036F03DB48}"/>
    <cellStyle name="Followed Hyperlink 14" xfId="7520" hidden="1" xr:uid="{D5569840-53D8-4DB5-BD01-A0BF4BA1A220}"/>
    <cellStyle name="Followed Hyperlink 14" xfId="7220" hidden="1" xr:uid="{7D6D9CDD-B323-4163-9492-1930EAAF9A52}"/>
    <cellStyle name="Followed Hyperlink 14" xfId="7310" hidden="1" xr:uid="{A34894C6-EF9E-46D4-87F8-498653F34F08}"/>
    <cellStyle name="Followed Hyperlink 14" xfId="7472" hidden="1" xr:uid="{0502A265-ECB4-4440-BCDD-2120CD122F39}"/>
    <cellStyle name="Followed Hyperlink 14" xfId="7279" hidden="1" xr:uid="{22ED3676-E0DE-4158-83B0-F0890A81B4E0}"/>
    <cellStyle name="Followed Hyperlink 14" xfId="14663" xr:uid="{A87A53B3-0501-455A-A486-93D0BD3AE869}"/>
    <cellStyle name="Followed Hyperlink 14 2" xfId="5053" hidden="1" xr:uid="{404BA48B-9ABA-4B4E-B0AB-66D3691DAA07}"/>
    <cellStyle name="Followed Hyperlink 14 2" xfId="5034" hidden="1" xr:uid="{6F212BE3-1B17-46AD-9196-7945C5F36A31}"/>
    <cellStyle name="Followed Hyperlink 15" xfId="6435" hidden="1" xr:uid="{BF248D8B-3991-407F-9A1F-F12DCE6C863D}"/>
    <cellStyle name="Followed Hyperlink 15" xfId="1882" hidden="1" xr:uid="{00000000-0005-0000-0000-000060020000}"/>
    <cellStyle name="Followed Hyperlink 15" xfId="1427" hidden="1" xr:uid="{00000000-0005-0000-0000-000056020000}"/>
    <cellStyle name="Followed Hyperlink 15" xfId="6556" hidden="1" xr:uid="{52EF7AC3-2142-4259-83C5-25D65FB1F3D6}"/>
    <cellStyle name="Followed Hyperlink 15" xfId="9846" hidden="1" xr:uid="{4051F733-F134-466B-80E3-ABBAF08C5487}"/>
    <cellStyle name="Followed Hyperlink 15" xfId="9468" hidden="1" xr:uid="{5AD9E5DF-8D65-4DDD-BE59-BCD12D1072B9}"/>
    <cellStyle name="Followed Hyperlink 15" xfId="2222" hidden="1" xr:uid="{00000000-0005-0000-0000-00006B020000}"/>
    <cellStyle name="Followed Hyperlink 15" xfId="3255" hidden="1" xr:uid="{00000000-0005-0000-0000-000080020000}"/>
    <cellStyle name="Followed Hyperlink 15" xfId="3296" hidden="1" xr:uid="{00000000-0005-0000-0000-000082020000}"/>
    <cellStyle name="Followed Hyperlink 15" xfId="3385" hidden="1" xr:uid="{00000000-0005-0000-0000-000083020000}"/>
    <cellStyle name="Followed Hyperlink 15" xfId="3423" hidden="1" xr:uid="{00000000-0005-0000-0000-000084020000}"/>
    <cellStyle name="Followed Hyperlink 15" xfId="3464" hidden="1" xr:uid="{00000000-0005-0000-0000-000086020000}"/>
    <cellStyle name="Followed Hyperlink 15" xfId="3523" hidden="1" xr:uid="{00000000-0005-0000-0000-000087020000}"/>
    <cellStyle name="Followed Hyperlink 15" xfId="3561" hidden="1" xr:uid="{00000000-0005-0000-0000-000088020000}"/>
    <cellStyle name="Followed Hyperlink 15" xfId="3168" hidden="1" xr:uid="{00000000-0005-0000-0000-000089020000}"/>
    <cellStyle name="Followed Hyperlink 15" xfId="2893" hidden="1" xr:uid="{00000000-0005-0000-0000-00007D020000}"/>
    <cellStyle name="Followed Hyperlink 15" xfId="9510" hidden="1" xr:uid="{C79B3D2C-8846-4C56-846E-F89839AC073B}"/>
    <cellStyle name="Followed Hyperlink 15" xfId="8149" hidden="1" xr:uid="{A91C9CA1-B996-40F2-886B-D58871DABDEF}"/>
    <cellStyle name="Followed Hyperlink 15" xfId="8216" hidden="1" xr:uid="{58838451-D023-4353-B903-FA6496FF049A}"/>
    <cellStyle name="Followed Hyperlink 15" xfId="7393" hidden="1" xr:uid="{28879C4C-75FA-4838-BA1F-F6319241D46A}"/>
    <cellStyle name="Followed Hyperlink 15" xfId="6724" hidden="1" xr:uid="{EA184C64-6C50-4AEB-A8D5-D48424B3A67E}"/>
    <cellStyle name="Followed Hyperlink 15" xfId="12883" hidden="1" xr:uid="{729BC974-3AC1-489B-A42B-5FF1B7663A12}"/>
    <cellStyle name="Followed Hyperlink 15" xfId="13041" hidden="1" xr:uid="{98A02AF5-6B27-4778-9668-0660BFAF1A16}"/>
    <cellStyle name="Followed Hyperlink 15" xfId="13831" hidden="1" xr:uid="{1A3363D0-B0E6-42D2-A0C2-4538CB4C20AE}"/>
    <cellStyle name="Followed Hyperlink 15" xfId="13950" hidden="1" xr:uid="{02E49A85-E38F-4C1C-838F-BBB7B74AF874}"/>
    <cellStyle name="Followed Hyperlink 15" xfId="13044" hidden="1" xr:uid="{C4159993-490C-49B3-9C7C-C18383BF97E5}"/>
    <cellStyle name="Followed Hyperlink 15" xfId="13992" hidden="1" xr:uid="{909DEA41-2BD5-49E5-8723-E91135948AD5}"/>
    <cellStyle name="Followed Hyperlink 15" xfId="13542" hidden="1" xr:uid="{24166944-0063-4909-B619-8FB31CBED970}"/>
    <cellStyle name="Followed Hyperlink 15" xfId="14202" hidden="1" xr:uid="{B96ACDE9-4E53-4240-A524-9150D5214EC1}"/>
    <cellStyle name="Followed Hyperlink 15" xfId="6885" hidden="1" xr:uid="{9DA67CDF-2B85-4405-9DF9-EDC31E9461AC}"/>
    <cellStyle name="Followed Hyperlink 15" xfId="10303" hidden="1" xr:uid="{9B7D95F9-AF6E-4506-BE66-371D6E31984D}"/>
    <cellStyle name="Followed Hyperlink 15" xfId="10236" hidden="1" xr:uid="{4EA44A7D-CA09-4645-9558-9E751BFE5DCF}"/>
    <cellStyle name="Followed Hyperlink 15" xfId="3847" hidden="1" xr:uid="{00000000-0005-0000-0000-00009D020000}"/>
    <cellStyle name="Followed Hyperlink 15" xfId="7557" hidden="1" xr:uid="{67615A82-26A8-4320-9F7B-6B415922A46E}"/>
    <cellStyle name="Followed Hyperlink 15" xfId="7624" hidden="1" xr:uid="{02A8B59F-759A-435F-817F-DCF77F559D1A}"/>
    <cellStyle name="Followed Hyperlink 15" xfId="451" hidden="1" xr:uid="{00000000-0005-0000-0000-000049020000}"/>
    <cellStyle name="Followed Hyperlink 15" xfId="5251" hidden="1" xr:uid="{EBF59D2B-CE5C-4959-9B4B-ACB6B6379E09}"/>
    <cellStyle name="Followed Hyperlink 15" xfId="2558" hidden="1" xr:uid="{00000000-0005-0000-0000-000073020000}"/>
    <cellStyle name="Followed Hyperlink 15" xfId="1504" hidden="1" xr:uid="{00000000-0005-0000-0000-000057020000}"/>
    <cellStyle name="Followed Hyperlink 15" xfId="1542" hidden="1" xr:uid="{00000000-0005-0000-0000-000058020000}"/>
    <cellStyle name="Followed Hyperlink 15" xfId="1595" hidden="1" xr:uid="{00000000-0005-0000-0000-00005A020000}"/>
    <cellStyle name="Followed Hyperlink 15" xfId="1680" hidden="1" xr:uid="{00000000-0005-0000-0000-00005B020000}"/>
    <cellStyle name="Followed Hyperlink 15" xfId="973" hidden="1" xr:uid="{00000000-0005-0000-0000-00005D020000}"/>
    <cellStyle name="Followed Hyperlink 15" xfId="1844" hidden="1" xr:uid="{00000000-0005-0000-0000-00005F020000}"/>
    <cellStyle name="Followed Hyperlink 15" xfId="976" hidden="1" xr:uid="{00000000-0005-0000-0000-000061020000}"/>
    <cellStyle name="Followed Hyperlink 15" xfId="1970" hidden="1" xr:uid="{00000000-0005-0000-0000-000063020000}"/>
    <cellStyle name="Followed Hyperlink 15" xfId="1474" hidden="1" xr:uid="{00000000-0005-0000-0000-000065020000}"/>
    <cellStyle name="Followed Hyperlink 15" xfId="2050" hidden="1" xr:uid="{00000000-0005-0000-0000-000066020000}"/>
    <cellStyle name="Followed Hyperlink 15" xfId="2096" hidden="1" xr:uid="{00000000-0005-0000-0000-000067020000}"/>
    <cellStyle name="Followed Hyperlink 15" xfId="2134" hidden="1" xr:uid="{00000000-0005-0000-0000-000068020000}"/>
    <cellStyle name="Followed Hyperlink 15" xfId="2348" hidden="1" xr:uid="{00000000-0005-0000-0000-00006D020000}"/>
    <cellStyle name="Followed Hyperlink 15" xfId="2386" hidden="1" xr:uid="{00000000-0005-0000-0000-00006E020000}"/>
    <cellStyle name="Followed Hyperlink 15" xfId="2432" hidden="1" xr:uid="{00000000-0005-0000-0000-00006F020000}"/>
    <cellStyle name="Followed Hyperlink 15" xfId="2470" hidden="1" xr:uid="{00000000-0005-0000-0000-000070020000}"/>
    <cellStyle name="Followed Hyperlink 15" xfId="2319" hidden="1" xr:uid="{00000000-0005-0000-0000-000071020000}"/>
    <cellStyle name="Followed Hyperlink 15" xfId="8808" hidden="1" xr:uid="{0B579585-6FC0-4AA1-855A-9D117C31EEB3}"/>
    <cellStyle name="Followed Hyperlink 15" xfId="9384" hidden="1" xr:uid="{745F4729-93BD-4C97-9B7A-A222D9DE6903}"/>
    <cellStyle name="Followed Hyperlink 15" xfId="9594" hidden="1" xr:uid="{D7762D12-8C89-48BA-96DD-92E8AEF756C5}"/>
    <cellStyle name="Followed Hyperlink 15" xfId="9682" hidden="1" xr:uid="{30338C4C-6077-4E35-A99C-CA134106A79D}"/>
    <cellStyle name="Followed Hyperlink 15" xfId="9720" hidden="1" xr:uid="{0AAAC166-DD1C-48E8-AAF8-04F51A977199}"/>
    <cellStyle name="Followed Hyperlink 15" xfId="9766" hidden="1" xr:uid="{D2095B5C-1552-4497-9C12-6D4A3CF3CD3B}"/>
    <cellStyle name="Followed Hyperlink 15" xfId="9804" hidden="1" xr:uid="{3C182DD8-F948-41A6-80F7-F4D0AEC91956}"/>
    <cellStyle name="Followed Hyperlink 15" xfId="9653" hidden="1" xr:uid="{2E0E6E97-0EDC-4ACB-866A-C5B286F9F474}"/>
    <cellStyle name="Followed Hyperlink 15" xfId="9892" hidden="1" xr:uid="{D404D8E1-E1E8-4403-8349-3A9D0ADE7D60}"/>
    <cellStyle name="Followed Hyperlink 15" xfId="10044" hidden="1" xr:uid="{300CBC44-29E0-4794-AAD8-F7B9E6E74237}"/>
    <cellStyle name="Followed Hyperlink 15" xfId="10090" hidden="1" xr:uid="{7DDD4BD5-1971-43FC-9C6C-45D6E15FE55A}"/>
    <cellStyle name="Followed Hyperlink 15" xfId="10128" hidden="1" xr:uid="{192D3143-4E70-47AE-856D-AF876CBFA877}"/>
    <cellStyle name="Followed Hyperlink 15" xfId="2260" hidden="1" xr:uid="{00000000-0005-0000-0000-00006C020000}"/>
    <cellStyle name="Followed Hyperlink 15" xfId="8307" hidden="1" xr:uid="{59422D9B-AD71-4C6F-B475-8A63141F5045}"/>
    <cellStyle name="Followed Hyperlink 15" xfId="9178" hidden="1" xr:uid="{1891F7DE-FE85-49C7-8755-FA0248D529FF}"/>
    <cellStyle name="Followed Hyperlink 15" xfId="9216" hidden="1" xr:uid="{9E62C6BD-61C6-4530-B09A-C3D752635287}"/>
    <cellStyle name="Followed Hyperlink 15" xfId="9304" hidden="1" xr:uid="{7B2294A6-1C9A-44D6-A40D-953CC8D350D4}"/>
    <cellStyle name="Followed Hyperlink 15" xfId="9342" hidden="1" xr:uid="{61159223-43A1-4D33-8C01-C0843016A239}"/>
    <cellStyle name="Followed Hyperlink 15" xfId="4136" hidden="1" xr:uid="{00000000-0005-0000-0000-000096020000}"/>
    <cellStyle name="Followed Hyperlink 15" xfId="7221" hidden="1" xr:uid="{20E21FC2-1646-4D26-B9C1-47A18F38D825}"/>
    <cellStyle name="Followed Hyperlink 15" xfId="6969" hidden="1" xr:uid="{F6998E3B-DB1A-4FB3-BCA3-B794DB233955}"/>
    <cellStyle name="Followed Hyperlink 15" xfId="1924" hidden="1" xr:uid="{00000000-0005-0000-0000-000062020000}"/>
    <cellStyle name="Followed Hyperlink 15" xfId="815" hidden="1" xr:uid="{00000000-0005-0000-0000-000059020000}"/>
    <cellStyle name="Followed Hyperlink 15" xfId="4469" hidden="1" xr:uid="{00000000-0005-0000-0000-00009F020000}"/>
    <cellStyle name="Followed Hyperlink 15" xfId="8310" hidden="1" xr:uid="{CC91327D-A78B-4E8A-A375-16BE004B3020}"/>
    <cellStyle name="Followed Hyperlink 15" xfId="9930" hidden="1" xr:uid="{0EEFF392-BF90-47F7-9675-C3FBC1D4FCB3}"/>
    <cellStyle name="Followed Hyperlink 15" xfId="8987" hidden="1" xr:uid="{C167DDC4-B41B-4DA4-8D12-65EF22A7E6DB}"/>
    <cellStyle name="Followed Hyperlink 15" xfId="1653" hidden="1" xr:uid="{00000000-0005-0000-0000-000069020000}"/>
    <cellStyle name="Followed Hyperlink 15" xfId="1763" hidden="1" xr:uid="{00000000-0005-0000-0000-00005E020000}"/>
    <cellStyle name="Followed Hyperlink 15" xfId="4969" hidden="1" xr:uid="{00000000-0005-0000-0000-0000AC020000}"/>
    <cellStyle name="Followed Hyperlink 15" xfId="9097" hidden="1" xr:uid="{37560ECD-3861-4B23-AF9D-F94B68A1C8F4}"/>
    <cellStyle name="Followed Hyperlink 15" xfId="13786" hidden="1" xr:uid="{C0AE65E1-3539-4B5B-B368-B46FBD519033}"/>
    <cellStyle name="Followed Hyperlink 15" xfId="3665" hidden="1" xr:uid="{00000000-0005-0000-0000-00008B020000}"/>
    <cellStyle name="Followed Hyperlink 15" xfId="2824" hidden="1" xr:uid="{00000000-0005-0000-0000-000081020000}"/>
    <cellStyle name="Followed Hyperlink 15" xfId="2176" hidden="1" xr:uid="{00000000-0005-0000-0000-00006A020000}"/>
    <cellStyle name="Followed Hyperlink 15" xfId="675" hidden="1" xr:uid="{00000000-0005-0000-0000-000043020000}"/>
    <cellStyle name="Followed Hyperlink 15" xfId="713" hidden="1" xr:uid="{00000000-0005-0000-0000-000044020000}"/>
    <cellStyle name="Followed Hyperlink 15" xfId="755" hidden="1" xr:uid="{00000000-0005-0000-0000-000046020000}"/>
    <cellStyle name="Followed Hyperlink 15" xfId="844" hidden="1" xr:uid="{00000000-0005-0000-0000-000047020000}"/>
    <cellStyle name="Followed Hyperlink 15" xfId="328" hidden="1" xr:uid="{00000000-0005-0000-0000-00003E020000}"/>
    <cellStyle name="Followed Hyperlink 15" xfId="412" hidden="1" xr:uid="{00000000-0005-0000-0000-000040020000}"/>
    <cellStyle name="Followed Hyperlink 15" xfId="91" hidden="1" xr:uid="{00000000-0005-0000-0000-00003C020000}"/>
    <cellStyle name="Followed Hyperlink 15" xfId="290" hidden="1" xr:uid="{00000000-0005-0000-0000-00003D020000}"/>
    <cellStyle name="Followed Hyperlink 15" xfId="28" hidden="1" xr:uid="{00000000-0005-0000-0000-00003B020000}"/>
    <cellStyle name="Followed Hyperlink 15" xfId="1245" hidden="1" xr:uid="{00000000-0005-0000-0000-000052020000}"/>
    <cellStyle name="Followed Hyperlink 15" xfId="1389" hidden="1" xr:uid="{00000000-0005-0000-0000-000055020000}"/>
    <cellStyle name="Followed Hyperlink 15" xfId="9014" hidden="1" xr:uid="{910C3746-46A1-4725-BE02-1AC9F9A0C53E}"/>
    <cellStyle name="Followed Hyperlink 15" xfId="3048" hidden="1" xr:uid="{00000000-0005-0000-0000-00007B020000}"/>
    <cellStyle name="Followed Hyperlink 15" xfId="10904" hidden="1" xr:uid="{C0AD2694-D37C-4815-81C0-27B76DDAAB55}"/>
    <cellStyle name="Followed Hyperlink 15" xfId="10006" hidden="1" xr:uid="{EB985FDB-D9D1-4421-8C17-627DBA22C8F1}"/>
    <cellStyle name="Followed Hyperlink 15" xfId="9258" hidden="1" xr:uid="{74820BAD-5882-45B2-A615-48D38BA84C0F}"/>
    <cellStyle name="Followed Hyperlink 15" xfId="10692" hidden="1" xr:uid="{0923D602-D483-452B-933A-B58FA38051F5}"/>
    <cellStyle name="Followed Hyperlink 15" xfId="11190" hidden="1" xr:uid="{46182D9D-4B11-4451-977D-4720F37F0D5C}"/>
    <cellStyle name="Followed Hyperlink 15" xfId="11766" hidden="1" xr:uid="{05153A93-3D7F-44C1-97E4-006A441063CA}"/>
    <cellStyle name="Followed Hyperlink 15" xfId="11812" hidden="1" xr:uid="{D5A83213-4BDA-484D-B7B0-6C1D0011C92F}"/>
    <cellStyle name="Followed Hyperlink 15" xfId="11369" hidden="1" xr:uid="{396A3E94-48C0-42F5-ACB5-8866301A2E12}"/>
    <cellStyle name="Followed Hyperlink 15" xfId="11892" hidden="1" xr:uid="{D2D243D3-AF47-4980-AE08-EE7A32555161}"/>
    <cellStyle name="Followed Hyperlink 15" xfId="11976" hidden="1" xr:uid="{2CA21E93-ADE5-443A-8FB0-42D763B053AF}"/>
    <cellStyle name="Followed Hyperlink 15" xfId="12148" hidden="1" xr:uid="{E962261F-9441-439F-9712-EB8D8144F398}"/>
    <cellStyle name="Followed Hyperlink 15" xfId="11311" hidden="1" xr:uid="{605E7E14-787E-4150-AC47-82C5388866CC}"/>
    <cellStyle name="Followed Hyperlink 15" xfId="11434" hidden="1" xr:uid="{95B9C5C2-E25B-4073-8C28-5C26E96137D6}"/>
    <cellStyle name="Followed Hyperlink 15" xfId="10689" hidden="1" xr:uid="{DDBB51A9-5114-4952-9BD4-BAFC01C2F7CB}"/>
    <cellStyle name="Followed Hyperlink 15" xfId="11560" hidden="1" xr:uid="{E4EF8AF7-33D9-4E6A-8B97-2EBEB32E690B}"/>
    <cellStyle name="Followed Hyperlink 15" xfId="11598" hidden="1" xr:uid="{EE92D53A-DB9C-4E19-BF51-09E5E319F0AA}"/>
    <cellStyle name="Followed Hyperlink 15" xfId="11143" hidden="1" xr:uid="{F200EF49-77C0-49BD-B5C3-E3778A4B7311}"/>
    <cellStyle name="Followed Hyperlink 15" xfId="11220" hidden="1" xr:uid="{94E7E1BF-4DB5-42B2-8C14-B0D612546FDA}"/>
    <cellStyle name="Followed Hyperlink 15" xfId="11258" hidden="1" xr:uid="{F188075D-5CC2-4C73-9B96-DDD873BFA0F0}"/>
    <cellStyle name="Followed Hyperlink 15" xfId="11046" hidden="1" xr:uid="{F34F69C5-D595-482E-ADA0-4CB8CA5518B5}"/>
    <cellStyle name="Followed Hyperlink 15" xfId="11105" hidden="1" xr:uid="{79F60817-DC31-41A3-BF4F-C9579E74ED89}"/>
    <cellStyle name="Followed Hyperlink 15" xfId="10961" hidden="1" xr:uid="{6B2B8D83-FD78-45A4-B4F1-5CFC1455569E}"/>
    <cellStyle name="Followed Hyperlink 15" xfId="12064" hidden="1" xr:uid="{817AD3A5-B8D7-4ED7-A25C-08C2A1E05437}"/>
    <cellStyle name="Followed Hyperlink 15" xfId="12186" hidden="1" xr:uid="{86CFA699-5D7F-43C0-80F4-3A0365D0D1C0}"/>
    <cellStyle name="Followed Hyperlink 15" xfId="10429" hidden="1" xr:uid="{78403043-D700-4BA3-AC31-2EFD47B4E3BB}"/>
    <cellStyle name="Followed Hyperlink 15" xfId="14076" hidden="1" xr:uid="{4BD63AAE-405F-4673-8374-968BC66F940C}"/>
    <cellStyle name="Followed Hyperlink 15" xfId="3618" hidden="1" xr:uid="{00000000-0005-0000-0000-00008A020000}"/>
    <cellStyle name="Followed Hyperlink 15" xfId="2747" hidden="1" xr:uid="{00000000-0005-0000-0000-000077020000}"/>
    <cellStyle name="Followed Hyperlink 15" xfId="10728" hidden="1" xr:uid="{38CF44D8-6769-4158-A171-4415B2182106}"/>
    <cellStyle name="Followed Hyperlink 15" xfId="4381" hidden="1" xr:uid="{00000000-0005-0000-0000-00009C020000}"/>
    <cellStyle name="Followed Hyperlink 15" xfId="4507" hidden="1" xr:uid="{00000000-0005-0000-0000-0000A0020000}"/>
    <cellStyle name="Followed Hyperlink 15" xfId="4026" hidden="1" xr:uid="{00000000-0005-0000-0000-0000A1020000}"/>
    <cellStyle name="Followed Hyperlink 15" xfId="4549" hidden="1" xr:uid="{00000000-0005-0000-0000-0000A2020000}"/>
    <cellStyle name="Followed Hyperlink 15" xfId="4595" hidden="1" xr:uid="{00000000-0005-0000-0000-0000A3020000}"/>
    <cellStyle name="Followed Hyperlink 15" xfId="4633" hidden="1" xr:uid="{00000000-0005-0000-0000-0000A4020000}"/>
    <cellStyle name="Followed Hyperlink 15" xfId="4721" hidden="1" xr:uid="{00000000-0005-0000-0000-0000A5020000}"/>
    <cellStyle name="Followed Hyperlink 15" xfId="4805" hidden="1" xr:uid="{00000000-0005-0000-0000-0000A7020000}"/>
    <cellStyle name="Followed Hyperlink 15" xfId="4885" hidden="1" xr:uid="{00000000-0005-0000-0000-0000AA020000}"/>
    <cellStyle name="Followed Hyperlink 15" xfId="3346" hidden="1" xr:uid="{00000000-0005-0000-0000-000095020000}"/>
    <cellStyle name="Followed Hyperlink 15" xfId="4217" hidden="1" xr:uid="{00000000-0005-0000-0000-000097020000}"/>
    <cellStyle name="Followed Hyperlink 15" xfId="4255" hidden="1" xr:uid="{00000000-0005-0000-0000-000098020000}"/>
    <cellStyle name="Followed Hyperlink 15" xfId="4297" hidden="1" xr:uid="{00000000-0005-0000-0000-00009A020000}"/>
    <cellStyle name="Followed Hyperlink 15" xfId="4343" hidden="1" xr:uid="{00000000-0005-0000-0000-00009B020000}"/>
    <cellStyle name="Followed Hyperlink 15" xfId="3915" hidden="1" xr:uid="{00000000-0005-0000-0000-000090020000}"/>
    <cellStyle name="Followed Hyperlink 15" xfId="3188" hidden="1" xr:uid="{00000000-0005-0000-0000-000091020000}"/>
    <cellStyle name="Followed Hyperlink 15" xfId="3968" hidden="1" xr:uid="{00000000-0005-0000-0000-000092020000}"/>
    <cellStyle name="Followed Hyperlink 15" xfId="3800" hidden="1" xr:uid="{00000000-0005-0000-0000-00008E020000}"/>
    <cellStyle name="Followed Hyperlink 15" xfId="3877" hidden="1" xr:uid="{00000000-0005-0000-0000-00008F020000}"/>
    <cellStyle name="Followed Hyperlink 15" xfId="3703" hidden="1" xr:uid="{00000000-0005-0000-0000-00008C020000}"/>
    <cellStyle name="Followed Hyperlink 15" xfId="3349" hidden="1" xr:uid="{00000000-0005-0000-0000-000099020000}"/>
    <cellStyle name="Followed Hyperlink 15" xfId="4843" hidden="1" xr:uid="{00000000-0005-0000-0000-0000A8020000}"/>
    <cellStyle name="Followed Hyperlink 15" xfId="4931" hidden="1" xr:uid="{00000000-0005-0000-0000-0000AB020000}"/>
    <cellStyle name="Followed Hyperlink 15" xfId="3128" hidden="1" xr:uid="{00000000-0005-0000-0000-00007E020000}"/>
    <cellStyle name="Followed Hyperlink 15" xfId="1292" hidden="1" xr:uid="{00000000-0005-0000-0000-000053020000}"/>
    <cellStyle name="Followed Hyperlink 15" xfId="14290" hidden="1" xr:uid="{829FF0A3-AB30-4DEC-88ED-8F691676997E}"/>
    <cellStyle name="Followed Hyperlink 15" xfId="13912" hidden="1" xr:uid="{7729F2FB-181B-4402-8949-658EB8743510}"/>
    <cellStyle name="Followed Hyperlink 15" xfId="2859" hidden="1" xr:uid="{00000000-0005-0000-0000-000085020000}"/>
    <cellStyle name="Followed Hyperlink 15" xfId="5716" hidden="1" xr:uid="{5E3DB851-4F8E-4D63-B1F9-CBD8667B4792}"/>
    <cellStyle name="Followed Hyperlink 15" xfId="5884" hidden="1" xr:uid="{AD57492A-2730-4D36-8005-623329DA6647}"/>
    <cellStyle name="Followed Hyperlink 15" xfId="5973" hidden="1" xr:uid="{FA49F333-8BA0-4535-90D1-4317AFE6AFEF}"/>
    <cellStyle name="Followed Hyperlink 15" xfId="6011" hidden="1" xr:uid="{47659EC6-D141-47AF-A712-B57E421124C7}"/>
    <cellStyle name="Followed Hyperlink 15" xfId="5447" hidden="1" xr:uid="{79152ED2-4AF4-4F51-B899-107DAFDF1B44}"/>
    <cellStyle name="Followed Hyperlink 15" xfId="6052" hidden="1" xr:uid="{02F3158F-7103-4884-9622-205BE7AEFB29}"/>
    <cellStyle name="Followed Hyperlink 15" xfId="6111" hidden="1" xr:uid="{F4F66011-768D-42A6-9DA0-63870AABDF27}"/>
    <cellStyle name="Followed Hyperlink 15" xfId="5756" hidden="1" xr:uid="{5AB25580-9F3C-4DC4-BE5D-EA6F4AEEDA74}"/>
    <cellStyle name="Followed Hyperlink 15" xfId="6291" hidden="1" xr:uid="{81560B70-4C2D-452F-8239-DBCAD295FBDC}"/>
    <cellStyle name="Followed Hyperlink 15" xfId="6350" hidden="1" xr:uid="{9998CB60-C008-42C9-B0AD-EF1C789DFCC7}"/>
    <cellStyle name="Followed Hyperlink 15" xfId="5289" hidden="1" xr:uid="{BA4217E5-5381-4BDF-A2A0-DE60EF21C3DA}"/>
    <cellStyle name="Followed Hyperlink 15" xfId="5373" hidden="1" xr:uid="{4B7D5EF3-C2A5-4C68-B43C-A161A03D2EA0}"/>
    <cellStyle name="Followed Hyperlink 15" xfId="5510" hidden="1" xr:uid="{43CDEC3E-5F37-4CE4-98C9-84669F4679C5}"/>
    <cellStyle name="Followed Hyperlink 15" xfId="5674" hidden="1" xr:uid="{85B4D24B-2D06-4434-B58B-3DE3730C3AB0}"/>
    <cellStyle name="Followed Hyperlink 15" xfId="5481" hidden="1" xr:uid="{E0750A50-4687-40BB-A2DC-61EDB077B83D}"/>
    <cellStyle name="Followed Hyperlink 15" xfId="12274" hidden="1" xr:uid="{67FE6517-B358-40C4-960F-4639F135753E}"/>
    <cellStyle name="Followed Hyperlink 15" xfId="11938" hidden="1" xr:uid="{79D7B766-5860-47EB-9625-CA40A807FC13}"/>
    <cellStyle name="Followed Hyperlink 15" xfId="11686" hidden="1" xr:uid="{893DCA2F-EF16-483D-866B-B230EE4153F4}"/>
    <cellStyle name="Followed Hyperlink 15" xfId="13080" hidden="1" xr:uid="{39AEF0C9-1CDF-46BE-A3CD-45746DCD1262}"/>
    <cellStyle name="Followed Hyperlink 15" xfId="12743" hidden="1" xr:uid="{830BC4B4-1DDF-47FE-9AD7-F932D98CB00C}"/>
    <cellStyle name="Followed Hyperlink 15" xfId="13748" hidden="1" xr:uid="{A65BED50-6A60-4A2D-9337-26A6CD15B42B}"/>
    <cellStyle name="Followed Hyperlink 15" xfId="5548" hidden="1" xr:uid="{92A06015-5F58-4858-9899-C090565EEDC0}"/>
    <cellStyle name="Followed Hyperlink 15" xfId="6206" hidden="1" xr:uid="{BDC41C41-1FFF-4204-9B6A-B0CE4B5FF705}"/>
    <cellStyle name="Followed Hyperlink 15" xfId="6388" hidden="1" xr:uid="{04208003-3CF6-44BF-8A97-27F21154EF45}"/>
    <cellStyle name="Followed Hyperlink 15" xfId="10531" hidden="1" xr:uid="{5BFA2FFB-3A2E-4C4B-813D-9309805A726C}"/>
    <cellStyle name="Followed Hyperlink 15" xfId="14164" hidden="1" xr:uid="{040D393A-6CB6-4BDE-8DE9-854D76865C65}"/>
    <cellStyle name="Followed Hyperlink 15" xfId="12102" hidden="1" xr:uid="{88B36339-C86A-41F1-A688-607CEFF3F18D}"/>
    <cellStyle name="Followed Hyperlink 15" xfId="520" hidden="1" xr:uid="{00000000-0005-0000-0000-000045020000}"/>
    <cellStyle name="Followed Hyperlink 15" xfId="1091" hidden="1" xr:uid="{00000000-0005-0000-0000-00004E020000}"/>
    <cellStyle name="Followed Hyperlink 15" xfId="14500" hidden="1" xr:uid="{0C9CD1AF-44FC-439B-8B4E-7FAB7A724436}"/>
    <cellStyle name="Followed Hyperlink 15" xfId="5937" hidden="1" xr:uid="{46EA0E8D-F13B-44DA-BE68-3F1027709EFA}"/>
    <cellStyle name="Followed Hyperlink 15" xfId="7011" hidden="1" xr:uid="{52CF40F2-EDB8-455C-B009-7EDE03C4C0B0}"/>
    <cellStyle name="Followed Hyperlink 15" xfId="7057" hidden="1" xr:uid="{B73E8550-25F0-49B2-9080-E12CF1C786A4}"/>
    <cellStyle name="Followed Hyperlink 15" xfId="7095" hidden="1" xr:uid="{0A6FBAFC-1FF7-4F20-9A7C-7D3EB45F054F}"/>
    <cellStyle name="Followed Hyperlink 15" xfId="6614" hidden="1" xr:uid="{534694E6-816F-448C-98AD-5448CD4B0FB5}"/>
    <cellStyle name="Followed Hyperlink 15" xfId="7137" hidden="1" xr:uid="{2A5E1526-E1B1-4F26-9386-EEBC1E1FC4C3}"/>
    <cellStyle name="Followed Hyperlink 15" xfId="7183" hidden="1" xr:uid="{10979757-4484-4233-8A57-FD0707B6D8B6}"/>
    <cellStyle name="Followed Hyperlink 15" xfId="7309" hidden="1" xr:uid="{08A4D1A4-EF73-45B3-92A1-908EB9CF7A61}"/>
    <cellStyle name="Followed Hyperlink 15" xfId="7431" hidden="1" xr:uid="{8FE1AB7D-B0D9-43B3-96AC-08A4C9F4A9E9}"/>
    <cellStyle name="Followed Hyperlink 15" xfId="7280" hidden="1" xr:uid="{1F47F9A4-8A7E-4CDC-8FAE-DD6A957AFC24}"/>
    <cellStyle name="Followed Hyperlink 15" xfId="3762" hidden="1" xr:uid="{00000000-0005-0000-0000-00008D020000}"/>
    <cellStyle name="Followed Hyperlink 15" xfId="5776" hidden="1" xr:uid="{C49E8B84-CD6F-4AE2-8891-B62B0A539740}"/>
    <cellStyle name="Followed Hyperlink 15" xfId="6641" hidden="1" xr:uid="{3C8E37EC-1752-4722-984D-127E94393D22}"/>
    <cellStyle name="Followed Hyperlink 15" xfId="6679" hidden="1" xr:uid="{C334B0C6-A55F-4873-8BC2-4B81EF178657}"/>
    <cellStyle name="Followed Hyperlink 15" xfId="6805" hidden="1" xr:uid="{403D6388-5D5F-4B59-A37B-CDC77ADF8243}"/>
    <cellStyle name="Followed Hyperlink 15" xfId="6843" hidden="1" xr:uid="{3129627A-238B-43AA-A509-A67640321D84}"/>
    <cellStyle name="Followed Hyperlink 15" xfId="4053" hidden="1" xr:uid="{00000000-0005-0000-0000-000093020000}"/>
    <cellStyle name="Followed Hyperlink 15" xfId="4759" hidden="1" xr:uid="{00000000-0005-0000-0000-0000A6020000}"/>
    <cellStyle name="Followed Hyperlink 15" xfId="4423" hidden="1" xr:uid="{00000000-0005-0000-0000-00009E020000}"/>
    <cellStyle name="Followed Hyperlink 15" xfId="2008" hidden="1" xr:uid="{00000000-0005-0000-0000-000064020000}"/>
    <cellStyle name="Followed Hyperlink 15" xfId="1718" hidden="1" xr:uid="{00000000-0005-0000-0000-00005C020000}"/>
    <cellStyle name="Followed Hyperlink 15" xfId="923" hidden="1" xr:uid="{00000000-0005-0000-0000-00004A020000}"/>
    <cellStyle name="Followed Hyperlink 15" xfId="5934" hidden="1" xr:uid="{F38ABB13-323A-4BDC-83B4-CE7CF27B36A8}"/>
    <cellStyle name="Followed Hyperlink 15" xfId="7347" hidden="1" xr:uid="{9F16B673-2447-4B1F-8E80-6871C435016E}"/>
    <cellStyle name="Followed Hyperlink 15" xfId="7473" hidden="1" xr:uid="{38C22436-A45D-48CF-ADE0-7157AFF95E45}"/>
    <cellStyle name="Followed Hyperlink 15" xfId="4091" hidden="1" xr:uid="{00000000-0005-0000-0000-000094020000}"/>
    <cellStyle name="Followed Hyperlink 15" xfId="11008" hidden="1" xr:uid="{4DEF2C39-E482-4EC4-A856-C261E3D630C8}"/>
    <cellStyle name="Followed Hyperlink 15" xfId="549" hidden="1" xr:uid="{00000000-0005-0000-0000-000041020000}"/>
    <cellStyle name="Followed Hyperlink 15" xfId="4692" hidden="1" xr:uid="{00000000-0005-0000-0000-0000A9020000}"/>
    <cellStyle name="Followed Hyperlink 15" xfId="11479" hidden="1" xr:uid="{5811FAE3-CC9F-43F7-B360-2C1BE2DB74F0}"/>
    <cellStyle name="Followed Hyperlink 15" xfId="11850" hidden="1" xr:uid="{9A799D24-1E5C-4436-B315-921667644991}"/>
    <cellStyle name="Followed Hyperlink 15" xfId="374" hidden="1" xr:uid="{00000000-0005-0000-0000-00003F020000}"/>
    <cellStyle name="Followed Hyperlink 15" xfId="8089" hidden="1" xr:uid="{67D79152-E658-4A28-A12F-3401E64613C8}"/>
    <cellStyle name="Followed Hyperlink 15" xfId="8384" hidden="1" xr:uid="{DBD8F6C2-AB3A-4481-A645-32252988198B}"/>
    <cellStyle name="Followed Hyperlink 15" xfId="7820" hidden="1" xr:uid="{61E3D05A-4A7E-4BB5-8905-359B42D78F7F}"/>
    <cellStyle name="Followed Hyperlink 15" xfId="8425" hidden="1" xr:uid="{9C0A3FC2-3301-4930-ABB5-DB8E8F6C8D94}"/>
    <cellStyle name="Followed Hyperlink 15" xfId="8484" hidden="1" xr:uid="{C27BDD9C-4C9C-41F0-9018-4EBD792EB586}"/>
    <cellStyle name="Followed Hyperlink 15" xfId="8522" hidden="1" xr:uid="{3A6BF3CC-7F18-48A9-B644-2E97234648BC}"/>
    <cellStyle name="Followed Hyperlink 15" xfId="8129" hidden="1" xr:uid="{A3B35450-008B-4642-AD23-7EDBABA3E058}"/>
    <cellStyle name="Followed Hyperlink 15" xfId="8626" hidden="1" xr:uid="{A1E4209C-5A46-43CA-A75D-F791E48E8541}"/>
    <cellStyle name="Followed Hyperlink 15" xfId="8761" hidden="1" xr:uid="{C2BD5380-5F1A-417D-B083-262F6D09AFAC}"/>
    <cellStyle name="Followed Hyperlink 15" xfId="8838" hidden="1" xr:uid="{1B20CC72-10B5-4470-B664-B1949F1452FF}"/>
    <cellStyle name="Followed Hyperlink 15" xfId="8876" hidden="1" xr:uid="{343FC01B-C7D3-4CFF-A277-85DB5398E37D}"/>
    <cellStyle name="Followed Hyperlink 15" xfId="13360" hidden="1" xr:uid="{15865333-90FE-4902-846B-88F3FD24AEF0}"/>
    <cellStyle name="Followed Hyperlink 15" xfId="7662" hidden="1" xr:uid="{FB326D5E-C258-4C34-97BE-89E28C587E5C}"/>
    <cellStyle name="Followed Hyperlink 15" xfId="7746" hidden="1" xr:uid="{77BDE43C-2DBE-4234-A1CD-FFE10A9C2155}"/>
    <cellStyle name="Followed Hyperlink 15" xfId="7883" hidden="1" xr:uid="{D2876B05-829B-49F6-8D60-6371FE84D600}"/>
    <cellStyle name="Followed Hyperlink 15" xfId="8047" hidden="1" xr:uid="{BC2ACBC3-D3BB-4471-AEDF-B29C60F01C9F}"/>
    <cellStyle name="Followed Hyperlink 15" xfId="7854" hidden="1" xr:uid="{D6F222E4-1568-40B9-B4F6-FEFD30112A8F}"/>
    <cellStyle name="Followed Hyperlink 15" xfId="11396" hidden="1" xr:uid="{5EE52A5F-8620-48C8-89E2-4CA388F29FB8}"/>
    <cellStyle name="Followed Hyperlink 15" xfId="6149" hidden="1" xr:uid="{08D483A4-457F-40E7-B2F4-81E9FC28DDF6}"/>
    <cellStyle name="Followed Hyperlink 15" xfId="5843" hidden="1" xr:uid="{F2C56BFA-E527-43A0-A8AD-D77459117338}"/>
    <cellStyle name="Followed Hyperlink 15" xfId="12519" hidden="1" xr:uid="{5C550E90-D87D-4E4C-829C-D27DA9721CE9}"/>
    <cellStyle name="Followed Hyperlink 15" xfId="12480" hidden="1" xr:uid="{7ABAFE50-2B9E-43D7-B2CD-B6D4E6141E2C}"/>
    <cellStyle name="Followed Hyperlink 15" xfId="11724" hidden="1" xr:uid="{5D2069E2-0792-41CB-805E-C252B54C856E}"/>
    <cellStyle name="Followed Hyperlink 15" xfId="7921" hidden="1" xr:uid="{5C8A4468-8C8B-40B2-8A4C-C82A73A6A3AD}"/>
    <cellStyle name="Followed Hyperlink 15" xfId="8664" hidden="1" xr:uid="{DE62E450-C2FE-4D58-A5B0-BE49EAA95AB6}"/>
    <cellStyle name="Followed Hyperlink 15" xfId="8257" hidden="1" xr:uid="{8B837D7B-0773-468D-842C-6469FA134EC8}"/>
    <cellStyle name="Followed Hyperlink 15" xfId="13256" hidden="1" xr:uid="{5EEFAAB8-9AEB-4EC9-A43B-81BFF0E38CAA}"/>
    <cellStyle name="Followed Hyperlink 15" xfId="12588" hidden="1" xr:uid="{26D5E869-1A16-4E91-A65B-320C080C9A8B}"/>
    <cellStyle name="Followed Hyperlink 15" xfId="12035" hidden="1" xr:uid="{F1DCF8FE-0704-468D-830D-9C3437381596}"/>
    <cellStyle name="Followed Hyperlink 15" xfId="7708" hidden="1" xr:uid="{476A9B47-1931-4709-B259-16CED81FF87D}"/>
    <cellStyle name="Followed Hyperlink 15" xfId="2596" hidden="1" xr:uid="{00000000-0005-0000-0000-000074020000}"/>
    <cellStyle name="Followed Hyperlink 15" xfId="10511" hidden="1" xr:uid="{09996EFB-73DF-4F60-85AF-C613FC57A68B}"/>
    <cellStyle name="Followed Hyperlink 15" xfId="12863" hidden="1" xr:uid="{06952F1F-6E9E-4393-8E55-638F57156FB4}"/>
    <cellStyle name="Followed Hyperlink 15" xfId="13721" hidden="1" xr:uid="{6AFC82F8-8CDF-4161-B343-E81868F4E837}"/>
    <cellStyle name="Followed Hyperlink 15" xfId="14244" hidden="1" xr:uid="{A03BF24C-15D5-4C0C-B4D7-CA18FD53572B}"/>
    <cellStyle name="Followed Hyperlink 15" xfId="14328" hidden="1" xr:uid="{B7392782-F70B-4B63-9BE8-346294D4D536}"/>
    <cellStyle name="Followed Hyperlink 15" xfId="14416" hidden="1" xr:uid="{246EAB1A-0082-45C8-A028-A2864A13FA4B}"/>
    <cellStyle name="Followed Hyperlink 15" xfId="14454" hidden="1" xr:uid="{3E69B97E-1927-4B69-A5C8-D3BE5E2556FB}"/>
    <cellStyle name="Followed Hyperlink 15" xfId="14538" hidden="1" xr:uid="{6DEA0764-7EC0-4B80-8F6F-2727969A6929}"/>
    <cellStyle name="Followed Hyperlink 15" xfId="14387" hidden="1" xr:uid="{C6728BB1-A50E-4BA5-9577-E774D9170090}"/>
    <cellStyle name="Followed Hyperlink 15" xfId="14580" hidden="1" xr:uid="{56D042AE-8FFF-4087-BA23-5AA6CB1D5DED}"/>
    <cellStyle name="Followed Hyperlink 15" xfId="14626" hidden="1" xr:uid="{5D468D72-D165-4D02-AAAF-47614880031A}"/>
    <cellStyle name="Followed Hyperlink 15" xfId="14038" hidden="1" xr:uid="{19FC6FC0-82CB-463C-8826-3BEBED653B49}"/>
    <cellStyle name="Followed Hyperlink 15" xfId="14118" hidden="1" xr:uid="{92E1E7B2-78EC-44F1-B61D-4D16C074A79C}"/>
    <cellStyle name="Followed Hyperlink 15" xfId="9556" hidden="1" xr:uid="{3F420BD1-1B92-4872-8B93-4D2B75D460AC}"/>
    <cellStyle name="Followed Hyperlink 15" xfId="10265" hidden="1" xr:uid="{3F040681-8DA9-4431-ACB8-1EB481FA5788}"/>
    <cellStyle name="Followed Hyperlink 15" xfId="9430" hidden="1" xr:uid="{23AACAC8-ED27-4D96-9BFC-71120098847E}"/>
    <cellStyle name="Followed Hyperlink 15" xfId="8723" hidden="1" xr:uid="{DF6D6EA4-16EC-4329-A089-3E4E60EE2FD4}"/>
    <cellStyle name="Followed Hyperlink 15" xfId="8009" hidden="1" xr:uid="{AA5FACFC-1A57-4E84-BAED-C1D34182E8ED}"/>
    <cellStyle name="Followed Hyperlink 15" xfId="882" hidden="1" xr:uid="{00000000-0005-0000-0000-000048020000}"/>
    <cellStyle name="Followed Hyperlink 15" xfId="1012" hidden="1" xr:uid="{00000000-0005-0000-0000-00004B020000}"/>
    <cellStyle name="Followed Hyperlink 15" xfId="1050" hidden="1" xr:uid="{00000000-0005-0000-0000-00004C020000}"/>
    <cellStyle name="Followed Hyperlink 15" xfId="486" hidden="1" xr:uid="{00000000-0005-0000-0000-00004D020000}"/>
    <cellStyle name="Followed Hyperlink 15" xfId="1150" hidden="1" xr:uid="{00000000-0005-0000-0000-00004F020000}"/>
    <cellStyle name="Followed Hyperlink 15" xfId="1188" hidden="1" xr:uid="{00000000-0005-0000-0000-000050020000}"/>
    <cellStyle name="Followed Hyperlink 15" xfId="795" hidden="1" xr:uid="{00000000-0005-0000-0000-000051020000}"/>
    <cellStyle name="Followed Hyperlink 15" xfId="1330" hidden="1" xr:uid="{00000000-0005-0000-0000-000054020000}"/>
    <cellStyle name="Followed Hyperlink 15" xfId="587" hidden="1" xr:uid="{00000000-0005-0000-0000-000042020000}"/>
    <cellStyle name="Followed Hyperlink 15" xfId="10560" hidden="1" xr:uid="{0BE4A804-134E-4137-A307-79DF1AEFD439}"/>
    <cellStyle name="Followed Hyperlink 15" xfId="8178" hidden="1" xr:uid="{31D56EF0-EF4F-4B98-9D2D-4741EBB1518A}"/>
    <cellStyle name="Followed Hyperlink 15" xfId="3086" hidden="1" xr:uid="{00000000-0005-0000-0000-00007C020000}"/>
    <cellStyle name="Followed Hyperlink 15" xfId="3217" hidden="1" xr:uid="{00000000-0005-0000-0000-00007F020000}"/>
    <cellStyle name="Followed Hyperlink 15" xfId="5805" hidden="1" xr:uid="{5799974D-33D1-48B3-BDC1-F8E57C9D0832}"/>
    <cellStyle name="Followed Hyperlink 15" xfId="8929" hidden="1" xr:uid="{F3B375BB-A9F4-43D3-86C9-D27F119E63CA}"/>
    <cellStyle name="Followed Hyperlink 15" xfId="9052" hidden="1" xr:uid="{DD2B3D6D-D6C1-4810-81D4-103C213A9BB8}"/>
    <cellStyle name="Followed Hyperlink 15" xfId="11640" hidden="1" xr:uid="{7CDB29BA-8C76-4568-9D21-F46838915C44}"/>
    <cellStyle name="Followed Hyperlink 15" xfId="6465" hidden="1" xr:uid="{7748790D-0EC8-4FE6-BBDE-6DB436438A64}"/>
    <cellStyle name="Followed Hyperlink 15" xfId="6503" hidden="1" xr:uid="{E7E9578E-75E0-4724-825C-BDDA313807AF}"/>
    <cellStyle name="Followed Hyperlink 15" xfId="13663" hidden="1" xr:uid="{58CFAA68-31E3-442A-A774-188CE5710335}"/>
    <cellStyle name="Followed Hyperlink 15" xfId="12228" hidden="1" xr:uid="{6CFC90D2-E9D7-4193-BCE6-2FF074B1EC6B}"/>
    <cellStyle name="Followed Hyperlink 15" xfId="12312" hidden="1" xr:uid="{03F7CEC7-127E-430C-A58F-17DFD4C73341}"/>
    <cellStyle name="Followed Hyperlink 15" xfId="12396" hidden="1" xr:uid="{FD1097D2-C3AC-4AB7-9111-09B9175F8BFD}"/>
    <cellStyle name="Followed Hyperlink 15" xfId="12442" hidden="1" xr:uid="{D1356149-19D3-4A73-A065-F72AB2DCF6C9}"/>
    <cellStyle name="Followed Hyperlink 15" xfId="12617" hidden="1" xr:uid="{252BBA82-5347-4A64-9606-BF7E55D56BB6}"/>
    <cellStyle name="Followed Hyperlink 15" xfId="12655" hidden="1" xr:uid="{76EF41F0-FB70-4B24-9A1C-5A4B38E9342C}"/>
    <cellStyle name="Followed Hyperlink 15" xfId="12781" hidden="1" xr:uid="{6520BF96-FA65-4C7C-A75D-159B259D2091}"/>
    <cellStyle name="Followed Hyperlink 15" xfId="12823" hidden="1" xr:uid="{B0C2561F-F609-4AA4-B0C2-2291CB13926F}"/>
    <cellStyle name="Followed Hyperlink 15" xfId="12950" hidden="1" xr:uid="{B1B4982F-EFDB-4085-8DB1-34F26862B88A}"/>
    <cellStyle name="Followed Hyperlink 15" xfId="12991" hidden="1" xr:uid="{A9143ED9-CB5A-428D-85A1-220277DEAEF6}"/>
    <cellStyle name="Followed Hyperlink 15" xfId="13118" hidden="1" xr:uid="{DBEF9D90-5A4E-4CCA-A789-082DCE882A6D}"/>
    <cellStyle name="Followed Hyperlink 15" xfId="12554" hidden="1" xr:uid="{C7AB4AE8-DFB6-46FB-B74A-16D8E47493B1}"/>
    <cellStyle name="Followed Hyperlink 15" xfId="13159" hidden="1" xr:uid="{46571539-0A7E-4A19-B846-F7258FFFA2B3}"/>
    <cellStyle name="Followed Hyperlink 15" xfId="13218" hidden="1" xr:uid="{B98D2146-D5AA-4949-ADBD-FF3A423945AC}"/>
    <cellStyle name="Followed Hyperlink 15" xfId="13398" hidden="1" xr:uid="{A039AAFD-65A7-4504-9C3B-47CFDBCAF31A}"/>
    <cellStyle name="Followed Hyperlink 15" xfId="13457" hidden="1" xr:uid="{A6A88535-A0CD-4DED-AA33-2A3BDF99EE59}"/>
    <cellStyle name="Followed Hyperlink 15" xfId="13495" hidden="1" xr:uid="{13941F81-FEE0-4D5B-B5B8-3A15C697A95F}"/>
    <cellStyle name="Followed Hyperlink 15" xfId="13572" hidden="1" xr:uid="{CC7776E7-FBA0-492E-9443-D1F6DA6CDEA2}"/>
    <cellStyle name="Followed Hyperlink 15" xfId="13610" hidden="1" xr:uid="{6962E2CE-A890-4B67-A8B0-DA4D7383833F}"/>
    <cellStyle name="Followed Hyperlink 15" xfId="10807" hidden="1" xr:uid="{39CBCD11-D51D-4A91-A808-D74F294AE23F}"/>
    <cellStyle name="Followed Hyperlink 15" xfId="10866" hidden="1" xr:uid="{B88D079F-6B21-438A-B340-E1DEBB5BF496}"/>
    <cellStyle name="Followed Hyperlink 15" xfId="10391" hidden="1" xr:uid="{0104FC99-E4A9-4AA4-88FD-513C816778C4}"/>
    <cellStyle name="Followed Hyperlink 15" xfId="8346" hidden="1" xr:uid="{655E4C01-50E8-4B57-9717-AC352BDA4424}"/>
    <cellStyle name="Followed Hyperlink 15" xfId="7519" hidden="1" xr:uid="{9E08B59B-ACDE-4C82-BF22-EB495089E561}"/>
    <cellStyle name="Followed Hyperlink 15" xfId="6931" hidden="1" xr:uid="{41B060CF-C28B-4F6D-ACC1-051335E51A23}"/>
    <cellStyle name="Followed Hyperlink 15" xfId="6253" hidden="1" xr:uid="{BD6C5C06-FAEF-4451-BA47-7DF6E89C0D4A}"/>
    <cellStyle name="Followed Hyperlink 15" xfId="5636" hidden="1" xr:uid="{16EB9CAC-E092-43A2-9E25-86845B04736D}"/>
    <cellStyle name="Followed Hyperlink 15" xfId="2512" hidden="1" xr:uid="{00000000-0005-0000-0000-000072020000}"/>
    <cellStyle name="Followed Hyperlink 15" xfId="2663" hidden="1" xr:uid="{00000000-0005-0000-0000-000075020000}"/>
    <cellStyle name="Followed Hyperlink 15" xfId="2701" hidden="1" xr:uid="{00000000-0005-0000-0000-000076020000}"/>
    <cellStyle name="Followed Hyperlink 15" xfId="2785" hidden="1" xr:uid="{00000000-0005-0000-0000-000078020000}"/>
    <cellStyle name="Followed Hyperlink 15" xfId="2922" hidden="1" xr:uid="{00000000-0005-0000-0000-000079020000}"/>
    <cellStyle name="Followed Hyperlink 15" xfId="2960" hidden="1" xr:uid="{00000000-0005-0000-0000-00007A020000}"/>
    <cellStyle name="Followed Hyperlink 15" xfId="13313" hidden="1" xr:uid="{93BBEE7F-DFDF-467D-A07D-BF14D778E08D}"/>
    <cellStyle name="Followed Hyperlink 15" xfId="10471" hidden="1" xr:uid="{5C69562A-0EC8-43BE-9193-8977036BA6E5}"/>
    <cellStyle name="Followed Hyperlink 15" xfId="10598" hidden="1" xr:uid="{E82116CF-4068-4B2B-84C3-24953E92270A}"/>
    <cellStyle name="Followed Hyperlink 15" xfId="10167" hidden="1" xr:uid="{BB1CDFE7-BD49-479B-A653-D5D5C36E252E}"/>
    <cellStyle name="Followed Hyperlink 15" xfId="10639" hidden="1" xr:uid="{966C3F43-1180-44F4-A2DA-493E2634D9F2}"/>
    <cellStyle name="Followed Hyperlink 15" xfId="10766" hidden="1" xr:uid="{ED23CA1A-46F1-468B-99E6-8B641B62CA04}"/>
    <cellStyle name="Followed Hyperlink 15" xfId="10202" hidden="1" xr:uid="{9B2F59F1-A028-43A0-85A8-D811561EAA49}"/>
    <cellStyle name="Followed Hyperlink 15" xfId="5335" hidden="1" xr:uid="{4DC03BBC-CE53-491A-BA59-0BA56BE78E3D}"/>
    <cellStyle name="Followed Hyperlink 15" xfId="8579" hidden="1" xr:uid="{473803B6-D293-4C86-9A9A-319AF5FE6800}"/>
    <cellStyle name="Followed Hyperlink 15" xfId="7785" hidden="1" xr:uid="{5EF4F384-8CE5-4491-941D-15E304E7C2F2}"/>
    <cellStyle name="Followed Hyperlink 15" xfId="12912" hidden="1" xr:uid="{E86CB7A6-7371-4FFC-A04B-692F6EAE8774}"/>
    <cellStyle name="Followed Hyperlink 15" xfId="12358" hidden="1" xr:uid="{5DD26FC2-5C8C-410B-8A77-38AD7A2F9541}"/>
    <cellStyle name="Followed Hyperlink 15" xfId="5412" hidden="1" xr:uid="{AEC0CD38-28C0-464A-8C51-575D9AD947BC}"/>
    <cellStyle name="Followed Hyperlink 15" xfId="14664" xr:uid="{EF508825-E120-49DE-9871-2EF8073FC8AC}"/>
    <cellStyle name="Followed Hyperlink 15 2" xfId="5054" hidden="1" xr:uid="{F69F5290-D03D-4CA0-A5DE-A0820A01D3E7}"/>
    <cellStyle name="Followed Hyperlink 15 2" xfId="5224" hidden="1" xr:uid="{E80E3634-A065-4B30-8355-37D669CA9F66}"/>
    <cellStyle name="Followed Hyperlink 16" xfId="9098" hidden="1" xr:uid="{E4577599-F95D-432F-97A6-031B0D19260F}"/>
    <cellStyle name="Followed Hyperlink 16" xfId="9177" hidden="1" xr:uid="{BC17FD76-B162-4C11-8458-AEDD48C85922}"/>
    <cellStyle name="Followed Hyperlink 16" xfId="8309" hidden="1" xr:uid="{9FA267BA-CE21-4968-98A1-C5B17DB8CDBB}"/>
    <cellStyle name="Followed Hyperlink 16" xfId="9259" hidden="1" xr:uid="{8884FC56-A11A-45A6-939F-35A5AD52DD50}"/>
    <cellStyle name="Followed Hyperlink 16" xfId="9343" hidden="1" xr:uid="{77423AE8-456D-4C8F-A96B-B8B0A0EDF832}"/>
    <cellStyle name="Followed Hyperlink 16" xfId="8807" hidden="1" xr:uid="{EFA21238-729A-4538-814D-8C9A8F85A819}"/>
    <cellStyle name="Followed Hyperlink 16" xfId="9217" hidden="1" xr:uid="{BEEDAC88-E37A-4792-8C7C-677D158CBA6A}"/>
    <cellStyle name="Followed Hyperlink 16" xfId="588" hidden="1" xr:uid="{00000000-0005-0000-0000-0000B4020000}"/>
    <cellStyle name="Followed Hyperlink 16" xfId="1189" hidden="1" xr:uid="{00000000-0005-0000-0000-0000C2020000}"/>
    <cellStyle name="Followed Hyperlink 16" xfId="812" hidden="1" xr:uid="{00000000-0005-0000-0000-0000C3020000}"/>
    <cellStyle name="Followed Hyperlink 16" xfId="1291" hidden="1" xr:uid="{00000000-0005-0000-0000-0000C5020000}"/>
    <cellStyle name="Followed Hyperlink 16" xfId="3047" hidden="1" xr:uid="{00000000-0005-0000-0000-0000ED020000}"/>
    <cellStyle name="Followed Hyperlink 16" xfId="3087" hidden="1" xr:uid="{00000000-0005-0000-0000-0000EE020000}"/>
    <cellStyle name="Followed Hyperlink 16" xfId="1331" hidden="1" xr:uid="{00000000-0005-0000-0000-0000C6020000}"/>
    <cellStyle name="Followed Hyperlink 16" xfId="1388" hidden="1" xr:uid="{00000000-0005-0000-0000-0000C7020000}"/>
    <cellStyle name="Followed Hyperlink 16" xfId="1503" hidden="1" xr:uid="{00000000-0005-0000-0000-0000C9020000}"/>
    <cellStyle name="Followed Hyperlink 16" xfId="1596" hidden="1" xr:uid="{00000000-0005-0000-0000-0000CC020000}"/>
    <cellStyle name="Followed Hyperlink 16" xfId="674" hidden="1" xr:uid="{00000000-0005-0000-0000-0000B5020000}"/>
    <cellStyle name="Followed Hyperlink 16" xfId="521" hidden="1" xr:uid="{00000000-0005-0000-0000-0000B7020000}"/>
    <cellStyle name="Followed Hyperlink 16" xfId="11189" hidden="1" xr:uid="{5CB1C6C2-77AC-4278-A327-5BD504913299}"/>
    <cellStyle name="Followed Hyperlink 16" xfId="11767" hidden="1" xr:uid="{24FBDFDA-D306-4ED8-A63E-BC0EFDD81E7E}"/>
    <cellStyle name="Followed Hyperlink 16" xfId="11811" hidden="1" xr:uid="{E382369A-FDD7-4423-915A-FAF3717F4E73}"/>
    <cellStyle name="Followed Hyperlink 16" xfId="843" hidden="1" xr:uid="{00000000-0005-0000-0000-0000B9020000}"/>
    <cellStyle name="Followed Hyperlink 16" xfId="883" hidden="1" xr:uid="{00000000-0005-0000-0000-0000BA020000}"/>
    <cellStyle name="Followed Hyperlink 16" xfId="924" hidden="1" xr:uid="{00000000-0005-0000-0000-0000BC020000}"/>
    <cellStyle name="Followed Hyperlink 16" xfId="548" hidden="1" xr:uid="{00000000-0005-0000-0000-0000B3020000}"/>
    <cellStyle name="Followed Hyperlink 16" xfId="1011" hidden="1" xr:uid="{00000000-0005-0000-0000-0000BD020000}"/>
    <cellStyle name="Followed Hyperlink 16" xfId="1051" hidden="1" xr:uid="{00000000-0005-0000-0000-0000BE020000}"/>
    <cellStyle name="Followed Hyperlink 16" xfId="485" hidden="1" xr:uid="{00000000-0005-0000-0000-0000BF020000}"/>
    <cellStyle name="Followed Hyperlink 16" xfId="10640" hidden="1" xr:uid="{D338A1F1-09BE-48AA-9BA0-1D4BD8E386A4}"/>
    <cellStyle name="Followed Hyperlink 16" xfId="10727" hidden="1" xr:uid="{F9ACC4FD-1C92-4808-AFEE-69C9A41229F2}"/>
    <cellStyle name="Followed Hyperlink 16" xfId="10472" hidden="1" xr:uid="{55F501C0-D525-4D46-B339-9826F18FDC2C}"/>
    <cellStyle name="Followed Hyperlink 16" xfId="10559" hidden="1" xr:uid="{59D2A89E-3B14-4ADE-85E2-70C844917AAE}"/>
    <cellStyle name="Followed Hyperlink 16" xfId="10599" hidden="1" xr:uid="{BE9B93F8-16EA-42F9-849A-2D04CC1663A1}"/>
    <cellStyle name="Followed Hyperlink 16" xfId="10237" hidden="1" xr:uid="{F0A11935-3EC5-4B73-BFD1-FCC4046BB757}"/>
    <cellStyle name="Followed Hyperlink 16" xfId="10430" hidden="1" xr:uid="{D9570E77-D215-42C1-A4DB-E8F9E9F3B853}"/>
    <cellStyle name="Followed Hyperlink 16" xfId="1843" hidden="1" xr:uid="{00000000-0005-0000-0000-0000D1020000}"/>
    <cellStyle name="Followed Hyperlink 16" xfId="413" hidden="1" xr:uid="{00000000-0005-0000-0000-0000B2020000}"/>
    <cellStyle name="Followed Hyperlink 16" xfId="714" hidden="1" xr:uid="{00000000-0005-0000-0000-0000B6020000}"/>
    <cellStyle name="Followed Hyperlink 16" xfId="2961" hidden="1" xr:uid="{00000000-0005-0000-0000-0000EC020000}"/>
    <cellStyle name="Followed Hyperlink 16" xfId="9303" hidden="1" xr:uid="{BB03970B-D814-4F76-B9A5-78779488744B}"/>
    <cellStyle name="Followed Hyperlink 16" xfId="1652" hidden="1" xr:uid="{00000000-0005-0000-0000-0000DB020000}"/>
    <cellStyle name="Followed Hyperlink 16" xfId="2261" hidden="1" xr:uid="{00000000-0005-0000-0000-0000DE020000}"/>
    <cellStyle name="Followed Hyperlink 16" xfId="2347" hidden="1" xr:uid="{00000000-0005-0000-0000-0000DF020000}"/>
    <cellStyle name="Followed Hyperlink 16" xfId="2431" hidden="1" xr:uid="{00000000-0005-0000-0000-0000E1020000}"/>
    <cellStyle name="Followed Hyperlink 16" xfId="2471" hidden="1" xr:uid="{00000000-0005-0000-0000-0000E2020000}"/>
    <cellStyle name="Followed Hyperlink 16" xfId="2513" hidden="1" xr:uid="{00000000-0005-0000-0000-0000E4020000}"/>
    <cellStyle name="Followed Hyperlink 16" xfId="2557" hidden="1" xr:uid="{00000000-0005-0000-0000-0000E5020000}"/>
    <cellStyle name="Followed Hyperlink 16" xfId="2597" hidden="1" xr:uid="{00000000-0005-0000-0000-0000E6020000}"/>
    <cellStyle name="Followed Hyperlink 16" xfId="2320" hidden="1" xr:uid="{00000000-0005-0000-0000-0000E3020000}"/>
    <cellStyle name="Followed Hyperlink 16" xfId="975" hidden="1" xr:uid="{00000000-0005-0000-0000-0000D3020000}"/>
    <cellStyle name="Followed Hyperlink 16" xfId="4970" hidden="1" xr:uid="{00000000-0005-0000-0000-00001E030000}"/>
    <cellStyle name="Followed Hyperlink 16" xfId="4342" hidden="1" xr:uid="{00000000-0005-0000-0000-00000D030000}"/>
    <cellStyle name="Followed Hyperlink 16" xfId="3664" hidden="1" xr:uid="{00000000-0005-0000-0000-0000FD020000}"/>
    <cellStyle name="Followed Hyperlink 16" xfId="8177" hidden="1" xr:uid="{C70691C2-E9BD-47C3-BF0E-F1010898DD80}"/>
    <cellStyle name="Followed Hyperlink 16" xfId="11219" hidden="1" xr:uid="{38199F37-34BA-447D-9081-18F2FC94A0E7}"/>
    <cellStyle name="Followed Hyperlink 16" xfId="7432" hidden="1" xr:uid="{39ED4F50-0434-435D-8DD1-E5D144E1C5BB}"/>
    <cellStyle name="Followed Hyperlink 16" xfId="7281" hidden="1" xr:uid="{3482103B-AAAF-47F3-BB93-51F7A47D540E}"/>
    <cellStyle name="Followed Hyperlink 16" xfId="7623" hidden="1" xr:uid="{69EBA4E2-EAD6-4FE9-B763-30C5C1D2A4EE}"/>
    <cellStyle name="Followed Hyperlink 16" xfId="7663" hidden="1" xr:uid="{C726281C-18BE-486F-ACE0-B031A9F94C60}"/>
    <cellStyle name="Followed Hyperlink 16" xfId="7747" hidden="1" xr:uid="{19B48104-4FB5-48BC-8704-601A382923DA}"/>
    <cellStyle name="Followed Hyperlink 16" xfId="7882" hidden="1" xr:uid="{4E27DA17-3AB3-424B-9E40-797F75B4F9D7}"/>
    <cellStyle name="Followed Hyperlink 16" xfId="7922" hidden="1" xr:uid="{AAE46D22-478B-4CD9-B699-66F43D95BBDF}"/>
    <cellStyle name="Followed Hyperlink 16" xfId="8008" hidden="1" xr:uid="{B91D6937-4548-4C34-90BC-38EFE9ACD55F}"/>
    <cellStyle name="Followed Hyperlink 16" xfId="8048" hidden="1" xr:uid="{88ACADDF-96B5-4A1C-9C79-F53300D4445C}"/>
    <cellStyle name="Followed Hyperlink 16" xfId="7707" hidden="1" xr:uid="{1B96AD35-0D4C-434C-B306-71BC69526C1D}"/>
    <cellStyle name="Followed Hyperlink 16" xfId="329" hidden="1" xr:uid="{00000000-0005-0000-0000-0000B0020000}"/>
    <cellStyle name="Followed Hyperlink 16" xfId="6613" hidden="1" xr:uid="{074F07D2-3A58-4AC0-A5E6-BDC4800D3525}"/>
    <cellStyle name="Followed Hyperlink 16" xfId="7138" hidden="1" xr:uid="{BA3590E4-6BD7-43BB-8996-1BA9C2A4258D}"/>
    <cellStyle name="Followed Hyperlink 16" xfId="7096" hidden="1" xr:uid="{7C9F46E8-8FB2-4384-AAC8-59EAA47F9E26}"/>
    <cellStyle name="Followed Hyperlink 16" xfId="7056" hidden="1" xr:uid="{9688776B-099A-4B03-A42D-DC19B7F9F683}"/>
    <cellStyle name="Followed Hyperlink 16" xfId="13993" hidden="1" xr:uid="{AD5A9194-116A-4173-9D51-5DD7778723EC}"/>
    <cellStyle name="Followed Hyperlink 16" xfId="14329" hidden="1" xr:uid="{36A05DC8-835B-43CD-B0E8-743D2CDA567F}"/>
    <cellStyle name="Followed Hyperlink 16" xfId="6207" hidden="1" xr:uid="{88493A88-397A-4E72-8A0A-59CE984C3201}"/>
    <cellStyle name="Followed Hyperlink 16" xfId="3619" hidden="1" xr:uid="{00000000-0005-0000-0000-0000FC020000}"/>
    <cellStyle name="Followed Hyperlink 16" xfId="3704" hidden="1" xr:uid="{00000000-0005-0000-0000-0000FE020000}"/>
    <cellStyle name="Followed Hyperlink 16" xfId="3761" hidden="1" xr:uid="{00000000-0005-0000-0000-0000FF020000}"/>
    <cellStyle name="Followed Hyperlink 16" xfId="3876" hidden="1" xr:uid="{00000000-0005-0000-0000-000001030000}"/>
    <cellStyle name="Followed Hyperlink 16" xfId="3916" hidden="1" xr:uid="{00000000-0005-0000-0000-000002030000}"/>
    <cellStyle name="Followed Hyperlink 16" xfId="3189" hidden="1" xr:uid="{00000000-0005-0000-0000-000003030000}"/>
    <cellStyle name="Followed Hyperlink 16" xfId="3969" hidden="1" xr:uid="{00000000-0005-0000-0000-000004030000}"/>
    <cellStyle name="Followed Hyperlink 16" xfId="4092" hidden="1" xr:uid="{00000000-0005-0000-0000-000006030000}"/>
    <cellStyle name="Followed Hyperlink 16" xfId="3496" hidden="1" xr:uid="{00000000-0005-0000-0000-000007030000}"/>
    <cellStyle name="Followed Hyperlink 16" xfId="4216" hidden="1" xr:uid="{00000000-0005-0000-0000-000009030000}"/>
    <cellStyle name="Followed Hyperlink 16" xfId="4256" hidden="1" xr:uid="{00000000-0005-0000-0000-00000A030000}"/>
    <cellStyle name="Followed Hyperlink 16" xfId="3348" hidden="1" xr:uid="{00000000-0005-0000-0000-00000B030000}"/>
    <cellStyle name="Followed Hyperlink 16" xfId="4382" hidden="1" xr:uid="{00000000-0005-0000-0000-00000E030000}"/>
    <cellStyle name="Followed Hyperlink 16" xfId="3846" hidden="1" xr:uid="{00000000-0005-0000-0000-00000F030000}"/>
    <cellStyle name="Followed Hyperlink 16" xfId="4424" hidden="1" xr:uid="{00000000-0005-0000-0000-000010030000}"/>
    <cellStyle name="Followed Hyperlink 16" xfId="4298" hidden="1" xr:uid="{00000000-0005-0000-0000-00000C030000}"/>
    <cellStyle name="Followed Hyperlink 16" xfId="13747" hidden="1" xr:uid="{CBF7C06F-0CD9-49DC-9B24-D8E2D93E74EB}"/>
    <cellStyle name="Followed Hyperlink 16" xfId="7558" hidden="1" xr:uid="{04D0BD70-8353-4EA4-B6F4-C9B0D5B6EF33}"/>
    <cellStyle name="Followed Hyperlink 16" xfId="2387" hidden="1" xr:uid="{00000000-0005-0000-0000-0000E0020000}"/>
    <cellStyle name="Followed Hyperlink 16" xfId="9053" hidden="1" xr:uid="{37F9A9DB-F252-4429-B3D8-6F756898512D}"/>
    <cellStyle name="Followed Hyperlink 16" xfId="11007" hidden="1" xr:uid="{B04D2673-42B6-4396-8189-7AAD5E2C2242}"/>
    <cellStyle name="Followed Hyperlink 16" xfId="5509" hidden="1" xr:uid="{45F3FB90-8E66-4B82-8787-A5F2F86CD10D}"/>
    <cellStyle name="Followed Hyperlink 16" xfId="11977" hidden="1" xr:uid="{13D3AC13-4766-40D7-9902-6902B984414E}"/>
    <cellStyle name="Followed Hyperlink 16" xfId="11559" hidden="1" xr:uid="{AE8A304E-C76C-4149-B7AC-679830928109}"/>
    <cellStyle name="Followed Hyperlink 16" xfId="1719" hidden="1" xr:uid="{00000000-0005-0000-0000-0000CE020000}"/>
    <cellStyle name="Followed Hyperlink 16" xfId="12553" hidden="1" xr:uid="{EA7006E0-F2F7-4297-88E1-B97E6AD3A758}"/>
    <cellStyle name="Followed Hyperlink 16" xfId="13119" hidden="1" xr:uid="{6E2BD1DC-0A3B-4262-847F-63600D44FB98}"/>
    <cellStyle name="Followed Hyperlink 16" xfId="13079" hidden="1" xr:uid="{AD2667AE-B2F4-45AB-A1C7-EF1295FBC2D8}"/>
    <cellStyle name="Followed Hyperlink 16" xfId="13611" hidden="1" xr:uid="{52608794-F76C-4405-B1D9-1B25B49B8571}"/>
    <cellStyle name="Followed Hyperlink 16" xfId="13043" hidden="1" xr:uid="{31372885-D40A-4C6D-B38C-9E618673F8F3}"/>
    <cellStyle name="Followed Hyperlink 16" xfId="7182" hidden="1" xr:uid="{420182A1-7FA1-43E8-BC9C-5AA04E00C961}"/>
    <cellStyle name="Followed Hyperlink 16" xfId="4693" hidden="1" xr:uid="{00000000-0005-0000-0000-00001B030000}"/>
    <cellStyle name="Followed Hyperlink 16" xfId="4886" hidden="1" xr:uid="{00000000-0005-0000-0000-00001C030000}"/>
    <cellStyle name="Followed Hyperlink 16" xfId="4930" hidden="1" xr:uid="{00000000-0005-0000-0000-00001D030000}"/>
    <cellStyle name="Followed Hyperlink 16" xfId="5250" hidden="1" xr:uid="{FA53E0CE-C577-4C63-8E25-EECFD081D276}"/>
    <cellStyle name="Followed Hyperlink 16" xfId="5290" hidden="1" xr:uid="{E150F78F-E4DB-45F3-8B50-71143F1BED7F}"/>
    <cellStyle name="Followed Hyperlink 16" xfId="5334" hidden="1" xr:uid="{E2963F18-9DE1-417F-AFC4-90654DCC46F0}"/>
    <cellStyle name="Followed Hyperlink 16" xfId="5549" hidden="1" xr:uid="{A3192DE8-9666-4C5F-93CA-5FBAD9086492}"/>
    <cellStyle name="Followed Hyperlink 16" xfId="5635" hidden="1" xr:uid="{C03DDAC4-983B-42B8-9B6D-FD134D7E4AED}"/>
    <cellStyle name="Followed Hyperlink 16" xfId="5482" hidden="1" xr:uid="{BDE87F91-F6FD-472B-9470-37EB8C84623D}"/>
    <cellStyle name="Followed Hyperlink 16" xfId="5717" hidden="1" xr:uid="{9D4F6D05-2FEC-468C-8A56-3949D32DE945}"/>
    <cellStyle name="Followed Hyperlink 16" xfId="5804" hidden="1" xr:uid="{E23ECEA0-2CBB-404E-967B-D9D6F4ABC323}"/>
    <cellStyle name="Followed Hyperlink 16" xfId="5411" hidden="1" xr:uid="{3E65DAC4-8F69-4139-83E1-0504F2885A41}"/>
    <cellStyle name="Followed Hyperlink 16" xfId="5885" hidden="1" xr:uid="{8911554D-4A53-4E89-A9A5-7BA7B4548310}"/>
    <cellStyle name="Followed Hyperlink 16" xfId="5972" hidden="1" xr:uid="{FFADB844-AD76-43AF-A64D-254B3C388DBB}"/>
    <cellStyle name="Followed Hyperlink 16" xfId="5844" hidden="1" xr:uid="{A3E13656-9109-40FB-9CA9-824FCFF44803}"/>
    <cellStyle name="Followed Hyperlink 16" xfId="14245" hidden="1" xr:uid="{37901334-BE3F-465D-ADBE-2C05168015E5}"/>
    <cellStyle name="Followed Hyperlink 16" xfId="8457" hidden="1" xr:uid="{CE6AB5C6-620B-42C0-8235-E6F4A4BDFBFA}"/>
    <cellStyle name="Followed Hyperlink 16" xfId="8258" hidden="1" xr:uid="{BDA63BB6-1A3C-49EF-B843-BC4C28DC0A1A}"/>
    <cellStyle name="Followed Hyperlink 16" xfId="11851" hidden="1" xr:uid="{FAB8CF8E-A597-4FE1-831F-8F1D8EE75DF5}"/>
    <cellStyle name="Followed Hyperlink 16" xfId="2177" hidden="1" xr:uid="{00000000-0005-0000-0000-0000DC020000}"/>
    <cellStyle name="Followed Hyperlink 16" xfId="6680" hidden="1" xr:uid="{DC90CB5E-7B30-436D-B099-E3E13A189472}"/>
    <cellStyle name="Followed Hyperlink 16" xfId="4137" hidden="1" xr:uid="{00000000-0005-0000-0000-000008030000}"/>
    <cellStyle name="Followed Hyperlink 16" xfId="7474" hidden="1" xr:uid="{24BC1032-C4FA-42E3-8A99-46372794D626}"/>
    <cellStyle name="Followed Hyperlink 16" xfId="14539" hidden="1" xr:uid="{573F11BD-8B6F-4AD0-89CC-C7512CF2F174}"/>
    <cellStyle name="Followed Hyperlink 16" xfId="14625" hidden="1" xr:uid="{6A938C00-F198-489D-8377-D2E1A9B5CF54}"/>
    <cellStyle name="Followed Hyperlink 16" xfId="14163" hidden="1" xr:uid="{38742DBE-6B67-4076-AA30-E36716CDD27D}"/>
    <cellStyle name="Followed Hyperlink 16" xfId="13571" hidden="1" xr:uid="{4304866B-7FAC-4597-A289-BC0AE5C7BE6A}"/>
    <cellStyle name="Followed Hyperlink 16" xfId="13217" hidden="1" xr:uid="{6F40D688-922E-4B61-B41B-93F85757840E}"/>
    <cellStyle name="Followed Hyperlink 16" xfId="6349" hidden="1" xr:uid="{8EF59CE2-DC74-4DB3-8CAA-D9A3DE5EFC0F}"/>
    <cellStyle name="Followed Hyperlink 16" xfId="6389" hidden="1" xr:uid="{B4BFA124-3DF7-4507-BEE0-0ED794618B48}"/>
    <cellStyle name="Followed Hyperlink 16" xfId="6464" hidden="1" xr:uid="{F127CEC3-A34E-4878-B4F6-6C6C55FD22D2}"/>
    <cellStyle name="Followed Hyperlink 16" xfId="6504" hidden="1" xr:uid="{3B32DD4A-A15E-4058-9E6D-5A898729C890}"/>
    <cellStyle name="Followed Hyperlink 16" xfId="5777" hidden="1" xr:uid="{3408318F-EEFE-4FD1-8FA8-A878B491D78F}"/>
    <cellStyle name="Followed Hyperlink 16" xfId="6557" hidden="1" xr:uid="{A7B5CB1A-064A-41FD-A74B-88D534BA0A50}"/>
    <cellStyle name="Followed Hyperlink 16" xfId="6084" hidden="1" xr:uid="{56BD2F5C-7168-4AED-A3FD-0A9CCF53A7D2}"/>
    <cellStyle name="Followed Hyperlink 16" xfId="6725" hidden="1" xr:uid="{3E761F4D-BFD0-4010-9A1B-B00AFA258430}"/>
    <cellStyle name="Followed Hyperlink 16" xfId="5936" hidden="1" xr:uid="{E9694C02-C59D-4319-AF4B-C2E8F9F78A01}"/>
    <cellStyle name="Followed Hyperlink 16" xfId="6886" hidden="1" xr:uid="{49694362-5A9F-4953-A80A-709C154ECD72}"/>
    <cellStyle name="Followed Hyperlink 16" xfId="6970" hidden="1" xr:uid="{98549CB8-4FDC-41EC-9629-E81B8F252C6C}"/>
    <cellStyle name="Followed Hyperlink 16" xfId="6434" hidden="1" xr:uid="{A2782766-C41B-4453-A6A4-F7F46DDA9C80}"/>
    <cellStyle name="Followed Hyperlink 16" xfId="7012" hidden="1" xr:uid="{E3E70604-B3B9-4AFF-8520-C13F4A2615B8}"/>
    <cellStyle name="Followed Hyperlink 16" xfId="6930" hidden="1" xr:uid="{A0C0A4DD-4CA1-4612-AFA2-7B4BFAC28AC1}"/>
    <cellStyle name="Followed Hyperlink 16" xfId="13911" hidden="1" xr:uid="{9A891E1E-C229-4345-B996-95559393B6DA}"/>
    <cellStyle name="Followed Hyperlink 16" xfId="10390" hidden="1" xr:uid="{A5A6EC04-A964-4856-9343-96AB17C59E2B}"/>
    <cellStyle name="Followed Hyperlink 16" xfId="9511" hidden="1" xr:uid="{1E79A627-967B-4983-A3E6-DA2F1FD867D6}"/>
    <cellStyle name="Followed Hyperlink 16" xfId="8877" hidden="1" xr:uid="{F1E7E6B3-4243-45C5-B380-64F7D57FD787}"/>
    <cellStyle name="Followed Hyperlink 16" xfId="8090" hidden="1" xr:uid="{D94BF343-815E-477A-A096-56A584ABC11C}"/>
    <cellStyle name="Followed Hyperlink 16" xfId="12616" hidden="1" xr:uid="{7C3648BA-8E9F-43A0-8B1C-B71564D309F0}"/>
    <cellStyle name="Followed Hyperlink 16" xfId="5675" hidden="1" xr:uid="{D03221C6-1AC7-47ED-BAAA-386DA8EF0F24}"/>
    <cellStyle name="Followed Hyperlink 16" xfId="11368" hidden="1" xr:uid="{6CF5E7B5-49F6-4785-A108-9B3E2E05F449}"/>
    <cellStyle name="Followed Hyperlink 16" xfId="11893" hidden="1" xr:uid="{06929AB4-11FA-4796-8160-345F23793B20}"/>
    <cellStyle name="Followed Hyperlink 16" xfId="12103" hidden="1" xr:uid="{FEE8049D-9361-4325-A8BB-FA850AD34020}"/>
    <cellStyle name="Followed Hyperlink 16" xfId="12187" hidden="1" xr:uid="{CE35316E-F364-4C28-B2CD-7546BAAB1C39}"/>
    <cellStyle name="Followed Hyperlink 16" xfId="12229" hidden="1" xr:uid="{9FACCEED-695B-490A-9DCA-E250ADDB22BA}"/>
    <cellStyle name="Followed Hyperlink 16" xfId="12273" hidden="1" xr:uid="{BE55A002-DF1B-4405-B01A-4B40C3DB5D94}"/>
    <cellStyle name="Followed Hyperlink 16" xfId="12313" hidden="1" xr:uid="{BC5ABBD0-F082-4655-92F4-EC656DD490DA}"/>
    <cellStyle name="Followed Hyperlink 16" xfId="12357" hidden="1" xr:uid="{2E46D0A0-E94C-400D-BF4E-46A6938B6591}"/>
    <cellStyle name="Followed Hyperlink 16" xfId="12397" hidden="1" xr:uid="{D18D8D40-F31A-4E4C-A53B-D0A782343E67}"/>
    <cellStyle name="Followed Hyperlink 16" xfId="12036" hidden="1" xr:uid="{5D0A24C7-0087-4F8B-A9F5-BAF8C713881D}"/>
    <cellStyle name="Followed Hyperlink 16" xfId="14581" hidden="1" xr:uid="{A3473887-7085-454C-88C5-A65818353C8F}"/>
    <cellStyle name="Followed Hyperlink 16" xfId="13160" hidden="1" xr:uid="{4A59C139-4B04-4550-8FF5-93CC48FCD360}"/>
    <cellStyle name="Followed Hyperlink 16" xfId="11641" hidden="1" xr:uid="{991BCAFA-554D-497B-B3DF-8F97A2E69B6E}"/>
    <cellStyle name="Followed Hyperlink 16" xfId="11685" hidden="1" xr:uid="{E79612A6-C14B-4DCC-B6AF-EEA086D6C479}"/>
    <cellStyle name="Followed Hyperlink 16" xfId="10691" hidden="1" xr:uid="{2DCD315A-AC39-4AEC-8867-425D28AEDC30}"/>
    <cellStyle name="Followed Hyperlink 16" xfId="11599" hidden="1" xr:uid="{FA94185F-C824-4D1E-AF22-1E7791662EEB}"/>
    <cellStyle name="Followed Hyperlink 16" xfId="816" hidden="1" xr:uid="{00000000-0005-0000-0000-0000CB020000}"/>
    <cellStyle name="Followed Hyperlink 16" xfId="373" hidden="1" xr:uid="{00000000-0005-0000-0000-0000B1020000}"/>
    <cellStyle name="Followed Hyperlink 16" xfId="10166" hidden="1" xr:uid="{547822E0-54CF-4A26-862E-3EF9F44A8187}"/>
    <cellStyle name="Followed Hyperlink 16" xfId="7855" hidden="1" xr:uid="{E4DE0FFE-5D86-4D87-9B8D-6DE272C77839}"/>
    <cellStyle name="Followed Hyperlink 16" xfId="8217" hidden="1" xr:uid="{2EEC5CF9-F179-447E-9502-F79149A0C331}"/>
    <cellStyle name="Followed Hyperlink 16" xfId="7784" hidden="1" xr:uid="{FCF4FA7D-01FC-44CE-8247-A237970B89B1}"/>
    <cellStyle name="Followed Hyperlink 16" xfId="8345" hidden="1" xr:uid="{09B0CA6F-A0C8-44CA-A138-70EE057848C0}"/>
    <cellStyle name="Followed Hyperlink 16" xfId="8385" hidden="1" xr:uid="{E382C4C2-5E64-4547-9F0E-983517D3B37D}"/>
    <cellStyle name="Followed Hyperlink 16" xfId="7819" hidden="1" xr:uid="{B3AE0ACC-8BC9-41A2-8779-0CD109A8D57B}"/>
    <cellStyle name="Followed Hyperlink 16" xfId="8426" hidden="1" xr:uid="{FAB844EE-2CD1-4EB5-B10F-26AB18402864}"/>
    <cellStyle name="Followed Hyperlink 16" xfId="8483" hidden="1" xr:uid="{DDA8595F-6506-4A1C-98AB-C5B2444D203F}"/>
    <cellStyle name="Followed Hyperlink 16" xfId="8523" hidden="1" xr:uid="{2C3609F5-4802-4FA3-B3ED-46B1533D9428}"/>
    <cellStyle name="Followed Hyperlink 16" xfId="8146" hidden="1" xr:uid="{EACEFE68-CA8F-45CF-A5DA-202DC1504D0C}"/>
    <cellStyle name="Followed Hyperlink 16" xfId="8625" hidden="1" xr:uid="{E1977651-592D-4A07-AD0F-16C6DBC2634E}"/>
    <cellStyle name="Followed Hyperlink 16" xfId="8665" hidden="1" xr:uid="{88B1FD24-745E-4DC9-8562-2056FD6DD20C}"/>
    <cellStyle name="Followed Hyperlink 16" xfId="8722" hidden="1" xr:uid="{2EE55DFA-E043-400F-A920-5D1B22D4F175}"/>
    <cellStyle name="Followed Hyperlink 16" xfId="8150" hidden="1" xr:uid="{52784C57-9C7C-4311-A6F4-32F539055918}"/>
    <cellStyle name="Followed Hyperlink 16" xfId="8930" hidden="1" xr:uid="{6BA38432-A318-4A14-8DCD-C194A7CA5FD6}"/>
    <cellStyle name="Followed Hyperlink 16" xfId="9013" hidden="1" xr:uid="{46736F0E-D441-46A7-B463-606F7FF3BBE8}"/>
    <cellStyle name="Followed Hyperlink 16" xfId="8762" hidden="1" xr:uid="{D5A1986A-1832-4278-BA60-BA8C472FF280}"/>
    <cellStyle name="Followed Hyperlink 16" xfId="1246" hidden="1" xr:uid="{00000000-0005-0000-0000-0000C4020000}"/>
    <cellStyle name="Followed Hyperlink 16" xfId="12063" hidden="1" xr:uid="{89B350A6-046C-4DCC-8B33-F56B4F19AFBF}"/>
    <cellStyle name="Followed Hyperlink 16" xfId="6844" hidden="1" xr:uid="{030DEE53-28DA-4533-9144-7AE04105D33B}"/>
    <cellStyle name="Followed Hyperlink 16" xfId="3256" hidden="1" xr:uid="{00000000-0005-0000-0000-0000F2020000}"/>
    <cellStyle name="Followed Hyperlink 16" xfId="5374" hidden="1" xr:uid="{318925A0-1A7D-4C9C-9FF3-D2919332A973}"/>
    <cellStyle name="Followed Hyperlink 16" xfId="9765" hidden="1" xr:uid="{697582F3-7D16-4522-90D4-FE04753F1CDD}"/>
    <cellStyle name="Followed Hyperlink 16" xfId="4052" hidden="1" xr:uid="{00000000-0005-0000-0000-000005030000}"/>
    <cellStyle name="Followed Hyperlink 16" xfId="1123" hidden="1" xr:uid="{00000000-0005-0000-0000-0000CF020000}"/>
    <cellStyle name="Followed Hyperlink 16" xfId="6012" hidden="1" xr:uid="{BD338EA1-40CD-42B8-9560-A99A8534E50F}"/>
    <cellStyle name="Followed Hyperlink 16" xfId="14388" hidden="1" xr:uid="{6BA2FF70-AD6E-40D9-B9BB-47788F043858}"/>
    <cellStyle name="Followed Hyperlink 16" xfId="2746" hidden="1" xr:uid="{00000000-0005-0000-0000-0000E9020000}"/>
    <cellStyle name="Followed Hyperlink 16" xfId="2702" hidden="1" xr:uid="{00000000-0005-0000-0000-0000E8020000}"/>
    <cellStyle name="Followed Hyperlink 16" xfId="2662" hidden="1" xr:uid="{00000000-0005-0000-0000-0000E7020000}"/>
    <cellStyle name="Followed Hyperlink 16" xfId="1149" hidden="1" xr:uid="{00000000-0005-0000-0000-0000C1020000}"/>
    <cellStyle name="Followed Hyperlink 16" xfId="1543" hidden="1" xr:uid="{00000000-0005-0000-0000-0000CA020000}"/>
    <cellStyle name="Followed Hyperlink 16" xfId="11725" hidden="1" xr:uid="{BEC10E17-A27F-4952-9EA9-8529B10C0F8F}"/>
    <cellStyle name="Followed Hyperlink 16" xfId="9385" hidden="1" xr:uid="{9CD276D7-FF15-4B55-99BA-8217D1A03857}"/>
    <cellStyle name="Followed Hyperlink 16" xfId="9469" hidden="1" xr:uid="{B353DE94-BB96-41F8-8BBD-E18FE5490278}"/>
    <cellStyle name="Followed Hyperlink 16" xfId="8986" hidden="1" xr:uid="{50D58A8E-35DF-4D3F-B986-3B423634F97A}"/>
    <cellStyle name="Followed Hyperlink 16" xfId="9555" hidden="1" xr:uid="{BFDE8E67-71D6-4303-A424-7A7C07E4FDF8}"/>
    <cellStyle name="Followed Hyperlink 16" xfId="9595" hidden="1" xr:uid="{6A9449C1-DA41-4638-A231-D13B000DE062}"/>
    <cellStyle name="Followed Hyperlink 16" xfId="9681" hidden="1" xr:uid="{B4610A65-C1CD-4117-9B63-11132642DF09}"/>
    <cellStyle name="Followed Hyperlink 16" xfId="9721" hidden="1" xr:uid="{2F73E409-D02D-443F-987C-58F4674DA769}"/>
    <cellStyle name="Followed Hyperlink 16" xfId="9805" hidden="1" xr:uid="{A9E034F9-892F-46AA-8021-2E58C4028C38}"/>
    <cellStyle name="Followed Hyperlink 16" xfId="9654" hidden="1" xr:uid="{F30F4AA6-E25C-417A-B1CB-A17124656A45}"/>
    <cellStyle name="Followed Hyperlink 16" xfId="9891" hidden="1" xr:uid="{E7BF94B0-8D74-4D4F-B633-8C4B4C0E320F}"/>
    <cellStyle name="Followed Hyperlink 16" xfId="9931" hidden="1" xr:uid="{710BF57F-1D71-400C-ACCB-9A6AE07C1F5A}"/>
    <cellStyle name="Followed Hyperlink 16" xfId="10005" hidden="1" xr:uid="{5B413634-4C4E-496D-97D8-DCA144B81BD2}"/>
    <cellStyle name="Followed Hyperlink 16" xfId="10129" hidden="1" xr:uid="{3AE39C8A-15C6-4725-B01A-8889A511A550}"/>
    <cellStyle name="Followed Hyperlink 16" xfId="10264" hidden="1" xr:uid="{E506750F-3CE5-4FC2-8736-14CF01D40DC2}"/>
    <cellStyle name="Followed Hyperlink 16" xfId="10304" hidden="1" xr:uid="{6339B385-4A6B-4845-8E90-D29571BBF551}"/>
    <cellStyle name="Followed Hyperlink 16" xfId="10045" hidden="1" xr:uid="{857E43FE-A3DA-4D27-A39F-B557A11FD6B7}"/>
    <cellStyle name="Followed Hyperlink 16" xfId="450" hidden="1" xr:uid="{00000000-0005-0000-0000-0000BB020000}"/>
    <cellStyle name="Followed Hyperlink 16" xfId="2823" hidden="1" xr:uid="{00000000-0005-0000-0000-0000F3020000}"/>
    <cellStyle name="Followed Hyperlink 16" xfId="12782" hidden="1" xr:uid="{C4A09005-B6F0-4202-B087-897291FFF9F6}"/>
    <cellStyle name="Followed Hyperlink 16" xfId="4468" hidden="1" xr:uid="{00000000-0005-0000-0000-000011030000}"/>
    <cellStyle name="Followed Hyperlink 16" xfId="6640" hidden="1" xr:uid="{F771EAE1-49B9-4636-8B5B-580FAB896723}"/>
    <cellStyle name="Followed Hyperlink 16" xfId="11047" hidden="1" xr:uid="{548CFACA-3E2C-4305-ADE5-EE2A549BC9BB}"/>
    <cellStyle name="Followed Hyperlink 16" xfId="7518" hidden="1" xr:uid="{305EBE8F-23E1-4F51-87FC-769F0E6F2400}"/>
    <cellStyle name="Followed Hyperlink 16" xfId="8580" hidden="1" xr:uid="{B3E15601-4FB5-4C22-B293-77516716DC91}"/>
    <cellStyle name="Followed Hyperlink 16" xfId="11937" hidden="1" xr:uid="{BF390047-D926-4CF4-A3D8-5444B15E0C7A}"/>
    <cellStyle name="Followed Hyperlink 16" xfId="289" hidden="1" xr:uid="{00000000-0005-0000-0000-0000AF020000}"/>
    <cellStyle name="Followed Hyperlink 16" xfId="29" hidden="1" xr:uid="{00000000-0005-0000-0000-0000AD020000}"/>
    <cellStyle name="Followed Hyperlink 16" xfId="756" hidden="1" xr:uid="{00000000-0005-0000-0000-0000B8020000}"/>
    <cellStyle name="Followed Hyperlink 16" xfId="1092" hidden="1" xr:uid="{00000000-0005-0000-0000-0000C0020000}"/>
    <cellStyle name="Followed Hyperlink 16" xfId="2921" hidden="1" xr:uid="{00000000-0005-0000-0000-0000EB020000}"/>
    <cellStyle name="Followed Hyperlink 16" xfId="10767" hidden="1" xr:uid="{50FC1B12-31A1-4DE9-8D07-C4C8482D447F}"/>
    <cellStyle name="Followed Hyperlink 16" xfId="10201" hidden="1" xr:uid="{4830ECE4-561F-4F98-B2A8-1979A560BB6B}"/>
    <cellStyle name="Followed Hyperlink 16" xfId="10808" hidden="1" xr:uid="{4CF4C585-048F-4E42-A99A-2F6930966CA2}"/>
    <cellStyle name="Followed Hyperlink 16" xfId="10905" hidden="1" xr:uid="{93CD4596-43A7-4032-8CF7-70F7A6BA8BF3}"/>
    <cellStyle name="Followed Hyperlink 16" xfId="10528" hidden="1" xr:uid="{0E14FBF1-B039-4694-A6B9-FD740684AF35}"/>
    <cellStyle name="Followed Hyperlink 16" xfId="10962" hidden="1" xr:uid="{EA78C0C9-7607-4482-81F6-DFA8A059B05E}"/>
    <cellStyle name="Followed Hyperlink 16" xfId="11104" hidden="1" xr:uid="{14C348DA-C0C7-47E5-9DEC-198F05DE4C3F}"/>
    <cellStyle name="Followed Hyperlink 16" xfId="11144" hidden="1" xr:uid="{AD3ADFEA-B717-4398-A171-DDDCE47CA455}"/>
    <cellStyle name="Followed Hyperlink 16" xfId="11259" hidden="1" xr:uid="{2A3E6EF0-229A-4866-9174-39ADD435794A}"/>
    <cellStyle name="Followed Hyperlink 16" xfId="10532" hidden="1" xr:uid="{4B03FAF9-8304-428C-89AF-22060024D35D}"/>
    <cellStyle name="Followed Hyperlink 16" xfId="11312" hidden="1" xr:uid="{698F66A8-C8FC-44E8-AA19-751ED0CAD579}"/>
    <cellStyle name="Followed Hyperlink 16" xfId="11435" hidden="1" xr:uid="{D4ABC115-239B-46C9-B92B-BE27D77885D4}"/>
    <cellStyle name="Followed Hyperlink 16" xfId="10839" hidden="1" xr:uid="{3FDA69FD-EDCA-442E-8A9C-2D1C44FBB17A}"/>
    <cellStyle name="Followed Hyperlink 16" xfId="11480" hidden="1" xr:uid="{1D7D116A-2078-49D5-B28C-441CA4D07458}"/>
    <cellStyle name="Followed Hyperlink 16" xfId="11395" hidden="1" xr:uid="{6D95C083-9613-4075-BAE3-EFCD2DF64C0E}"/>
    <cellStyle name="Followed Hyperlink 16" xfId="1428" hidden="1" xr:uid="{00000000-0005-0000-0000-0000C8020000}"/>
    <cellStyle name="Followed Hyperlink 16" xfId="4508" hidden="1" xr:uid="{00000000-0005-0000-0000-000012030000}"/>
    <cellStyle name="Followed Hyperlink 16" xfId="3801" hidden="1" xr:uid="{00000000-0005-0000-0000-000000030000}"/>
    <cellStyle name="Followed Hyperlink 16" xfId="7392" hidden="1" xr:uid="{5FC6508E-831F-4120-B8F6-C5F0E1DEA98B}"/>
    <cellStyle name="Followed Hyperlink 16" xfId="12481" hidden="1" xr:uid="{1E14D6DB-A556-41A4-89C7-13F5F8B03557}"/>
    <cellStyle name="Followed Hyperlink 16" xfId="2221" hidden="1" xr:uid="{00000000-0005-0000-0000-0000DD020000}"/>
    <cellStyle name="Followed Hyperlink 16" xfId="9847" hidden="1" xr:uid="{9F55C942-E390-448C-9CBE-4C7E85C4E441}"/>
    <cellStyle name="Followed Hyperlink 16" xfId="3216" hidden="1" xr:uid="{00000000-0005-0000-0000-0000F1020000}"/>
    <cellStyle name="Followed Hyperlink 16" xfId="1679" hidden="1" xr:uid="{00000000-0005-0000-0000-0000CD020000}"/>
    <cellStyle name="Followed Hyperlink 16" xfId="1764" hidden="1" xr:uid="{00000000-0005-0000-0000-0000D0020000}"/>
    <cellStyle name="Followed Hyperlink 16" xfId="1883" hidden="1" xr:uid="{00000000-0005-0000-0000-0000D2020000}"/>
    <cellStyle name="Followed Hyperlink 16" xfId="1925" hidden="1" xr:uid="{00000000-0005-0000-0000-0000D4020000}"/>
    <cellStyle name="Followed Hyperlink 16" xfId="2009" hidden="1" xr:uid="{00000000-0005-0000-0000-0000D6020000}"/>
    <cellStyle name="Followed Hyperlink 16" xfId="1473" hidden="1" xr:uid="{00000000-0005-0000-0000-0000D7020000}"/>
    <cellStyle name="Followed Hyperlink 16" xfId="2051" hidden="1" xr:uid="{00000000-0005-0000-0000-0000D8020000}"/>
    <cellStyle name="Followed Hyperlink 16" xfId="2095" hidden="1" xr:uid="{00000000-0005-0000-0000-0000D9020000}"/>
    <cellStyle name="Followed Hyperlink 16" xfId="2135" hidden="1" xr:uid="{00000000-0005-0000-0000-0000DA020000}"/>
    <cellStyle name="Followed Hyperlink 16" xfId="1969" hidden="1" xr:uid="{00000000-0005-0000-0000-0000D5020000}"/>
    <cellStyle name="Followed Hyperlink 16" xfId="92" hidden="1" xr:uid="{00000000-0005-0000-0000-0000AE020000}"/>
    <cellStyle name="Followed Hyperlink 16" xfId="2786" hidden="1" xr:uid="{00000000-0005-0000-0000-0000EA020000}"/>
    <cellStyle name="Followed Hyperlink 16" xfId="6150" hidden="1" xr:uid="{FFFF6448-7C91-4B78-BDB1-CCAA41A9E641}"/>
    <cellStyle name="Followed Hyperlink 16" xfId="5773" hidden="1" xr:uid="{7D332BB6-E4D2-4DA4-B756-15C2CA593024}"/>
    <cellStyle name="Followed Hyperlink 16" xfId="6053" hidden="1" xr:uid="{66328D47-D393-496F-AE88-2C989EB37B7A}"/>
    <cellStyle name="Followed Hyperlink 16" xfId="5446" hidden="1" xr:uid="{A13C9490-49A9-4B61-B50C-99F4934FDC1D}"/>
    <cellStyle name="Followed Hyperlink 16" xfId="14415" hidden="1" xr:uid="{D96A8AB0-AE9A-407C-9759-90F207264EBB}"/>
    <cellStyle name="Followed Hyperlink 16" xfId="13541" hidden="1" xr:uid="{8A708D44-F6C2-434C-A410-13D06DDEA6B3}"/>
    <cellStyle name="Followed Hyperlink 16" xfId="13257" hidden="1" xr:uid="{77E75CFE-770D-4762-9994-E9A9F37DB66A}"/>
    <cellStyle name="Followed Hyperlink 16" xfId="4760" hidden="1" xr:uid="{00000000-0005-0000-0000-000018030000}"/>
    <cellStyle name="Followed Hyperlink 16" xfId="12441" hidden="1" xr:uid="{9DBBBAAB-8D8E-46FC-9CAE-CD7588655FA8}"/>
    <cellStyle name="Followed Hyperlink 16" xfId="12656" hidden="1" xr:uid="{A8714A76-A6B8-40BE-82AD-AD85BA3282D2}"/>
    <cellStyle name="Followed Hyperlink 16" xfId="12742" hidden="1" xr:uid="{01B66FF9-A0B9-46FA-BD4B-45A2FA0C345E}"/>
    <cellStyle name="Followed Hyperlink 16" xfId="12589" hidden="1" xr:uid="{A9B11CE6-C51C-4996-9CAF-29A00726476E}"/>
    <cellStyle name="Followed Hyperlink 16" xfId="12824" hidden="1" xr:uid="{D6A7C1F6-85D7-4C91-A1E1-957C78A62585}"/>
    <cellStyle name="Followed Hyperlink 16" xfId="12951" hidden="1" xr:uid="{1D29788E-A739-496F-8174-A8CB078034C6}"/>
    <cellStyle name="Followed Hyperlink 16" xfId="12518" hidden="1" xr:uid="{DACA5A21-2ADA-416A-82D9-93FD0BE19DC1}"/>
    <cellStyle name="Followed Hyperlink 16" xfId="12992" hidden="1" xr:uid="{A52B680A-9585-476F-B9D0-F81D26F85285}"/>
    <cellStyle name="Followed Hyperlink 16" xfId="12911" hidden="1" xr:uid="{99E83775-9BCB-4E33-B972-E76A64220EDF}"/>
    <cellStyle name="Followed Hyperlink 16" xfId="12147" hidden="1" xr:uid="{7D71A9D9-B569-4BCF-8C12-B5CA8FD77A0D}"/>
    <cellStyle name="Followed Hyperlink 16" xfId="10865" hidden="1" xr:uid="{6BC2908C-C724-4373-8A5F-F0641F8CF6E5}"/>
    <cellStyle name="Followed Hyperlink 16" xfId="10089" hidden="1" xr:uid="{4987422E-1C0F-450B-8249-FDFB090D1983}"/>
    <cellStyle name="Followed Hyperlink 16" xfId="9429" hidden="1" xr:uid="{213558C5-D0D4-4749-BC77-C62D990FF7F3}"/>
    <cellStyle name="Followed Hyperlink 16" xfId="8837" hidden="1" xr:uid="{5145099D-669E-4D4F-8C37-9DB7C160238A}"/>
    <cellStyle name="Followed Hyperlink 16" xfId="6804" hidden="1" xr:uid="{C1282DC4-5233-455F-B72A-34E20599D7C0}"/>
    <cellStyle name="Followed Hyperlink 16" xfId="2894" hidden="1" xr:uid="{00000000-0005-0000-0000-0000EF020000}"/>
    <cellStyle name="Followed Hyperlink 16" xfId="3129" hidden="1" xr:uid="{00000000-0005-0000-0000-0000F0020000}"/>
    <cellStyle name="Followed Hyperlink 16" xfId="3297" hidden="1" xr:uid="{00000000-0005-0000-0000-0000F4020000}"/>
    <cellStyle name="Followed Hyperlink 16" xfId="3384" hidden="1" xr:uid="{00000000-0005-0000-0000-0000F5020000}"/>
    <cellStyle name="Followed Hyperlink 16" xfId="2858" hidden="1" xr:uid="{00000000-0005-0000-0000-0000F7020000}"/>
    <cellStyle name="Followed Hyperlink 16" xfId="3465" hidden="1" xr:uid="{00000000-0005-0000-0000-0000F8020000}"/>
    <cellStyle name="Followed Hyperlink 16" xfId="3522" hidden="1" xr:uid="{00000000-0005-0000-0000-0000F9020000}"/>
    <cellStyle name="Followed Hyperlink 16" xfId="3562" hidden="1" xr:uid="{00000000-0005-0000-0000-0000FA020000}"/>
    <cellStyle name="Followed Hyperlink 16" xfId="3185" hidden="1" xr:uid="{00000000-0005-0000-0000-0000FB020000}"/>
    <cellStyle name="Followed Hyperlink 16" xfId="3424" hidden="1" xr:uid="{00000000-0005-0000-0000-0000F6020000}"/>
    <cellStyle name="Followed Hyperlink 16" xfId="13359" hidden="1" xr:uid="{1FC254BD-3CB2-4DFA-9500-3F5D33AD8051}"/>
    <cellStyle name="Followed Hyperlink 16" xfId="14037" hidden="1" xr:uid="{4EB959D3-F80F-4314-A3C5-E2AEA62E578F}"/>
    <cellStyle name="Followed Hyperlink 16" xfId="14077" hidden="1" xr:uid="{5DE2D5D2-9C31-4AA3-B4B1-719AF666796C}"/>
    <cellStyle name="Followed Hyperlink 16" xfId="14119" hidden="1" xr:uid="{B85B09FF-3419-4FF0-B718-EA7E4FDCAA5D}"/>
    <cellStyle name="Followed Hyperlink 16" xfId="7222" hidden="1" xr:uid="{BDE30051-86FD-48E4-A746-092B9593FBB6}"/>
    <cellStyle name="Followed Hyperlink 16" xfId="7308" hidden="1" xr:uid="{9DA4AD5E-A22E-4076-ADBD-5E168546C64F}"/>
    <cellStyle name="Followed Hyperlink 16" xfId="7348" hidden="1" xr:uid="{6C897927-879B-42E0-A63B-8B59C462A070}"/>
    <cellStyle name="Followed Hyperlink 16" xfId="14203" hidden="1" xr:uid="{C289983F-0FD8-4C3E-8322-994B825C7DDF}"/>
    <cellStyle name="Followed Hyperlink 16" xfId="13720" hidden="1" xr:uid="{2682293B-48BC-4020-A5CE-B94ABB515E30}"/>
    <cellStyle name="Followed Hyperlink 16" xfId="14289" hidden="1" xr:uid="{09662E45-1F2D-4F81-8BE6-25377DC2600C}"/>
    <cellStyle name="Followed Hyperlink 16" xfId="14455" hidden="1" xr:uid="{97A8D220-8AB9-41DB-ABB7-DA1F722E0723}"/>
    <cellStyle name="Followed Hyperlink 16" xfId="13399" hidden="1" xr:uid="{6392A72D-FE76-47A0-BA24-19F658A08CF8}"/>
    <cellStyle name="Followed Hyperlink 16" xfId="13456" hidden="1" xr:uid="{404E2221-1921-4E13-9989-5CA49DED43F8}"/>
    <cellStyle name="Followed Hyperlink 16" xfId="13496" hidden="1" xr:uid="{5284575B-9591-4F63-BEB4-40127E8180CA}"/>
    <cellStyle name="Followed Hyperlink 16" xfId="6252" hidden="1" xr:uid="{E908976F-D1A0-43F5-B59D-487235D19F6E}"/>
    <cellStyle name="Followed Hyperlink 16" xfId="6292" hidden="1" xr:uid="{A4329152-B77D-4A0F-AFB5-ED8113021303}"/>
    <cellStyle name="Followed Hyperlink 16" xfId="6110" hidden="1" xr:uid="{05A69BC3-6404-455C-93D7-FB6FC20B449A}"/>
    <cellStyle name="Followed Hyperlink 16" xfId="12884" hidden="1" xr:uid="{9C7B52B5-4217-4405-8D77-2FB8A7055CA6}"/>
    <cellStyle name="Followed Hyperlink 16" xfId="13664" hidden="1" xr:uid="{53714445-217F-4D56-A3F8-2CD42EAB1FCC}"/>
    <cellStyle name="Followed Hyperlink 16" xfId="13787" hidden="1" xr:uid="{0E1D5762-4283-4508-8674-A3BC836B6B71}"/>
    <cellStyle name="Followed Hyperlink 16" xfId="12880" hidden="1" xr:uid="{DA095821-D2F6-4547-946A-FB554233648C}"/>
    <cellStyle name="Followed Hyperlink 16" xfId="13314" hidden="1" xr:uid="{1AEB8040-0801-4396-A2A0-0DA3FCA6DB6C}"/>
    <cellStyle name="Followed Hyperlink 16" xfId="13191" hidden="1" xr:uid="{D3BE3317-890D-4B70-B393-1E5BFF9058CF}"/>
    <cellStyle name="Followed Hyperlink 16" xfId="13832" hidden="1" xr:uid="{AE1C335D-BB6E-469C-A89F-EAB3882699B3}"/>
    <cellStyle name="Followed Hyperlink 16" xfId="13951" hidden="1" xr:uid="{9F7082DA-A059-4069-9006-940417B9C202}"/>
    <cellStyle name="Followed Hyperlink 16" xfId="4804" hidden="1" xr:uid="{00000000-0005-0000-0000-000019030000}"/>
    <cellStyle name="Followed Hyperlink 16" xfId="4844" hidden="1" xr:uid="{00000000-0005-0000-0000-00001A030000}"/>
    <cellStyle name="Followed Hyperlink 16" xfId="4594" hidden="1" xr:uid="{00000000-0005-0000-0000-000015030000}"/>
    <cellStyle name="Followed Hyperlink 16" xfId="14499" hidden="1" xr:uid="{6A371C21-B1FC-42EF-AF8D-D304FBE4DE03}"/>
    <cellStyle name="Followed Hyperlink 16" xfId="4634" hidden="1" xr:uid="{00000000-0005-0000-0000-000016030000}"/>
    <cellStyle name="Followed Hyperlink 16" xfId="4720" hidden="1" xr:uid="{00000000-0005-0000-0000-000017030000}"/>
    <cellStyle name="Followed Hyperlink 16" xfId="4550" hidden="1" xr:uid="{00000000-0005-0000-0000-000014030000}"/>
    <cellStyle name="Followed Hyperlink 16" xfId="4025" hidden="1" xr:uid="{00000000-0005-0000-0000-000013030000}"/>
    <cellStyle name="Followed Hyperlink 16" xfId="14665" xr:uid="{18C4473C-CB74-47DE-9F5A-A0F6DC3FA8A0}"/>
    <cellStyle name="Followed Hyperlink 16 2" xfId="5055" hidden="1" xr:uid="{277F2035-AEFC-4B83-A699-6A8177C1729E}"/>
    <cellStyle name="Followed Hyperlink 16 2" xfId="7597" hidden="1" xr:uid="{C31EA67D-B775-49C3-9C27-875CF705604A}"/>
    <cellStyle name="Followed Hyperlink 17" xfId="5333" hidden="1" xr:uid="{62EAE1B0-A58D-426C-B0E8-9BFDC68358CD}"/>
    <cellStyle name="Followed Hyperlink 17" xfId="14582" hidden="1" xr:uid="{E0FACE7C-A242-4D02-8267-8A14BA3320EB}"/>
    <cellStyle name="Followed Hyperlink 17" xfId="14540" hidden="1" xr:uid="{AA1016AF-7443-4185-B43F-2931345A177B}"/>
    <cellStyle name="Followed Hyperlink 17" xfId="14389" hidden="1" xr:uid="{73019E47-DE19-4230-8EB8-A2FF9E06E72B}"/>
    <cellStyle name="Followed Hyperlink 17" xfId="11936" hidden="1" xr:uid="{EE258C72-5045-4D1D-B404-FBAC0C841FD7}"/>
    <cellStyle name="Followed Hyperlink 17" xfId="3425" hidden="1" xr:uid="{00000000-0005-0000-0000-000068030000}"/>
    <cellStyle name="Followed Hyperlink 17" xfId="14246" hidden="1" xr:uid="{95A87946-76C2-49DE-9E31-44F7BB471858}"/>
    <cellStyle name="Followed Hyperlink 17" xfId="8344" hidden="1" xr:uid="{4A391049-68F4-47CE-9494-3A76B9B198A5}"/>
    <cellStyle name="Followed Hyperlink 17" xfId="10046" hidden="1" xr:uid="{770CF81F-6E4C-4B14-853E-10F0E659EBB6}"/>
    <cellStyle name="Followed Hyperlink 17" xfId="1290" hidden="1" xr:uid="{00000000-0005-0000-0000-000037030000}"/>
    <cellStyle name="Followed Hyperlink 17" xfId="11642" hidden="1" xr:uid="{60593453-9463-44CB-A462-25DE458BC21E}"/>
    <cellStyle name="Followed Hyperlink 17" xfId="12885" hidden="1" xr:uid="{3347E405-58A3-4AE1-B222-CDEB2D5A7406}"/>
    <cellStyle name="Followed Hyperlink 17" xfId="12590" hidden="1" xr:uid="{CD262FFD-D8AC-4A92-B4A4-62AF879AC70D}"/>
    <cellStyle name="Followed Hyperlink 17" xfId="11852" hidden="1" xr:uid="{7F2E0D08-3BDB-43AD-8B20-A4A0BF7A0CBC}"/>
    <cellStyle name="Followed Hyperlink 17" xfId="2895" hidden="1" xr:uid="{00000000-0005-0000-0000-000061030000}"/>
    <cellStyle name="Followed Hyperlink 17" xfId="4467" hidden="1" xr:uid="{00000000-0005-0000-0000-000083030000}"/>
    <cellStyle name="Followed Hyperlink 17" xfId="4509" hidden="1" xr:uid="{00000000-0005-0000-0000-000084030000}"/>
    <cellStyle name="Followed Hyperlink 17" xfId="11394" hidden="1" xr:uid="{C527BF97-96AB-45BF-BADB-A23DB836C7AD}"/>
    <cellStyle name="Followed Hyperlink 17" xfId="9302" hidden="1" xr:uid="{056E0168-AD11-4A21-96A9-A6F654E275AF}"/>
    <cellStyle name="Followed Hyperlink 17" xfId="8624" hidden="1" xr:uid="{462B1CF1-D81A-45F2-8F24-BE37D3ED4111}"/>
    <cellStyle name="Followed Hyperlink 17" xfId="8007" hidden="1" xr:uid="{3B1555F3-5F25-4826-9E90-26595DFC6F22}"/>
    <cellStyle name="Followed Hyperlink 17" xfId="3563" hidden="1" xr:uid="{00000000-0005-0000-0000-00006C030000}"/>
    <cellStyle name="Followed Hyperlink 17" xfId="3167" hidden="1" xr:uid="{00000000-0005-0000-0000-00006D030000}"/>
    <cellStyle name="Followed Hyperlink 17" xfId="3620" hidden="1" xr:uid="{00000000-0005-0000-0000-00006E030000}"/>
    <cellStyle name="Followed Hyperlink 17" xfId="3705" hidden="1" xr:uid="{00000000-0005-0000-0000-000070030000}"/>
    <cellStyle name="Followed Hyperlink 17" xfId="14624" hidden="1" xr:uid="{E92C3322-D2A7-4F84-BD66-783362DB331D}"/>
    <cellStyle name="Followed Hyperlink 17" xfId="14036" hidden="1" xr:uid="{EB4C7517-A32E-413A-B5EF-0AEEEAB8A934}"/>
    <cellStyle name="Followed Hyperlink 17" xfId="3845" hidden="1" xr:uid="{00000000-0005-0000-0000-000081030000}"/>
    <cellStyle name="Followed Hyperlink 17" xfId="5803" hidden="1" xr:uid="{2810097A-B2F4-4401-A07B-1BF79D3817D8}"/>
    <cellStyle name="Followed Hyperlink 17" xfId="522" hidden="1" xr:uid="{00000000-0005-0000-0000-000029030000}"/>
    <cellStyle name="Followed Hyperlink 17" xfId="2220" hidden="1" xr:uid="{00000000-0005-0000-0000-00004F030000}"/>
    <cellStyle name="Followed Hyperlink 17" xfId="2262" hidden="1" xr:uid="{00000000-0005-0000-0000-000050030000}"/>
    <cellStyle name="Followed Hyperlink 17" xfId="2388" hidden="1" xr:uid="{00000000-0005-0000-0000-000052030000}"/>
    <cellStyle name="Followed Hyperlink 17" xfId="2430" hidden="1" xr:uid="{00000000-0005-0000-0000-000053030000}"/>
    <cellStyle name="Followed Hyperlink 17" xfId="2472" hidden="1" xr:uid="{00000000-0005-0000-0000-000054030000}"/>
    <cellStyle name="Followed Hyperlink 17" xfId="2321" hidden="1" xr:uid="{00000000-0005-0000-0000-000055030000}"/>
    <cellStyle name="Followed Hyperlink 17" xfId="2556" hidden="1" xr:uid="{00000000-0005-0000-0000-000057030000}"/>
    <cellStyle name="Followed Hyperlink 17" xfId="2598" hidden="1" xr:uid="{00000000-0005-0000-0000-000058030000}"/>
    <cellStyle name="Followed Hyperlink 17" xfId="2703" hidden="1" xr:uid="{00000000-0005-0000-0000-00005A030000}"/>
    <cellStyle name="Followed Hyperlink 17" xfId="2745" hidden="1" xr:uid="{00000000-0005-0000-0000-00005B030000}"/>
    <cellStyle name="Followed Hyperlink 17" xfId="2787" hidden="1" xr:uid="{00000000-0005-0000-0000-00005C030000}"/>
    <cellStyle name="Followed Hyperlink 17" xfId="2962" hidden="1" xr:uid="{00000000-0005-0000-0000-00005E030000}"/>
    <cellStyle name="Followed Hyperlink 17" xfId="3046" hidden="1" xr:uid="{00000000-0005-0000-0000-00005F030000}"/>
    <cellStyle name="Followed Hyperlink 17" xfId="3088" hidden="1" xr:uid="{00000000-0005-0000-0000-000060030000}"/>
    <cellStyle name="Followed Hyperlink 17" xfId="3130" hidden="1" xr:uid="{00000000-0005-0000-0000-000062030000}"/>
    <cellStyle name="Followed Hyperlink 17" xfId="3257" hidden="1" xr:uid="{00000000-0005-0000-0000-000064030000}"/>
    <cellStyle name="Followed Hyperlink 17" xfId="2822" hidden="1" xr:uid="{00000000-0005-0000-0000-000065030000}"/>
    <cellStyle name="Followed Hyperlink 17" xfId="3383" hidden="1" xr:uid="{00000000-0005-0000-0000-000067030000}"/>
    <cellStyle name="Followed Hyperlink 17" xfId="2857" hidden="1" xr:uid="{00000000-0005-0000-0000-000069030000}"/>
    <cellStyle name="Followed Hyperlink 17" xfId="3466" hidden="1" xr:uid="{00000000-0005-0000-0000-00006A030000}"/>
    <cellStyle name="Followed Hyperlink 17" xfId="3521" hidden="1" xr:uid="{00000000-0005-0000-0000-00006B030000}"/>
    <cellStyle name="Followed Hyperlink 17" xfId="1093" hidden="1" xr:uid="{00000000-0005-0000-0000-000032030000}"/>
    <cellStyle name="Followed Hyperlink 17" xfId="1148" hidden="1" xr:uid="{00000000-0005-0000-0000-000033030000}"/>
    <cellStyle name="Followed Hyperlink 17" xfId="1190" hidden="1" xr:uid="{00000000-0005-0000-0000-000034030000}"/>
    <cellStyle name="Followed Hyperlink 17" xfId="1247" hidden="1" xr:uid="{00000000-0005-0000-0000-000036030000}"/>
    <cellStyle name="Followed Hyperlink 17" xfId="1332" hidden="1" xr:uid="{00000000-0005-0000-0000-000038030000}"/>
    <cellStyle name="Followed Hyperlink 17" xfId="1387" hidden="1" xr:uid="{00000000-0005-0000-0000-000039030000}"/>
    <cellStyle name="Followed Hyperlink 17" xfId="1429" hidden="1" xr:uid="{00000000-0005-0000-0000-00003A030000}"/>
    <cellStyle name="Followed Hyperlink 17" xfId="1502" hidden="1" xr:uid="{00000000-0005-0000-0000-00003B030000}"/>
    <cellStyle name="Followed Hyperlink 17" xfId="1544" hidden="1" xr:uid="{00000000-0005-0000-0000-00003C030000}"/>
    <cellStyle name="Followed Hyperlink 17" xfId="1597" hidden="1" xr:uid="{00000000-0005-0000-0000-00003E030000}"/>
    <cellStyle name="Followed Hyperlink 17" xfId="1720" hidden="1" xr:uid="{00000000-0005-0000-0000-000040030000}"/>
    <cellStyle name="Followed Hyperlink 17" xfId="1765" hidden="1" xr:uid="{00000000-0005-0000-0000-000042030000}"/>
    <cellStyle name="Followed Hyperlink 17" xfId="6887" hidden="1" xr:uid="{0C5EE284-E72A-48B9-8B9C-8F71042F1274}"/>
    <cellStyle name="Followed Hyperlink 17" xfId="6929" hidden="1" xr:uid="{B0582C2B-825B-4C78-8B04-85D68582F59D}"/>
    <cellStyle name="Followed Hyperlink 17" xfId="6971" hidden="1" xr:uid="{E6755990-221C-4587-BF49-B79CF674832D}"/>
    <cellStyle name="Followed Hyperlink 17" xfId="6433" hidden="1" xr:uid="{32028309-6ABF-452F-A1EC-A38DDAA06331}"/>
    <cellStyle name="Followed Hyperlink 17" xfId="7013" hidden="1" xr:uid="{FAC19AAC-6D5E-44F4-A64A-9D078E0D00FC}"/>
    <cellStyle name="Followed Hyperlink 17" xfId="7097" hidden="1" xr:uid="{9DAF493C-B8EB-49F8-A7A7-EAC4990A6D8A}"/>
    <cellStyle name="Followed Hyperlink 17" xfId="6612" hidden="1" xr:uid="{BFE5BA95-7DE0-4C6D-B77E-7F8AF1066317}"/>
    <cellStyle name="Followed Hyperlink 17" xfId="6639" hidden="1" xr:uid="{1B2F734C-9AEE-465E-ABE8-A3BAAD60DC1B}"/>
    <cellStyle name="Followed Hyperlink 17" xfId="4929" hidden="1" xr:uid="{00000000-0005-0000-0000-00008F030000}"/>
    <cellStyle name="Followed Hyperlink 17" xfId="3663" hidden="1" xr:uid="{00000000-0005-0000-0000-00006F030000}"/>
    <cellStyle name="Followed Hyperlink 17" xfId="1926" hidden="1" xr:uid="{00000000-0005-0000-0000-000046030000}"/>
    <cellStyle name="Followed Hyperlink 17" xfId="1968" hidden="1" xr:uid="{00000000-0005-0000-0000-000047030000}"/>
    <cellStyle name="Followed Hyperlink 17" xfId="1472" hidden="1" xr:uid="{00000000-0005-0000-0000-000049030000}"/>
    <cellStyle name="Followed Hyperlink 17" xfId="2094" hidden="1" xr:uid="{00000000-0005-0000-0000-00004B030000}"/>
    <cellStyle name="Followed Hyperlink 17" xfId="2136" hidden="1" xr:uid="{00000000-0005-0000-0000-00004C030000}"/>
    <cellStyle name="Followed Hyperlink 17" xfId="1651" hidden="1" xr:uid="{00000000-0005-0000-0000-00004D030000}"/>
    <cellStyle name="Followed Hyperlink 17" xfId="14414" hidden="1" xr:uid="{6F9EB91C-A6FF-42F3-9FBB-D0D6F9041917}"/>
    <cellStyle name="Followed Hyperlink 17" xfId="13746" hidden="1" xr:uid="{9A50EE86-2F53-4991-B912-BA79C35BF4FA}"/>
    <cellStyle name="Followed Hyperlink 17" xfId="12188" hidden="1" xr:uid="{1BC79DFE-6467-4CFE-9C28-82122EC64D80}"/>
    <cellStyle name="Followed Hyperlink 17" xfId="11558" hidden="1" xr:uid="{73F39547-0524-4D90-A363-AB2A58E0D1A3}"/>
    <cellStyle name="Followed Hyperlink 17" xfId="14456" hidden="1" xr:uid="{405C3DF3-B841-4AB3-9C6F-A2AD9F2A3090}"/>
    <cellStyle name="Followed Hyperlink 17" xfId="6086" hidden="1" xr:uid="{FFFE8B9A-38E1-4A37-8C6D-79F37D6BD8E0}"/>
    <cellStyle name="Followed Hyperlink 17" xfId="6726" hidden="1" xr:uid="{990E63B2-6C3C-47A5-AE7A-70016828CC6F}"/>
    <cellStyle name="Followed Hyperlink 17" xfId="6803" hidden="1" xr:uid="{26E86B59-6388-49BE-8F1C-FC783725DC5C}"/>
    <cellStyle name="Followed Hyperlink 17" xfId="6443" hidden="1" xr:uid="{B93AD611-3C06-44C2-931E-141B30D0FCE3}"/>
    <cellStyle name="Followed Hyperlink 17" xfId="7223" hidden="1" xr:uid="{E8DA4961-1326-4172-A9E8-AD3811DFBE20}"/>
    <cellStyle name="Followed Hyperlink 17" xfId="7706" hidden="1" xr:uid="{9D38D855-1860-4B3D-A539-B37B7325B644}"/>
    <cellStyle name="Followed Hyperlink 17" xfId="2052" hidden="1" xr:uid="{00000000-0005-0000-0000-00004A030000}"/>
    <cellStyle name="Followed Hyperlink 17" xfId="3298" hidden="1" xr:uid="{00000000-0005-0000-0000-000066030000}"/>
    <cellStyle name="Followed Hyperlink 17" xfId="10726" hidden="1" xr:uid="{E7D0EC44-C4B4-4B91-913E-2CEDD98ED261}"/>
    <cellStyle name="Followed Hyperlink 17" xfId="4971" hidden="1" xr:uid="{00000000-0005-0000-0000-000090030000}"/>
    <cellStyle name="Followed Hyperlink 17" xfId="5249" hidden="1" xr:uid="{98372F8F-08F2-4251-815A-D5E383634CDB}"/>
    <cellStyle name="Followed Hyperlink 17" xfId="5291" hidden="1" xr:uid="{41535FD3-9C72-42D5-9FC7-F50E0C94009C}"/>
    <cellStyle name="Followed Hyperlink 17" xfId="5375" hidden="1" xr:uid="{E24EEA08-972E-4389-B8FA-853B0F118FB6}"/>
    <cellStyle name="Followed Hyperlink 17" xfId="5508" hidden="1" xr:uid="{5429DA45-844C-4386-82F6-49B8B523BF8D}"/>
    <cellStyle name="Followed Hyperlink 17" xfId="5550" hidden="1" xr:uid="{BE3E9F78-E1DC-4B93-BA98-A4905E180F95}"/>
    <cellStyle name="Followed Hyperlink 17" xfId="5634" hidden="1" xr:uid="{2403600F-C146-440C-B488-B4C185A46790}"/>
    <cellStyle name="Followed Hyperlink 17" xfId="5483" hidden="1" xr:uid="{4A3F422D-3631-4322-9345-2824F3AE0ACB}"/>
    <cellStyle name="Followed Hyperlink 17" xfId="5718" hidden="1" xr:uid="{10A12375-E438-4248-9BC3-870296066AF1}"/>
    <cellStyle name="Followed Hyperlink 17" xfId="5845" hidden="1" xr:uid="{33A468CB-38BE-4D38-A84A-123EA55C453F}"/>
    <cellStyle name="Followed Hyperlink 17" xfId="5886" hidden="1" xr:uid="{96DE8CBB-2ACB-486A-81E7-F4963C0FA001}"/>
    <cellStyle name="Followed Hyperlink 17" xfId="5971" hidden="1" xr:uid="{79B8FA4E-FC4D-42A4-A84D-A7E07CB04005}"/>
    <cellStyle name="Followed Hyperlink 17" xfId="5445" hidden="1" xr:uid="{4700EFCF-1479-4E35-9D9E-91772448C5D7}"/>
    <cellStyle name="Followed Hyperlink 17" xfId="6054" hidden="1" xr:uid="{FA127707-04FD-425D-A894-01F6CDD34322}"/>
    <cellStyle name="Followed Hyperlink 17" xfId="6109" hidden="1" xr:uid="{9765C9C0-B455-46E4-B8F9-167476E58FE1}"/>
    <cellStyle name="Followed Hyperlink 17" xfId="5755" hidden="1" xr:uid="{9BD9B789-C6D9-49D4-9CC8-281EC5E7388C}"/>
    <cellStyle name="Followed Hyperlink 17" xfId="6208" hidden="1" xr:uid="{92B47905-2AC5-4813-AABD-80F4F4068CFF}"/>
    <cellStyle name="Followed Hyperlink 17" xfId="6251" hidden="1" xr:uid="{E9E99EA5-689F-4A67-85FE-761BC6A72F81}"/>
    <cellStyle name="Followed Hyperlink 17" xfId="6293" hidden="1" xr:uid="{316FF366-B21E-4358-A417-3CDDEBC1B309}"/>
    <cellStyle name="Followed Hyperlink 17" xfId="6348" hidden="1" xr:uid="{D29E4DC0-2D36-4925-8099-43B7EADA8EB0}"/>
    <cellStyle name="Followed Hyperlink 17" xfId="6390" hidden="1" xr:uid="{CC4D146C-3B29-450E-B9E4-5BB03BD47BEE}"/>
    <cellStyle name="Followed Hyperlink 17" xfId="6505" hidden="1" xr:uid="{1D8F131B-791D-4DE1-B6B0-052B12A08F15}"/>
    <cellStyle name="Followed Hyperlink 17" xfId="6558" hidden="1" xr:uid="{1415C00A-0E59-420F-8CD7-D754E4F86311}"/>
    <cellStyle name="Followed Hyperlink 17" xfId="6681" hidden="1" xr:uid="{821E2754-4315-41A1-B725-728E2311E382}"/>
    <cellStyle name="Followed Hyperlink 17" xfId="3760" hidden="1" xr:uid="{00000000-0005-0000-0000-000071030000}"/>
    <cellStyle name="Followed Hyperlink 17" xfId="3802" hidden="1" xr:uid="{00000000-0005-0000-0000-000072030000}"/>
    <cellStyle name="Followed Hyperlink 17" xfId="3875" hidden="1" xr:uid="{00000000-0005-0000-0000-000073030000}"/>
    <cellStyle name="Followed Hyperlink 17" xfId="3190" hidden="1" xr:uid="{00000000-0005-0000-0000-000075030000}"/>
    <cellStyle name="Followed Hyperlink 17" xfId="4051" hidden="1" xr:uid="{00000000-0005-0000-0000-000077030000}"/>
    <cellStyle name="Followed Hyperlink 17" xfId="4093" hidden="1" xr:uid="{00000000-0005-0000-0000-000078030000}"/>
    <cellStyle name="Followed Hyperlink 17" xfId="3498" hidden="1" xr:uid="{00000000-0005-0000-0000-000079030000}"/>
    <cellStyle name="Followed Hyperlink 17" xfId="4138" hidden="1" xr:uid="{00000000-0005-0000-0000-00007A030000}"/>
    <cellStyle name="Followed Hyperlink 17" xfId="4215" hidden="1" xr:uid="{00000000-0005-0000-0000-00007B030000}"/>
    <cellStyle name="Followed Hyperlink 17" xfId="3855" hidden="1" xr:uid="{00000000-0005-0000-0000-00007D030000}"/>
    <cellStyle name="Followed Hyperlink 17" xfId="4299" hidden="1" xr:uid="{00000000-0005-0000-0000-00007E030000}"/>
    <cellStyle name="Followed Hyperlink 17" xfId="4383" hidden="1" xr:uid="{00000000-0005-0000-0000-000080030000}"/>
    <cellStyle name="Followed Hyperlink 17" xfId="4425" hidden="1" xr:uid="{00000000-0005-0000-0000-000082030000}"/>
    <cellStyle name="Followed Hyperlink 17" xfId="884" hidden="1" xr:uid="{00000000-0005-0000-0000-00002C030000}"/>
    <cellStyle name="Followed Hyperlink 17" xfId="449" hidden="1" xr:uid="{00000000-0005-0000-0000-00002D030000}"/>
    <cellStyle name="Followed Hyperlink 17" xfId="925" hidden="1" xr:uid="{00000000-0005-0000-0000-00002E030000}"/>
    <cellStyle name="Followed Hyperlink 17" xfId="1010" hidden="1" xr:uid="{00000000-0005-0000-0000-00002F030000}"/>
    <cellStyle name="Followed Hyperlink 17" xfId="1052" hidden="1" xr:uid="{00000000-0005-0000-0000-000030030000}"/>
    <cellStyle name="Followed Hyperlink 17" xfId="372" hidden="1" xr:uid="{00000000-0005-0000-0000-000023030000}"/>
    <cellStyle name="Followed Hyperlink 17" xfId="414" hidden="1" xr:uid="{00000000-0005-0000-0000-000024030000}"/>
    <cellStyle name="Followed Hyperlink 17" xfId="1125" hidden="1" xr:uid="{00000000-0005-0000-0000-000041030000}"/>
    <cellStyle name="Followed Hyperlink 17" xfId="2661" hidden="1" xr:uid="{00000000-0005-0000-0000-000059030000}"/>
    <cellStyle name="Followed Hyperlink 17" xfId="6845" hidden="1" xr:uid="{0EB9AA0B-A0F2-4402-ADD4-A0BA69478BD3}"/>
    <cellStyle name="Followed Hyperlink 17" xfId="4551" hidden="1" xr:uid="{00000000-0005-0000-0000-000086030000}"/>
    <cellStyle name="Followed Hyperlink 17" xfId="4593" hidden="1" xr:uid="{00000000-0005-0000-0000-000087030000}"/>
    <cellStyle name="Followed Hyperlink 17" xfId="4635" hidden="1" xr:uid="{00000000-0005-0000-0000-000088030000}"/>
    <cellStyle name="Followed Hyperlink 17" xfId="4719" hidden="1" xr:uid="{00000000-0005-0000-0000-000089030000}"/>
    <cellStyle name="Followed Hyperlink 17" xfId="4761" hidden="1" xr:uid="{00000000-0005-0000-0000-00008A030000}"/>
    <cellStyle name="Followed Hyperlink 17" xfId="4803" hidden="1" xr:uid="{00000000-0005-0000-0000-00008B030000}"/>
    <cellStyle name="Followed Hyperlink 17" xfId="4694" hidden="1" xr:uid="{00000000-0005-0000-0000-00008D030000}"/>
    <cellStyle name="Followed Hyperlink 17" xfId="4887" hidden="1" xr:uid="{00000000-0005-0000-0000-00008E030000}"/>
    <cellStyle name="Followed Hyperlink 17" xfId="7475" hidden="1" xr:uid="{61E4619E-F3E1-47DF-9E43-E5AF28464815}"/>
    <cellStyle name="Followed Hyperlink 17" xfId="8763" hidden="1" xr:uid="{28F7B670-95C9-4B97-9C57-386D7AB8CC16}"/>
    <cellStyle name="Followed Hyperlink 17" xfId="9722" hidden="1" xr:uid="{E028C4D2-8C3C-43B9-B6D7-28C5A13A256E}"/>
    <cellStyle name="Followed Hyperlink 17" xfId="9054" hidden="1" xr:uid="{2196B5D3-3A34-481A-A037-8EFA3367D59C}"/>
    <cellStyle name="Followed Hyperlink 17" xfId="7517" hidden="1" xr:uid="{62BE03E7-FAB4-4E76-8FAA-EEEED40A470D}"/>
    <cellStyle name="Followed Hyperlink 17" xfId="1842" hidden="1" xr:uid="{00000000-0005-0000-0000-000043030000}"/>
    <cellStyle name="Followed Hyperlink 17" xfId="1884" hidden="1" xr:uid="{00000000-0005-0000-0000-000044030000}"/>
    <cellStyle name="Followed Hyperlink 17" xfId="715" hidden="1" xr:uid="{00000000-0005-0000-0000-000028030000}"/>
    <cellStyle name="Followed Hyperlink 17" xfId="842" hidden="1" xr:uid="{00000000-0005-0000-0000-00002B030000}"/>
    <cellStyle name="Followed Hyperlink 17" xfId="673" hidden="1" xr:uid="{00000000-0005-0000-0000-000027030000}"/>
    <cellStyle name="Followed Hyperlink 17" xfId="5410" hidden="1" xr:uid="{F9725747-9834-4A10-89C2-75502F53509F}"/>
    <cellStyle name="Followed Hyperlink 17" xfId="11260" hidden="1" xr:uid="{6CB7CFAA-5200-407A-87BF-2A8F366738E0}"/>
    <cellStyle name="Followed Hyperlink 17" xfId="12862" hidden="1" xr:uid="{35A3FBC6-252A-495E-B246-D35B0E7E3712}"/>
    <cellStyle name="Followed Hyperlink 17" xfId="12440" hidden="1" xr:uid="{BC452EB5-8CDB-4CFC-84BB-81BDDFC90EC4}"/>
    <cellStyle name="Followed Hyperlink 17" xfId="93" hidden="1" xr:uid="{00000000-0005-0000-0000-000020030000}"/>
    <cellStyle name="Followed Hyperlink 17" xfId="288" hidden="1" xr:uid="{00000000-0005-0000-0000-000021030000}"/>
    <cellStyle name="Followed Hyperlink 17" xfId="330" hidden="1" xr:uid="{00000000-0005-0000-0000-000022030000}"/>
    <cellStyle name="Followed Hyperlink 17" xfId="2346" hidden="1" xr:uid="{00000000-0005-0000-0000-000051030000}"/>
    <cellStyle name="Followed Hyperlink 17" xfId="10165" hidden="1" xr:uid="{D02F261A-1A80-453D-9B97-19095B4B96CF}"/>
    <cellStyle name="Followed Hyperlink 17" xfId="484" hidden="1" xr:uid="{00000000-0005-0000-0000-000031030000}"/>
    <cellStyle name="Followed Hyperlink 17" xfId="3917" hidden="1" xr:uid="{00000000-0005-0000-0000-000074030000}"/>
    <cellStyle name="Followed Hyperlink 17" xfId="6013" hidden="1" xr:uid="{E91D64EE-3BFE-4E8C-B8F6-B3656D8EC06D}"/>
    <cellStyle name="Followed Hyperlink 17" xfId="7818" hidden="1" xr:uid="{F04FD1A9-3421-41FA-8CC0-E8D8CF2D7CD7}"/>
    <cellStyle name="Followed Hyperlink 17" xfId="2010" hidden="1" xr:uid="{00000000-0005-0000-0000-000048030000}"/>
    <cellStyle name="Followed Hyperlink 17" xfId="817" hidden="1" xr:uid="{00000000-0005-0000-0000-00003D030000}"/>
    <cellStyle name="Followed Hyperlink 17" xfId="3215" hidden="1" xr:uid="{00000000-0005-0000-0000-000063030000}"/>
    <cellStyle name="Followed Hyperlink 17" xfId="2178" hidden="1" xr:uid="{00000000-0005-0000-0000-00004E030000}"/>
    <cellStyle name="Followed Hyperlink 17" xfId="10305" hidden="1" xr:uid="{A240B1C1-C364-4544-9A52-586AFB515A65}"/>
    <cellStyle name="Followed Hyperlink 17" xfId="6151" hidden="1" xr:uid="{9FD6A880-DA29-4862-9735-473362D51334}"/>
    <cellStyle name="Followed Hyperlink 17" xfId="11768" hidden="1" xr:uid="{61C6B160-6DFE-4A88-B238-7D4A9DA68457}"/>
    <cellStyle name="Followed Hyperlink 17" xfId="11810" hidden="1" xr:uid="{AAB81205-BA7A-4DDB-BA44-2F1867981B2E}"/>
    <cellStyle name="Followed Hyperlink 17" xfId="7139" hidden="1" xr:uid="{6F052713-5680-47F5-8509-AF19AEB25FF6}"/>
    <cellStyle name="Followed Hyperlink 17" xfId="4845" hidden="1" xr:uid="{00000000-0005-0000-0000-00008C030000}"/>
    <cellStyle name="Followed Hyperlink 17" xfId="4257" hidden="1" xr:uid="{00000000-0005-0000-0000-00007C030000}"/>
    <cellStyle name="Followed Hyperlink 17" xfId="7181" hidden="1" xr:uid="{54BB39E0-4C1C-47EA-86F4-F5B54326E7AB}"/>
    <cellStyle name="Followed Hyperlink 17" xfId="10809" hidden="1" xr:uid="{FE161EAB-E82F-4668-A28F-70994EFD7671}"/>
    <cellStyle name="Followed Hyperlink 17" xfId="10864" hidden="1" xr:uid="{CE30324C-998B-4761-8924-D2D1A79A8146}"/>
    <cellStyle name="Followed Hyperlink 17" xfId="10906" hidden="1" xr:uid="{F0B1CF80-37E1-4943-8F98-B993836D4DA3}"/>
    <cellStyle name="Followed Hyperlink 17" xfId="10963" hidden="1" xr:uid="{E015C816-D88C-495E-8FD7-CB93DDC59389}"/>
    <cellStyle name="Followed Hyperlink 17" xfId="30" hidden="1" xr:uid="{00000000-0005-0000-0000-00001F030000}"/>
    <cellStyle name="Followed Hyperlink 17" xfId="757" hidden="1" xr:uid="{00000000-0005-0000-0000-00002A030000}"/>
    <cellStyle name="Followed Hyperlink 17" xfId="11726" hidden="1" xr:uid="{C7143303-F2C4-4870-B981-8FE0552A3432}"/>
    <cellStyle name="Followed Hyperlink 17" xfId="12952" hidden="1" xr:uid="{AD98C19A-156A-4098-BFFC-2821E50F63F4}"/>
    <cellStyle name="Followed Hyperlink 17" xfId="7664" hidden="1" xr:uid="{5A4889C3-E6B8-465C-BCA1-07755C620ABB}"/>
    <cellStyle name="Followed Hyperlink 17" xfId="9386" hidden="1" xr:uid="{C8D10306-461A-4302-B140-973A414CA45A}"/>
    <cellStyle name="Followed Hyperlink 17" xfId="9428" hidden="1" xr:uid="{73A79BD6-2489-4246-9E11-D26DDAA5025A}"/>
    <cellStyle name="Followed Hyperlink 17" xfId="9470" hidden="1" xr:uid="{8B6CF55D-1B30-442F-A605-42D9EC5671DC}"/>
    <cellStyle name="Followed Hyperlink 17" xfId="9512" hidden="1" xr:uid="{BEF94CBC-D198-4DB0-8212-5A27CA362A84}"/>
    <cellStyle name="Followed Hyperlink 17" xfId="9554" hidden="1" xr:uid="{94B50C8B-DC03-493E-B0FD-56445206CDAB}"/>
    <cellStyle name="Followed Hyperlink 17" xfId="9596" hidden="1" xr:uid="{9194A4D7-3D7D-47F3-8C8D-BDE7AF0EBBFA}"/>
    <cellStyle name="Followed Hyperlink 17" xfId="9680" hidden="1" xr:uid="{87D558C0-F588-4565-AFB6-1443149536F9}"/>
    <cellStyle name="Followed Hyperlink 17" xfId="9764" hidden="1" xr:uid="{C9269912-0684-424F-9B8A-87F4F6C6EBA7}"/>
    <cellStyle name="Followed Hyperlink 17" xfId="9806" hidden="1" xr:uid="{6EA918AB-4985-4654-BECA-09E3DD6E4E03}"/>
    <cellStyle name="Followed Hyperlink 17" xfId="9848" hidden="1" xr:uid="{72837C2E-DAB8-4C28-B414-525F7A950DAA}"/>
    <cellStyle name="Followed Hyperlink 17" xfId="9932" hidden="1" xr:uid="{EFD41983-DBCB-4904-95CA-8D14E42B8EF6}"/>
    <cellStyle name="Followed Hyperlink 17" xfId="10004" hidden="1" xr:uid="{34B1ED0A-2183-4756-B073-F08641FC6557}"/>
    <cellStyle name="Followed Hyperlink 17" xfId="10088" hidden="1" xr:uid="{0D8C4AE7-2EBF-448B-A402-AF128DA0A4F8}"/>
    <cellStyle name="Followed Hyperlink 17" xfId="10130" hidden="1" xr:uid="{2B9D0EA9-3450-4F84-BFA2-EA7787AF5E10}"/>
    <cellStyle name="Followed Hyperlink 17" xfId="10263" hidden="1" xr:uid="{32AC7A07-5C19-42DA-AC01-A0F1DB1FB37A}"/>
    <cellStyle name="Followed Hyperlink 17" xfId="10389" hidden="1" xr:uid="{EAB69BF7-DC2A-481D-AA13-0174DB79A7CD}"/>
    <cellStyle name="Followed Hyperlink 17" xfId="10431" hidden="1" xr:uid="{0EEA42E5-54DA-47FB-BD57-93FBABEA7587}"/>
    <cellStyle name="Followed Hyperlink 17" xfId="10238" hidden="1" xr:uid="{AD05E06E-711C-48CA-B572-1D438DF74D7C}"/>
    <cellStyle name="Followed Hyperlink 17" xfId="10473" hidden="1" xr:uid="{083D5DFD-A385-46EF-9F9D-AEBFDA4204BF}"/>
    <cellStyle name="Followed Hyperlink 17" xfId="10600" hidden="1" xr:uid="{CC705EE2-A078-4487-B19A-E5E57D83824B}"/>
    <cellStyle name="Followed Hyperlink 17" xfId="10641" hidden="1" xr:uid="{9AFCB286-7883-47A4-9160-C1716D6F308E}"/>
    <cellStyle name="Followed Hyperlink 17" xfId="10768" hidden="1" xr:uid="{47232DF9-CAB4-423A-B5A5-05AC824FC701}"/>
    <cellStyle name="Followed Hyperlink 17" xfId="10200" hidden="1" xr:uid="{87A23362-42E4-425A-8186-934CD16AE681}"/>
    <cellStyle name="Followed Hyperlink 17" xfId="8218" hidden="1" xr:uid="{0B0CD8C0-620B-4FD0-80FD-4ED45DA69D77}"/>
    <cellStyle name="Followed Hyperlink 17" xfId="7783" hidden="1" xr:uid="{C0E7BD52-F789-4617-8311-E719E40D544A}"/>
    <cellStyle name="Followed Hyperlink 17" xfId="8259" hidden="1" xr:uid="{C5580E7A-A43C-4964-8D2D-3A72124FB18F}"/>
    <cellStyle name="Followed Hyperlink 17" xfId="8386" hidden="1" xr:uid="{0086D81B-13B0-4932-B6E0-7BE021AA7CCC}"/>
    <cellStyle name="Followed Hyperlink 17" xfId="8427" hidden="1" xr:uid="{71457B9A-F6D7-46B3-8BA9-140B74F2E91E}"/>
    <cellStyle name="Followed Hyperlink 17" xfId="8482" hidden="1" xr:uid="{F60FF62B-81E9-4C5A-9690-EDABF6431320}"/>
    <cellStyle name="Followed Hyperlink 17" xfId="8524" hidden="1" xr:uid="{2800F629-0837-4090-AA76-59E7EC894AA5}"/>
    <cellStyle name="Followed Hyperlink 17" xfId="8128" hidden="1" xr:uid="{6CC71B91-76C7-448B-B09D-95CB53AC6B27}"/>
    <cellStyle name="Followed Hyperlink 17" xfId="8581" hidden="1" xr:uid="{0FA75A95-DF64-449C-BFA4-55EDE97F4A12}"/>
    <cellStyle name="Followed Hyperlink 17" xfId="8666" hidden="1" xr:uid="{B955F48E-DF0B-4E5C-A1C5-1BB62214E5FF}"/>
    <cellStyle name="Followed Hyperlink 17" xfId="8721" hidden="1" xr:uid="{EAE4B7BE-A38F-421B-8883-FC29DF43423F}"/>
    <cellStyle name="Followed Hyperlink 17" xfId="8836" hidden="1" xr:uid="{7E715DC8-DE23-4AAA-A2E0-8B1414B68CC6}"/>
    <cellStyle name="Followed Hyperlink 17" xfId="8151" hidden="1" xr:uid="{708B056F-6940-452A-B0B1-A498B93C1238}"/>
    <cellStyle name="Followed Hyperlink 17" xfId="13540" hidden="1" xr:uid="{0A26FB65-EFE5-4969-AB1B-4DE41395E247}"/>
    <cellStyle name="Followed Hyperlink 17" xfId="14120" hidden="1" xr:uid="{06F65EF4-BD2B-4147-AAF4-9DCAE4960A4A}"/>
    <cellStyle name="Followed Hyperlink 17" xfId="14162" hidden="1" xr:uid="{11177B13-DD5A-468E-A492-AD02E68EB656}"/>
    <cellStyle name="Followed Hyperlink 17" xfId="14204" hidden="1" xr:uid="{9019BCAD-09B7-46FF-B6C2-657D41625AAB}"/>
    <cellStyle name="Followed Hyperlink 17" xfId="13719" hidden="1" xr:uid="{7961ABB5-1456-4675-876F-5B044E47160C}"/>
    <cellStyle name="Followed Hyperlink 17" xfId="14288" hidden="1" xr:uid="{6FBB5C31-958C-4AF1-9224-9B5E7F707C29}"/>
    <cellStyle name="Followed Hyperlink 17" xfId="14330" hidden="1" xr:uid="{D8EB077F-70F3-4410-AAB2-7B97CF2D062E}"/>
    <cellStyle name="Followed Hyperlink 17" xfId="13193" hidden="1" xr:uid="{7AA42521-D409-4C2D-ABB4-C41CF495AF13}"/>
    <cellStyle name="Followed Hyperlink 17" xfId="12272" hidden="1" xr:uid="{A69B4436-516A-4B80-9276-866FC4BFA2D9}"/>
    <cellStyle name="Followed Hyperlink 17" xfId="10510" hidden="1" xr:uid="{2054A021-627C-4899-9136-3C73D7CA2C6C}"/>
    <cellStyle name="Followed Hyperlink 17" xfId="8459" hidden="1" xr:uid="{435988C0-EAE4-4B06-863A-86F713A0EC17}"/>
    <cellStyle name="Followed Hyperlink 17" xfId="9099" hidden="1" xr:uid="{5DABE041-629A-40B4-A227-FA4C418204A7}"/>
    <cellStyle name="Followed Hyperlink 17" xfId="9176" hidden="1" xr:uid="{8A1457BF-9775-4599-91CC-F5B0094EB9A0}"/>
    <cellStyle name="Followed Hyperlink 17" xfId="9218" hidden="1" xr:uid="{5E36C68B-293B-4A99-AC81-85C1F07D5116}"/>
    <cellStyle name="Followed Hyperlink 17" xfId="9260" hidden="1" xr:uid="{57D4AE27-0A64-49A6-B586-3EF2C1E00531}"/>
    <cellStyle name="Followed Hyperlink 17" xfId="9344" hidden="1" xr:uid="{9BB328B2-483C-4E5B-8DF1-87D30AE76EAB}"/>
    <cellStyle name="Followed Hyperlink 17" xfId="8806" hidden="1" xr:uid="{EB22CF13-662F-492F-8E7D-5824518AB2FE}"/>
    <cellStyle name="Followed Hyperlink 17" xfId="547" hidden="1" xr:uid="{00000000-0005-0000-0000-000025030000}"/>
    <cellStyle name="Followed Hyperlink 17" xfId="1678" hidden="1" xr:uid="{00000000-0005-0000-0000-00003F030000}"/>
    <cellStyle name="Followed Hyperlink 17" xfId="2514" hidden="1" xr:uid="{00000000-0005-0000-0000-000056030000}"/>
    <cellStyle name="Followed Hyperlink 17" xfId="1482" hidden="1" xr:uid="{00000000-0005-0000-0000-000045030000}"/>
    <cellStyle name="Followed Hyperlink 17" xfId="589" hidden="1" xr:uid="{00000000-0005-0000-0000-000026030000}"/>
    <cellStyle name="Followed Hyperlink 17" xfId="13910" hidden="1" xr:uid="{9F9418DB-61E9-485D-AF05-061CDB715A3B}"/>
    <cellStyle name="Followed Hyperlink 17" xfId="13952" hidden="1" xr:uid="{2962927D-A7B6-42D7-9972-6C4960517E0C}"/>
    <cellStyle name="Followed Hyperlink 17" xfId="13550" hidden="1" xr:uid="{AB706BE0-7782-4F75-BF86-1403D688193F}"/>
    <cellStyle name="Followed Hyperlink 17" xfId="14078" hidden="1" xr:uid="{2414D0A4-9769-492B-AC16-64B689BBD267}"/>
    <cellStyle name="Followed Hyperlink 17" xfId="14498" hidden="1" xr:uid="{1E75E4A5-8C38-4248-97CF-6A1ED92923F4}"/>
    <cellStyle name="Followed Hyperlink 17" xfId="9890" hidden="1" xr:uid="{423CC1AA-4E84-44BB-BFF3-606C5D5B1F05}"/>
    <cellStyle name="Followed Hyperlink 17" xfId="3970" hidden="1" xr:uid="{00000000-0005-0000-0000-000076030000}"/>
    <cellStyle name="Followed Hyperlink 17" xfId="8816" hidden="1" xr:uid="{73E627D7-E8E6-4E4D-AEB3-24BD8A24DE21}"/>
    <cellStyle name="Followed Hyperlink 17" xfId="10558" hidden="1" xr:uid="{23F391DE-F5DD-4B74-9B19-D7837F3BAC43}"/>
    <cellStyle name="Followed Hyperlink 17" xfId="5778" hidden="1" xr:uid="{ED458839-C7F9-43CA-AA1B-D5BF4DF85C44}"/>
    <cellStyle name="Followed Hyperlink 17" xfId="12314" hidden="1" xr:uid="{53E6FC34-6F89-4342-8E78-A94FD68DD590}"/>
    <cellStyle name="Followed Hyperlink 17" xfId="12356" hidden="1" xr:uid="{13D766F2-6F0D-44AB-A0C9-3E99F2D1B51E}"/>
    <cellStyle name="Followed Hyperlink 17" xfId="12398" hidden="1" xr:uid="{9DEA57E9-D27F-4317-8E45-34E66B39C209}"/>
    <cellStyle name="Followed Hyperlink 17" xfId="12482" hidden="1" xr:uid="{2F0D092D-F0C1-438A-B61C-173E766D293B}"/>
    <cellStyle name="Followed Hyperlink 17" xfId="12615" hidden="1" xr:uid="{3D8A023A-D4BD-4881-804E-788D7C0F2208}"/>
    <cellStyle name="Followed Hyperlink 17" xfId="12657" hidden="1" xr:uid="{C12A8D39-F37D-4215-A365-E7F9E29F9CC2}"/>
    <cellStyle name="Followed Hyperlink 17" xfId="12783" hidden="1" xr:uid="{D756DFB7-6015-4F9B-AD4D-C89159DEB650}"/>
    <cellStyle name="Followed Hyperlink 17" xfId="12825" hidden="1" xr:uid="{0CC5F9E2-9B3D-4F46-B8AE-88D9428D54C0}"/>
    <cellStyle name="Followed Hyperlink 17" xfId="12910" hidden="1" xr:uid="{12C8AC32-7270-4FBF-9597-DB56B1F6C3C6}"/>
    <cellStyle name="Followed Hyperlink 17" xfId="12517" hidden="1" xr:uid="{10BF54A8-C027-4CF4-A2F8-5E0EAF0764C8}"/>
    <cellStyle name="Followed Hyperlink 17" xfId="13078" hidden="1" xr:uid="{BFE34369-716E-43F7-80F1-C61A07843FDB}"/>
    <cellStyle name="Followed Hyperlink 17" xfId="13120" hidden="1" xr:uid="{0E5F805F-DDF0-46F2-8C5E-ADBF2C82A252}"/>
    <cellStyle name="Followed Hyperlink 17" xfId="12552" hidden="1" xr:uid="{783CB0DE-124D-4C96-9D1B-84A46F1C645B}"/>
    <cellStyle name="Followed Hyperlink 17" xfId="13161" hidden="1" xr:uid="{B43AC6F8-62AD-41E5-913B-1032B1C06E4E}"/>
    <cellStyle name="Followed Hyperlink 17" xfId="13216" hidden="1" xr:uid="{89662E28-C213-4FCE-B13B-3740B9FA7BE0}"/>
    <cellStyle name="Followed Hyperlink 17" xfId="13258" hidden="1" xr:uid="{DB2A8AC3-CBA1-4601-8CB4-FA996E229CE0}"/>
    <cellStyle name="Followed Hyperlink 17" xfId="13315" hidden="1" xr:uid="{7D30E6F1-FE56-4AD4-A7A3-D9549E111469}"/>
    <cellStyle name="Followed Hyperlink 17" xfId="13400" hidden="1" xr:uid="{5E1B01E7-96CD-4CE1-9AC2-7BC010500069}"/>
    <cellStyle name="Followed Hyperlink 17" xfId="13455" hidden="1" xr:uid="{49639DAA-37D2-4E4D-B765-81341905225A}"/>
    <cellStyle name="Followed Hyperlink 17" xfId="13497" hidden="1" xr:uid="{5888390F-9592-4F28-BF37-325D6A5B905A}"/>
    <cellStyle name="Followed Hyperlink 17" xfId="13570" hidden="1" xr:uid="{913480A8-4F66-4669-8681-33080A80BE1B}"/>
    <cellStyle name="Followed Hyperlink 17" xfId="13612" hidden="1" xr:uid="{ABAE406A-4835-4B0D-BD0C-04E19085717C}"/>
    <cellStyle name="Followed Hyperlink 17" xfId="13665" hidden="1" xr:uid="{CF588245-EB9B-4E35-A476-2B6507D16A70}"/>
    <cellStyle name="Followed Hyperlink 17" xfId="13788" hidden="1" xr:uid="{3D56988B-7476-4F19-A7E4-381510137113}"/>
    <cellStyle name="Followed Hyperlink 17" xfId="13833" hidden="1" xr:uid="{97A10436-463C-46D9-9ECB-DDF18EEE975C}"/>
    <cellStyle name="Followed Hyperlink 17" xfId="11006" hidden="1" xr:uid="{66446228-E099-49AA-9E5C-E81BEA9F3A63}"/>
    <cellStyle name="Followed Hyperlink 17" xfId="11048" hidden="1" xr:uid="{EA4C0CAC-BFC2-4F27-BC5D-E1081FADC653}"/>
    <cellStyle name="Followed Hyperlink 17" xfId="11103" hidden="1" xr:uid="{A9EAB7DB-7F90-458D-997D-801345447281}"/>
    <cellStyle name="Followed Hyperlink 17" xfId="11145" hidden="1" xr:uid="{FDD11EB6-0E69-4A4E-AD63-AFBD07ED2F11}"/>
    <cellStyle name="Followed Hyperlink 17" xfId="11218" hidden="1" xr:uid="{B6299743-3DF6-442F-9C65-736AD7EE33DD}"/>
    <cellStyle name="Followed Hyperlink 17" xfId="10533" hidden="1" xr:uid="{D9C5436A-1919-4568-92BF-9BCE1B2B12C6}"/>
    <cellStyle name="Followed Hyperlink 17" xfId="11313" hidden="1" xr:uid="{3AAA34CF-EE82-4508-8FBE-05146FD43402}"/>
    <cellStyle name="Followed Hyperlink 17" xfId="11436" hidden="1" xr:uid="{E3D5345C-4D3E-47CF-88C4-15739E136CB1}"/>
    <cellStyle name="Followed Hyperlink 17" xfId="10841" hidden="1" xr:uid="{BFAB2DF3-3323-4084-AAB3-EA55FC7D12BF}"/>
    <cellStyle name="Followed Hyperlink 17" xfId="11481" hidden="1" xr:uid="{FAC70900-8FC9-42A2-BA63-90D62934A927}"/>
    <cellStyle name="Followed Hyperlink 17" xfId="11600" hidden="1" xr:uid="{29C2A3E5-DC00-469C-938D-90A3D4CF5F6E}"/>
    <cellStyle name="Followed Hyperlink 17" xfId="11198" hidden="1" xr:uid="{A70AECC2-D0E4-41BB-B6CA-173A8797F8E0}"/>
    <cellStyle name="Followed Hyperlink 17" xfId="11684" hidden="1" xr:uid="{42A1C2A6-B7C3-48AA-97A1-CCD024A7A539}"/>
    <cellStyle name="Followed Hyperlink 17" xfId="11188" hidden="1" xr:uid="{ED129511-B5C1-48D6-99C5-BC231D06DF1C}"/>
    <cellStyle name="Followed Hyperlink 17" xfId="7881" hidden="1" xr:uid="{C073827A-BAC3-4C14-8344-4B6D5639C09F}"/>
    <cellStyle name="Followed Hyperlink 17" xfId="7923" hidden="1" xr:uid="{D74BD83A-3F8E-4282-BE8F-232659A77F60}"/>
    <cellStyle name="Followed Hyperlink 17" xfId="8049" hidden="1" xr:uid="{7BD99D7F-C257-42A4-A883-1BC87A314257}"/>
    <cellStyle name="Followed Hyperlink 17" xfId="7856" hidden="1" xr:uid="{9B9D659D-4577-4047-A32E-CE830E491641}"/>
    <cellStyle name="Followed Hyperlink 17" xfId="8091" hidden="1" xr:uid="{8DC704CB-29CD-4FD8-9F58-0FFEE77BC919}"/>
    <cellStyle name="Followed Hyperlink 17" xfId="8176" hidden="1" xr:uid="{697CB5D3-0456-4C5C-B15C-C95F0891EA0F}"/>
    <cellStyle name="Followed Hyperlink 17" xfId="7433" hidden="1" xr:uid="{8B174B0A-6C35-4A0D-8F32-07191E9156C0}"/>
    <cellStyle name="Followed Hyperlink 17" xfId="7282" hidden="1" xr:uid="{06EA6492-F553-4239-9BA2-4D7FF0FD5934}"/>
    <cellStyle name="Followed Hyperlink 17" xfId="8878" hidden="1" xr:uid="{A5C6B1C0-8CD2-43C3-A31A-E4051E38C267}"/>
    <cellStyle name="Followed Hyperlink 17" xfId="9655" hidden="1" xr:uid="{7BB5CC8D-E4BF-46F8-BCF3-B47AD35FAFCE}"/>
    <cellStyle name="Followed Hyperlink 17" xfId="13994" hidden="1" xr:uid="{6F52506D-AE51-4098-A96A-C25C36743D49}"/>
    <cellStyle name="Followed Hyperlink 17" xfId="11367" hidden="1" xr:uid="{A46942D4-2FBB-4E2B-B0A8-55B412DDB568}"/>
    <cellStyle name="Followed Hyperlink 17" xfId="11894" hidden="1" xr:uid="{332AD7C0-6E92-419C-9E08-F8C5A0A64707}"/>
    <cellStyle name="Followed Hyperlink 17" xfId="11978" hidden="1" xr:uid="{93CF9148-6124-454B-B2A7-5A168857014D}"/>
    <cellStyle name="Followed Hyperlink 17" xfId="12062" hidden="1" xr:uid="{A2C215C0-2758-497E-81D1-303160ECBAC7}"/>
    <cellStyle name="Followed Hyperlink 17" xfId="12104" hidden="1" xr:uid="{16E6CC74-9BD1-4963-B9BD-129491FB686C}"/>
    <cellStyle name="Followed Hyperlink 17" xfId="12146" hidden="1" xr:uid="{CCD8E9B6-F484-4AA5-9AC5-116AF496C8AC}"/>
    <cellStyle name="Followed Hyperlink 17" xfId="12037" hidden="1" xr:uid="{3BBAA6E3-CD54-44D4-8B59-7B154EB252AC}"/>
    <cellStyle name="Followed Hyperlink 17" xfId="12230" hidden="1" xr:uid="{00B20BD5-9399-4FF4-8770-563F3A5D868E}"/>
    <cellStyle name="Followed Hyperlink 17" xfId="13358" hidden="1" xr:uid="{62C8E8BE-876E-41B6-AB8D-567AFB3204A5}"/>
    <cellStyle name="Followed Hyperlink 17" xfId="4341" hidden="1" xr:uid="{00000000-0005-0000-0000-00007F030000}"/>
    <cellStyle name="Followed Hyperlink 17" xfId="6463" hidden="1" xr:uid="{12857B69-483B-4436-A151-895D3C5C9759}"/>
    <cellStyle name="Followed Hyperlink 17" xfId="5676" hidden="1" xr:uid="{82FF5FC8-CD47-489C-89F2-2FDF6C5E0DC0}"/>
    <cellStyle name="Followed Hyperlink 17" xfId="4024" hidden="1" xr:uid="{00000000-0005-0000-0000-000085030000}"/>
    <cellStyle name="Followed Hyperlink 17" xfId="12741" hidden="1" xr:uid="{E9D109E4-C493-4DBB-8AED-DB1F8713E3EB}"/>
    <cellStyle name="Followed Hyperlink 17" xfId="8931" hidden="1" xr:uid="{2585580E-62D1-4E47-8B79-D51E886CB144}"/>
    <cellStyle name="Followed Hyperlink 17" xfId="9012" hidden="1" xr:uid="{633D1C7E-304A-4437-BA3F-AA12C139423D}"/>
    <cellStyle name="Followed Hyperlink 17" xfId="7622" hidden="1" xr:uid="{F38D42C0-4811-4DF1-8AF6-6205AB33EE68}"/>
    <cellStyle name="Followed Hyperlink 17" xfId="7748" hidden="1" xr:uid="{A6ADBE0D-0967-4A8B-B791-48ED155634CF}"/>
    <cellStyle name="Followed Hyperlink 17" xfId="7559" hidden="1" xr:uid="{A270DE53-1988-4F8A-95E7-CF4BD63CAF68}"/>
    <cellStyle name="Followed Hyperlink 17" xfId="12993" hidden="1" xr:uid="{26683C7E-4B89-46AF-800D-A40B1D59F1E8}"/>
    <cellStyle name="Followed Hyperlink 17" xfId="7055" hidden="1" xr:uid="{A94B7CEE-FC27-4AAB-9D35-D1A8D3D2456B}"/>
    <cellStyle name="Followed Hyperlink 17" xfId="794" hidden="1" xr:uid="{00000000-0005-0000-0000-000035030000}"/>
    <cellStyle name="Followed Hyperlink 17" xfId="2920" hidden="1" xr:uid="{00000000-0005-0000-0000-00005D030000}"/>
    <cellStyle name="Followed Hyperlink 17" xfId="7307" hidden="1" xr:uid="{7161038D-B088-4AAB-AA91-ECE427B2FF25}"/>
    <cellStyle name="Followed Hyperlink 17" xfId="7349" hidden="1" xr:uid="{CED31FBE-8ED1-45D0-9A11-DA06A2CD1EBC}"/>
    <cellStyle name="Followed Hyperlink 17" xfId="7391" hidden="1" xr:uid="{0F818A00-4235-47AD-A00D-F9C12583525C}"/>
    <cellStyle name="Followed Hyperlink 17" xfId="8985" hidden="1" xr:uid="{29DB64A9-E70B-4AB5-B41F-6C2CD840B3A0}"/>
    <cellStyle name="Followed Hyperlink 17" xfId="14666" xr:uid="{07CA90AA-161D-44BE-B943-0203794C26D9}"/>
    <cellStyle name="Followed Hyperlink 17 2" xfId="5056" hidden="1" xr:uid="{BF76AB2F-5C2C-4165-A080-4BC68F5647CE}"/>
    <cellStyle name="Followed Hyperlink 17 2" xfId="5090" hidden="1" xr:uid="{5D01B795-B1BF-4E50-9959-97882E5BD14E}"/>
    <cellStyle name="Followed Hyperlink 18" xfId="12399" hidden="1" xr:uid="{EF833D13-52BF-4562-AD2D-1CD056194DDE}"/>
    <cellStyle name="Followed Hyperlink 18" xfId="12483" hidden="1" xr:uid="{962E3A39-4617-4543-B2B0-EAB2238711AA}"/>
    <cellStyle name="Followed Hyperlink 18" xfId="12614" hidden="1" xr:uid="{1CF76274-E541-4944-A89B-2D74A8DFAD74}"/>
    <cellStyle name="Followed Hyperlink 18" xfId="12658" hidden="1" xr:uid="{7E1E5012-B8FC-4BB6-8255-F7F7B2B98B40}"/>
    <cellStyle name="Followed Hyperlink 18" xfId="12740" hidden="1" xr:uid="{D8DC12DC-E952-4A17-AEE4-87D82AC0DC63}"/>
    <cellStyle name="Followed Hyperlink 18" xfId="1053" hidden="1" xr:uid="{00000000-0005-0000-0000-0000A2030000}"/>
    <cellStyle name="Followed Hyperlink 18" xfId="483" hidden="1" xr:uid="{00000000-0005-0000-0000-0000A3030000}"/>
    <cellStyle name="Followed Hyperlink 18" xfId="1094" hidden="1" xr:uid="{00000000-0005-0000-0000-0000A4030000}"/>
    <cellStyle name="Followed Hyperlink 18" xfId="1147" hidden="1" xr:uid="{00000000-0005-0000-0000-0000A5030000}"/>
    <cellStyle name="Followed Hyperlink 18" xfId="415" hidden="1" xr:uid="{00000000-0005-0000-0000-000096030000}"/>
    <cellStyle name="Followed Hyperlink 18" xfId="546" hidden="1" xr:uid="{00000000-0005-0000-0000-000097030000}"/>
    <cellStyle name="Followed Hyperlink 18" xfId="590" hidden="1" xr:uid="{00000000-0005-0000-0000-000098030000}"/>
    <cellStyle name="Followed Hyperlink 18" xfId="672" hidden="1" xr:uid="{00000000-0005-0000-0000-000099030000}"/>
    <cellStyle name="Followed Hyperlink 18" xfId="716" hidden="1" xr:uid="{00000000-0005-0000-0000-00009A030000}"/>
    <cellStyle name="Followed Hyperlink 18" xfId="371" hidden="1" xr:uid="{00000000-0005-0000-0000-000095030000}"/>
    <cellStyle name="Followed Hyperlink 18" xfId="758" hidden="1" xr:uid="{00000000-0005-0000-0000-00009C030000}"/>
    <cellStyle name="Followed Hyperlink 18" xfId="841" hidden="1" xr:uid="{00000000-0005-0000-0000-00009D030000}"/>
    <cellStyle name="Followed Hyperlink 18" xfId="885" hidden="1" xr:uid="{00000000-0005-0000-0000-00009E030000}"/>
    <cellStyle name="Followed Hyperlink 18" xfId="448" hidden="1" xr:uid="{00000000-0005-0000-0000-00009F030000}"/>
    <cellStyle name="Followed Hyperlink 18" xfId="926" hidden="1" xr:uid="{00000000-0005-0000-0000-0000A0030000}"/>
    <cellStyle name="Followed Hyperlink 18" xfId="1967" hidden="1" xr:uid="{00000000-0005-0000-0000-0000B9030000}"/>
    <cellStyle name="Followed Hyperlink 18" xfId="1885" hidden="1" xr:uid="{00000000-0005-0000-0000-0000B6030000}"/>
    <cellStyle name="Followed Hyperlink 18" xfId="1841" hidden="1" xr:uid="{00000000-0005-0000-0000-0000B5030000}"/>
    <cellStyle name="Followed Hyperlink 18" xfId="1483" hidden="1" xr:uid="{00000000-0005-0000-0000-0000B7030000}"/>
    <cellStyle name="Followed Hyperlink 18" xfId="1009" hidden="1" xr:uid="{00000000-0005-0000-0000-0000A1030000}"/>
    <cellStyle name="Followed Hyperlink 18" xfId="2963" hidden="1" xr:uid="{00000000-0005-0000-0000-0000D0030000}"/>
    <cellStyle name="Followed Hyperlink 18" xfId="2053" hidden="1" xr:uid="{00000000-0005-0000-0000-0000BC030000}"/>
    <cellStyle name="Followed Hyperlink 18" xfId="7476" hidden="1" xr:uid="{0326597D-5922-4557-AE8E-D6C2428A8EC4}"/>
    <cellStyle name="Followed Hyperlink 18" xfId="12516" hidden="1" xr:uid="{2AB8DCC1-F477-4847-BED6-75EB3BAF1072}"/>
    <cellStyle name="Followed Hyperlink 18" xfId="8805" hidden="1" xr:uid="{45F741DB-560B-45B4-9D55-47EB367612A1}"/>
    <cellStyle name="Followed Hyperlink 18" xfId="11643" hidden="1" xr:uid="{2881760F-EEF2-47C9-8A57-374D79D1A56C}"/>
    <cellStyle name="Followed Hyperlink 18" xfId="5677" hidden="1" xr:uid="{450A0162-5F7F-4EB2-A6F5-8379D41DDA4A}"/>
    <cellStyle name="Followed Hyperlink 18" xfId="7390" hidden="1" xr:uid="{A197A187-3E27-448E-A7F2-38D7FAB847A9}"/>
    <cellStyle name="Followed Hyperlink 18" xfId="10769" hidden="1" xr:uid="{599A666E-FBA2-4E67-8CD9-08F885CB6CD1}"/>
    <cellStyle name="Followed Hyperlink 18" xfId="10199" hidden="1" xr:uid="{027FB8A6-C9A5-4E1D-8286-F8F164F5C4F3}"/>
    <cellStyle name="Followed Hyperlink 18" xfId="10509" hidden="1" xr:uid="{B753F0C3-0C15-4536-96B1-79A1D72A0C97}"/>
    <cellStyle name="Followed Hyperlink 18" xfId="11005" hidden="1" xr:uid="{6BA30FB9-898F-4401-BEB2-E22D2578E5B1}"/>
    <cellStyle name="Followed Hyperlink 18" xfId="11146" hidden="1" xr:uid="{68541473-1CA4-47EB-AACB-ED2C85D70B0C}"/>
    <cellStyle name="Followed Hyperlink 18" xfId="11261" hidden="1" xr:uid="{136AA3A1-BC55-42C0-A4BA-2DF68F9F72D0}"/>
    <cellStyle name="Followed Hyperlink 18" xfId="10534" hidden="1" xr:uid="{BB16EBC4-ADD4-4414-A992-3DAF94E29ABC}"/>
    <cellStyle name="Followed Hyperlink 18" xfId="11314" hidden="1" xr:uid="{90005024-5AD8-418D-A1F1-3DDA3B21508D}"/>
    <cellStyle name="Followed Hyperlink 18" xfId="11393" hidden="1" xr:uid="{715990A6-0BC8-44BA-8EBC-FC4F177A1CF4}"/>
    <cellStyle name="Followed Hyperlink 18" xfId="11437" hidden="1" xr:uid="{9F665152-EFF5-4EE1-AE5F-EBF3604E2EA4}"/>
    <cellStyle name="Followed Hyperlink 18" xfId="10840" hidden="1" xr:uid="{E2A14458-081D-4BB3-A667-458915038093}"/>
    <cellStyle name="Followed Hyperlink 18" xfId="11482" hidden="1" xr:uid="{2D9D7729-F44D-4774-AFCC-AC62F647B041}"/>
    <cellStyle name="Followed Hyperlink 18" xfId="13834" hidden="1" xr:uid="{7E39F751-1135-4ECA-A34C-8037C6F9C9E8}"/>
    <cellStyle name="Followed Hyperlink 18" xfId="14583" hidden="1" xr:uid="{F1B4FAB5-406A-4A1C-818F-AEB9351594C4}"/>
    <cellStyle name="Followed Hyperlink 18" xfId="14623" hidden="1" xr:uid="{320827D1-405F-4C70-B1E9-8F5642803C99}"/>
    <cellStyle name="Followed Hyperlink 18" xfId="14497" hidden="1" xr:uid="{9EED5197-D1B4-4924-AB6B-EBB6EBF470A5}"/>
    <cellStyle name="Followed Hyperlink 18" xfId="13909" hidden="1" xr:uid="{5E85FB7F-127D-470D-853C-AA6F1DA3D4D0}"/>
    <cellStyle name="Followed Hyperlink 18" xfId="12439" hidden="1" xr:uid="{84E585AB-346E-4B6F-87E3-4913DB9EF610}"/>
    <cellStyle name="Followed Hyperlink 18" xfId="11217" hidden="1" xr:uid="{28734B38-A66A-4DAE-8112-23872CE8B068}"/>
    <cellStyle name="Followed Hyperlink 18" xfId="10557" hidden="1" xr:uid="{4A4A1853-B4D2-4029-8C92-5CF7193B19D3}"/>
    <cellStyle name="Followed Hyperlink 18" xfId="9763" hidden="1" xr:uid="{332CD057-8B47-42C3-A690-8AB97BE6B87B}"/>
    <cellStyle name="Followed Hyperlink 18" xfId="9175" hidden="1" xr:uid="{6942312B-913F-471E-92EB-63AF00C9CB5C}"/>
    <cellStyle name="Followed Hyperlink 18" xfId="8481" hidden="1" xr:uid="{E96CB3F8-A0A9-4DE2-9871-03BD74CF7285}"/>
    <cellStyle name="Followed Hyperlink 18" xfId="4050" hidden="1" xr:uid="{00000000-0005-0000-0000-0000E9030000}"/>
    <cellStyle name="Followed Hyperlink 18" xfId="4094" hidden="1" xr:uid="{00000000-0005-0000-0000-0000EA030000}"/>
    <cellStyle name="Followed Hyperlink 18" xfId="4258" hidden="1" xr:uid="{00000000-0005-0000-0000-0000EE030000}"/>
    <cellStyle name="Followed Hyperlink 18" xfId="10810" hidden="1" xr:uid="{A6741DB8-0F60-4606-91D0-F6BB48E35560}"/>
    <cellStyle name="Followed Hyperlink 18" xfId="12591" hidden="1" xr:uid="{3BDD3FFB-9D6F-41B9-88DB-D73551486242}"/>
    <cellStyle name="Followed Hyperlink 18" xfId="7782" hidden="1" xr:uid="{2382A59B-8560-484B-BB66-2A83F9514332}"/>
    <cellStyle name="Followed Hyperlink 18" xfId="12105" hidden="1" xr:uid="{CBBA3C6E-3A05-4DA6-9CB6-C3BEC901DC0F}"/>
    <cellStyle name="Followed Hyperlink 18" xfId="12145" hidden="1" xr:uid="{DDD005B7-1BB6-4CF5-9699-277F72AB7119}"/>
    <cellStyle name="Followed Hyperlink 18" xfId="10964" hidden="1" xr:uid="{7913ED20-038E-4F56-A6D8-BAD5DDC9C846}"/>
    <cellStyle name="Followed Hyperlink 18" xfId="9261" hidden="1" xr:uid="{980EFF23-3E5E-46E1-9ED6-EC9A4D185993}"/>
    <cellStyle name="Followed Hyperlink 18" xfId="9301" hidden="1" xr:uid="{5B95EE91-E905-415A-849E-EE7E8DAD3F97}"/>
    <cellStyle name="Followed Hyperlink 18" xfId="9345" hidden="1" xr:uid="{9122EEDC-8A4D-467D-A2C1-4110ADB93F33}"/>
    <cellStyle name="Followed Hyperlink 18" xfId="9387" hidden="1" xr:uid="{DDB09FF2-EC06-431D-8E67-3BE2FEBF7959}"/>
    <cellStyle name="Followed Hyperlink 18" xfId="9471" hidden="1" xr:uid="{B521864A-AEBB-47C4-935B-5289475464E4}"/>
    <cellStyle name="Followed Hyperlink 18" xfId="8984" hidden="1" xr:uid="{39108F13-B4C3-401A-9211-306EB56EE011}"/>
    <cellStyle name="Followed Hyperlink 18" xfId="9513" hidden="1" xr:uid="{4DCE901F-B68E-4744-B2B9-6C8626D041C9}"/>
    <cellStyle name="Followed Hyperlink 18" xfId="9553" hidden="1" xr:uid="{B23FD605-1635-4397-B5D4-0068B7FA2794}"/>
    <cellStyle name="Followed Hyperlink 18" xfId="9597" hidden="1" xr:uid="{1C924761-240F-4D17-99F6-E6BAF5AACF52}"/>
    <cellStyle name="Followed Hyperlink 18" xfId="9679" hidden="1" xr:uid="{A0323067-90F8-4253-B601-1B890F4E51C4}"/>
    <cellStyle name="Followed Hyperlink 18" xfId="9723" hidden="1" xr:uid="{6BA44877-F2A7-4876-A49C-FA45B1EDF9A2}"/>
    <cellStyle name="Followed Hyperlink 18" xfId="9807" hidden="1" xr:uid="{BB7A1A8C-A2F5-44C8-9DFA-58DAD849C2D0}"/>
    <cellStyle name="Followed Hyperlink 18" xfId="11199" hidden="1" xr:uid="{6FE843C5-EAFF-4391-80BC-A1190CD2BE74}"/>
    <cellStyle name="Followed Hyperlink 18" xfId="2660" hidden="1" xr:uid="{00000000-0005-0000-0000-0000CB030000}"/>
    <cellStyle name="Followed Hyperlink 18" xfId="12826" hidden="1" xr:uid="{07930B60-6692-4B9A-8AFF-950C10EDA3FA}"/>
    <cellStyle name="Followed Hyperlink 18" xfId="12953" hidden="1" xr:uid="{A8580910-B0D3-4A1C-B2E7-8B2C66DF3759}"/>
    <cellStyle name="Followed Hyperlink 18" xfId="12994" hidden="1" xr:uid="{3C2128AB-FF1E-4BAA-B77E-D112B19ACD42}"/>
    <cellStyle name="Followed Hyperlink 18" xfId="13077" hidden="1" xr:uid="{E014677B-3E53-42A5-BA17-BB115CB7140E}"/>
    <cellStyle name="Followed Hyperlink 18" xfId="13121" hidden="1" xr:uid="{AC1F3D40-03DA-48D3-833D-7B9852D1D9B7}"/>
    <cellStyle name="Followed Hyperlink 18" xfId="13162" hidden="1" xr:uid="{D7F0FA4F-94BF-4D56-A584-7BED559FD0EC}"/>
    <cellStyle name="Followed Hyperlink 18" xfId="13259" hidden="1" xr:uid="{657C7567-6759-4DAA-83D3-747E34C7B16D}"/>
    <cellStyle name="Followed Hyperlink 18" xfId="12861" hidden="1" xr:uid="{E910D8A0-1F9F-4950-AB2B-CF037D439A95}"/>
    <cellStyle name="Followed Hyperlink 18" xfId="13316" hidden="1" xr:uid="{193CC924-B880-47B9-BB02-7BD11748ADCB}"/>
    <cellStyle name="Followed Hyperlink 18" xfId="13357" hidden="1" xr:uid="{D544546E-E48C-4EDD-B5A5-2610BF22ED5E}"/>
    <cellStyle name="Followed Hyperlink 18" xfId="13401" hidden="1" xr:uid="{3CA6A45D-C9CE-4185-8F01-3BBBD4F55CE6}"/>
    <cellStyle name="Followed Hyperlink 18" xfId="13454" hidden="1" xr:uid="{E269DD71-F7D8-40D2-B3C3-448A5D9482B4}"/>
    <cellStyle name="Followed Hyperlink 18" xfId="13498" hidden="1" xr:uid="{FBB21458-16E6-43D1-BB84-60D294CC14DC}"/>
    <cellStyle name="Followed Hyperlink 18" xfId="13569" hidden="1" xr:uid="{C634DD7C-7967-497F-B161-2ED09AFE3B4D}"/>
    <cellStyle name="Followed Hyperlink 18" xfId="12231" hidden="1" xr:uid="{33A94C41-E179-4610-801D-CC0291B2086B}"/>
    <cellStyle name="Followed Hyperlink 18" xfId="3520" hidden="1" xr:uid="{00000000-0005-0000-0000-0000DD030000}"/>
    <cellStyle name="Followed Hyperlink 18" xfId="7516" hidden="1" xr:uid="{77AE6445-5DF2-42A8-AADA-646EE99A2414}"/>
    <cellStyle name="Followed Hyperlink 18" xfId="7621" hidden="1" xr:uid="{A6C29397-0F9B-4FF6-A342-F635DA5BE758}"/>
    <cellStyle name="Followed Hyperlink 18" xfId="7665" hidden="1" xr:uid="{679A22A6-68A8-491E-8E41-B23D53A5F0A0}"/>
    <cellStyle name="Followed Hyperlink 18" xfId="7705" hidden="1" xr:uid="{D9259B66-E41E-47A0-806F-B9D0E732FB3E}"/>
    <cellStyle name="Followed Hyperlink 18" xfId="7880" hidden="1" xr:uid="{39ED8D3E-C087-4D9C-9CEE-55DD8EC6437A}"/>
    <cellStyle name="Followed Hyperlink 18" xfId="7924" hidden="1" xr:uid="{99F0D59D-37A1-47CF-8693-F5F979938EA8}"/>
    <cellStyle name="Followed Hyperlink 18" xfId="8006" hidden="1" xr:uid="{80174F30-319D-41C1-8476-693516E919AC}"/>
    <cellStyle name="Followed Hyperlink 18" xfId="8050" hidden="1" xr:uid="{D302ED21-A7C9-4C91-A1AD-B62FACC15B65}"/>
    <cellStyle name="Followed Hyperlink 18" xfId="7434" hidden="1" xr:uid="{F9ED59A8-A9C2-48E7-80EC-0DA7F118ECBA}"/>
    <cellStyle name="Followed Hyperlink 18" xfId="5551" hidden="1" xr:uid="{A27A93A9-A5DF-46ED-A40B-35938C07A6A2}"/>
    <cellStyle name="Followed Hyperlink 18" xfId="5507" hidden="1" xr:uid="{5E5FFD9C-1753-4912-80FA-22B1A32A4077}"/>
    <cellStyle name="Followed Hyperlink 18" xfId="5633" hidden="1" xr:uid="{E873F1E3-B717-48AE-885C-DCA718DFFC2B}"/>
    <cellStyle name="Followed Hyperlink 18" xfId="5444" hidden="1" xr:uid="{BA715145-42A6-4B1C-8EEE-431FE1BE272A}"/>
    <cellStyle name="Followed Hyperlink 18" xfId="6802" hidden="1" xr:uid="{8F14A15B-4F06-4FAF-999C-E458A909F5D6}"/>
    <cellStyle name="Followed Hyperlink 18" xfId="2919" hidden="1" xr:uid="{00000000-0005-0000-0000-0000CF030000}"/>
    <cellStyle name="Followed Hyperlink 18" xfId="7560" hidden="1" xr:uid="{66024D28-6875-4586-8967-75E17B197FB0}"/>
    <cellStyle name="Followed Hyperlink 18" xfId="12551" hidden="1" xr:uid="{E3163CC4-8F8B-435F-8956-2108EFF46D0F}"/>
    <cellStyle name="Followed Hyperlink 18" xfId="12271" hidden="1" xr:uid="{7A1559D9-5842-4211-93F8-6ADAB44AD00E}"/>
    <cellStyle name="Followed Hyperlink 18" xfId="331" hidden="1" xr:uid="{00000000-0005-0000-0000-000094030000}"/>
    <cellStyle name="Followed Hyperlink 18" xfId="2011" hidden="1" xr:uid="{00000000-0005-0000-0000-0000BA030000}"/>
    <cellStyle name="Followed Hyperlink 18" xfId="11557" hidden="1" xr:uid="{B6E9A1D1-B643-4203-93BE-016938DEC2AE}"/>
    <cellStyle name="Followed Hyperlink 18" xfId="11601" hidden="1" xr:uid="{75DD1209-4258-4E6E-B230-CA1A96175831}"/>
    <cellStyle name="Followed Hyperlink 18" xfId="11727" hidden="1" xr:uid="{885560E5-E6B1-40EB-BCA4-A3EC12526471}"/>
    <cellStyle name="Followed Hyperlink 18" xfId="11187" hidden="1" xr:uid="{51D884C7-8BF2-4C38-A959-EE90968C4AB4}"/>
    <cellStyle name="Followed Hyperlink 18" xfId="11853" hidden="1" xr:uid="{E6DD81F2-4CF8-4EC4-96E6-69A97D35FD62}"/>
    <cellStyle name="Followed Hyperlink 18" xfId="11366" hidden="1" xr:uid="{EB9DC7DF-1C3B-46C7-8022-99CA88B882F2}"/>
    <cellStyle name="Followed Hyperlink 18" xfId="11895" hidden="1" xr:uid="{317C0435-5250-4744-9DCF-4CDB5E83D721}"/>
    <cellStyle name="Followed Hyperlink 18" xfId="11935" hidden="1" xr:uid="{9885882B-9841-4ABD-9E75-DF7535B25A51}"/>
    <cellStyle name="Followed Hyperlink 18" xfId="11979" hidden="1" xr:uid="{82AF1A6A-7287-4721-A693-8405F997A678}"/>
    <cellStyle name="Followed Hyperlink 18" xfId="12061" hidden="1" xr:uid="{57873AA0-F69C-4A0F-83BC-708F65645DFB}"/>
    <cellStyle name="Followed Hyperlink 18" xfId="6294" hidden="1" xr:uid="{68AAE4CE-0BD3-4B45-82F5-BEE777BA008D}"/>
    <cellStyle name="Followed Hyperlink 18" xfId="6347" hidden="1" xr:uid="{0D0CD032-9A2B-46BB-A4CE-9425FC9F36E5}"/>
    <cellStyle name="Followed Hyperlink 18" xfId="6391" hidden="1" xr:uid="{9F5B8A31-6690-47A0-A1D2-FFCB1E0D8760}"/>
    <cellStyle name="Followed Hyperlink 18" xfId="6506" hidden="1" xr:uid="{1022E437-F467-4E9C-ACDB-2344CA8DEF7A}"/>
    <cellStyle name="Followed Hyperlink 18" xfId="5846" hidden="1" xr:uid="{6D4BBFAB-8A2C-4442-9231-56CB3034942F}"/>
    <cellStyle name="Followed Hyperlink 18" xfId="5409" hidden="1" xr:uid="{75415DBA-0FF1-428D-935E-6372B94675E5}"/>
    <cellStyle name="Followed Hyperlink 18" xfId="5887" hidden="1" xr:uid="{3E7AE997-20C3-4EDD-95B4-17DEB04D91D2}"/>
    <cellStyle name="Followed Hyperlink 18" xfId="5970" hidden="1" xr:uid="{25A9BB5D-1019-4CB1-84A0-5AF2EE6ED109}"/>
    <cellStyle name="Followed Hyperlink 18" xfId="6014" hidden="1" xr:uid="{25420767-F62F-4E9D-A159-083E62047AE5}"/>
    <cellStyle name="Followed Hyperlink 18" xfId="5484" hidden="1" xr:uid="{F823FCC9-7BC1-4490-895C-DC3BF8D502CF}"/>
    <cellStyle name="Followed Hyperlink 18" xfId="6055" hidden="1" xr:uid="{3BE675A2-0664-4280-AC6F-FB05E795DFFD}"/>
    <cellStyle name="Followed Hyperlink 18" xfId="6108" hidden="1" xr:uid="{A475A750-20F9-497F-BC05-E8A3DFA6AA7D}"/>
    <cellStyle name="Followed Hyperlink 18" xfId="6152" hidden="1" xr:uid="{08C47B34-742F-42B3-AEFE-EE92F75C0A75}"/>
    <cellStyle name="Followed Hyperlink 18" xfId="5754" hidden="1" xr:uid="{AB852F0B-7729-49AE-9D2B-2E97907B0E9B}"/>
    <cellStyle name="Followed Hyperlink 18" xfId="6209" hidden="1" xr:uid="{5B14BD04-C04E-4C68-B0FB-62425D170A21}"/>
    <cellStyle name="Followed Hyperlink 18" xfId="7306" hidden="1" xr:uid="{6140336F-26CF-4F4A-BEC5-820EC59EF1DB}"/>
    <cellStyle name="Followed Hyperlink 18" xfId="7350" hidden="1" xr:uid="{1FFBB346-4069-4B86-B6F7-2F7E4A65AF99}"/>
    <cellStyle name="Followed Hyperlink 18" xfId="7180" hidden="1" xr:uid="{AAE3DF20-794C-4363-9B55-681923DF364F}"/>
    <cellStyle name="Followed Hyperlink 18" xfId="7140" hidden="1" xr:uid="{597513AB-20B0-4BBB-840D-AD9C32645DE0}"/>
    <cellStyle name="Followed Hyperlink 18" xfId="7224" hidden="1" xr:uid="{7DCF59C0-6BCD-44D0-8900-9A001BFBD3BE}"/>
    <cellStyle name="Followed Hyperlink 18" xfId="6250" hidden="1" xr:uid="{7E22F765-B3A9-4CDD-8617-4A3C272E392F}"/>
    <cellStyle name="Followed Hyperlink 18" xfId="2093" hidden="1" xr:uid="{00000000-0005-0000-0000-0000BD030000}"/>
    <cellStyle name="Followed Hyperlink 18" xfId="7283" hidden="1" xr:uid="{216AEE3B-E533-4772-9A6C-BE6BF18EF522}"/>
    <cellStyle name="Followed Hyperlink 18" xfId="12909" hidden="1" xr:uid="{A8850D8A-308D-439E-8FDB-7A22242C09CA}"/>
    <cellStyle name="Followed Hyperlink 18" xfId="8817" hidden="1" xr:uid="{4525D9B4-6BA7-40F9-8634-AB55B04091B1}"/>
    <cellStyle name="Followed Hyperlink 18" xfId="13215" hidden="1" xr:uid="{31565A0C-F79E-4710-904C-689F07DEFC9E}"/>
    <cellStyle name="Followed Hyperlink 18" xfId="10863" hidden="1" xr:uid="{BA8C3701-BEC8-47EE-BB3C-298AD1ED6F5E}"/>
    <cellStyle name="Followed Hyperlink 18" xfId="1927" hidden="1" xr:uid="{00000000-0005-0000-0000-0000B8030000}"/>
    <cellStyle name="Followed Hyperlink 18" xfId="12784" hidden="1" xr:uid="{E7285092-CB79-48D7-8B82-21A8919868D7}"/>
    <cellStyle name="Followed Hyperlink 18" xfId="4972" hidden="1" xr:uid="{00000000-0005-0000-0000-000002040000}"/>
    <cellStyle name="Followed Hyperlink 18" xfId="5248" hidden="1" xr:uid="{255A6F5D-0B2D-4C31-8E13-1A2C94C81BBD}"/>
    <cellStyle name="Followed Hyperlink 18" xfId="5292" hidden="1" xr:uid="{12D135E8-FBC9-41AB-B226-A82181EA834F}"/>
    <cellStyle name="Followed Hyperlink 18" xfId="5332" hidden="1" xr:uid="{09451613-6E0B-4D83-9EBE-EFD39763B6BE}"/>
    <cellStyle name="Followed Hyperlink 18" xfId="3497" hidden="1" xr:uid="{00000000-0005-0000-0000-0000EB030000}"/>
    <cellStyle name="Followed Hyperlink 18" xfId="12315" hidden="1" xr:uid="{79D01071-AC88-4207-B49F-131A34882E1C}"/>
    <cellStyle name="Followed Hyperlink 18" xfId="10306" hidden="1" xr:uid="{ADF40229-804A-481B-B2DB-789D82EDBC7E}"/>
    <cellStyle name="Followed Hyperlink 18" xfId="10432" hidden="1" xr:uid="{323F4E24-9F9E-480C-B543-F6C3733254B5}"/>
    <cellStyle name="Followed Hyperlink 18" xfId="10239" hidden="1" xr:uid="{86D52C2E-6D35-4E02-A192-64ED132B0C9A}"/>
    <cellStyle name="Followed Hyperlink 18" xfId="10474" hidden="1" xr:uid="{9CDAA09C-777F-4F43-BCE0-1E491D04E365}"/>
    <cellStyle name="Followed Hyperlink 18" xfId="10601" hidden="1" xr:uid="{410D5FA6-58CF-4110-A000-722B29B759B1}"/>
    <cellStyle name="Followed Hyperlink 18" xfId="10164" hidden="1" xr:uid="{C43CD38E-FC4D-4B6C-B3DA-16AF50DA422C}"/>
    <cellStyle name="Followed Hyperlink 18" xfId="10642" hidden="1" xr:uid="{31F1E8AB-6C01-4838-9C6C-DBA22FDBE89B}"/>
    <cellStyle name="Followed Hyperlink 18" xfId="10725" hidden="1" xr:uid="{D5D140BE-E391-457A-8F37-0A64AB1989B9}"/>
    <cellStyle name="Followed Hyperlink 18" xfId="10087" hidden="1" xr:uid="{FC50C5C7-53C5-4C56-B9F5-95F620C01F37}"/>
    <cellStyle name="Followed Hyperlink 18" xfId="8343" hidden="1" xr:uid="{4538B2B1-A752-4B95-914D-BCC0E7553383}"/>
    <cellStyle name="Followed Hyperlink 18" xfId="8260" hidden="1" xr:uid="{559FD872-86DD-48FD-800F-0CF330A5326D}"/>
    <cellStyle name="Followed Hyperlink 18" xfId="8387" hidden="1" xr:uid="{318220F3-8C68-47AB-BA2B-9EAB2AF0CA01}"/>
    <cellStyle name="Followed Hyperlink 18" xfId="8720" hidden="1" xr:uid="{CE714C17-2B2B-4CD3-A3C4-81707FA89EA9}"/>
    <cellStyle name="Followed Hyperlink 18" xfId="9427" hidden="1" xr:uid="{44C817E1-A882-43FB-A4F8-A4F6FF7E545C}"/>
    <cellStyle name="Followed Hyperlink 18" xfId="11769" hidden="1" xr:uid="{71C9DD39-196D-43B0-A9F3-9015F94839BE}"/>
    <cellStyle name="Followed Hyperlink 18" xfId="10388" hidden="1" xr:uid="{1EDEC2C2-4A78-4042-96E9-234156A3086B}"/>
    <cellStyle name="Followed Hyperlink 18" xfId="4802" hidden="1" xr:uid="{00000000-0005-0000-0000-0000FD030000}"/>
    <cellStyle name="Followed Hyperlink 18" xfId="4139" hidden="1" xr:uid="{00000000-0005-0000-0000-0000EC030000}"/>
    <cellStyle name="Followed Hyperlink 18" xfId="14541" hidden="1" xr:uid="{59B448A7-0263-454D-96A9-98BF1217AB10}"/>
    <cellStyle name="Followed Hyperlink 18" xfId="13192" hidden="1" xr:uid="{2AFDC4AF-C512-45FC-A670-7107BA4B16FC}"/>
    <cellStyle name="Followed Hyperlink 18" xfId="3382" hidden="1" xr:uid="{00000000-0005-0000-0000-0000D9030000}"/>
    <cellStyle name="Followed Hyperlink 18" xfId="3426" hidden="1" xr:uid="{00000000-0005-0000-0000-0000DA030000}"/>
    <cellStyle name="Followed Hyperlink 18" xfId="3564" hidden="1" xr:uid="{00000000-0005-0000-0000-0000DE030000}"/>
    <cellStyle name="Followed Hyperlink 18" xfId="3166" hidden="1" xr:uid="{00000000-0005-0000-0000-0000DF030000}"/>
    <cellStyle name="Followed Hyperlink 18" xfId="3662" hidden="1" xr:uid="{00000000-0005-0000-0000-0000E1030000}"/>
    <cellStyle name="Followed Hyperlink 18" xfId="3706" hidden="1" xr:uid="{00000000-0005-0000-0000-0000E2030000}"/>
    <cellStyle name="Followed Hyperlink 18" xfId="3759" hidden="1" xr:uid="{00000000-0005-0000-0000-0000E3030000}"/>
    <cellStyle name="Followed Hyperlink 18" xfId="3803" hidden="1" xr:uid="{00000000-0005-0000-0000-0000E4030000}"/>
    <cellStyle name="Followed Hyperlink 18" xfId="3874" hidden="1" xr:uid="{00000000-0005-0000-0000-0000E5030000}"/>
    <cellStyle name="Followed Hyperlink 18" xfId="9055" hidden="1" xr:uid="{828EFAC8-1360-41EB-8361-FC20C8D54DF1}"/>
    <cellStyle name="Followed Hyperlink 18" xfId="8458" hidden="1" xr:uid="{643AA380-E6FE-4F72-A7AD-8D8760007387}"/>
    <cellStyle name="Followed Hyperlink 18" xfId="9100" hidden="1" xr:uid="{91497DD6-9A18-411F-9F53-FF55B509CE6D}"/>
    <cellStyle name="Followed Hyperlink 18" xfId="9219" hidden="1" xr:uid="{14009A3E-CEE3-4C2D-87C4-38E8C3BD2E93}"/>
    <cellStyle name="Followed Hyperlink 18" xfId="8525" hidden="1" xr:uid="{C28F4C4E-B26B-4CFD-A926-278C5EB9C02B}"/>
    <cellStyle name="Followed Hyperlink 18" xfId="8127" hidden="1" xr:uid="{17B2685C-BC5D-4398-88F3-F906CDF30674}"/>
    <cellStyle name="Followed Hyperlink 18" xfId="8582" hidden="1" xr:uid="{142A9BCE-F212-4B34-B65A-F788F0601A01}"/>
    <cellStyle name="Followed Hyperlink 18" xfId="8623" hidden="1" xr:uid="{18D9FF57-19DA-461F-8DA8-F1E1A0D50C3E}"/>
    <cellStyle name="Followed Hyperlink 18" xfId="8667" hidden="1" xr:uid="{B031682F-9011-48E5-A733-6EDC04438454}"/>
    <cellStyle name="Followed Hyperlink 18" xfId="8428" hidden="1" xr:uid="{602DF408-D49F-48C8-BC0D-B9AD76BEB9E2}"/>
    <cellStyle name="Followed Hyperlink 18" xfId="8764" hidden="1" xr:uid="{E3050BA7-CCA8-45C8-A5F0-F7117AC0E757}"/>
    <cellStyle name="Followed Hyperlink 18" xfId="8835" hidden="1" xr:uid="{955C4998-55E1-4441-B592-DA72005BF158}"/>
    <cellStyle name="Followed Hyperlink 18" xfId="8879" hidden="1" xr:uid="{181A8284-5806-46C0-8843-D880EE35AEB2}"/>
    <cellStyle name="Followed Hyperlink 18" xfId="8152" hidden="1" xr:uid="{45B2630A-B444-4298-9494-55D0FD7270EF}"/>
    <cellStyle name="Followed Hyperlink 18" xfId="8932" hidden="1" xr:uid="{00E76CE9-65D9-4CCB-AD1F-C1F02B058ABE}"/>
    <cellStyle name="Followed Hyperlink 18" xfId="9933" hidden="1" xr:uid="{3552069E-A972-41C6-A3FA-96DD90993E44}"/>
    <cellStyle name="Followed Hyperlink 18" xfId="10003" hidden="1" xr:uid="{36D1FCE3-AF90-4373-B924-B100E434FA0D}"/>
    <cellStyle name="Followed Hyperlink 18" xfId="9849" hidden="1" xr:uid="{74E0DB5A-056B-4907-A09B-3F495FEA00FA}"/>
    <cellStyle name="Followed Hyperlink 18" xfId="9656" hidden="1" xr:uid="{94608281-6E13-447B-A5D6-4F79E4649C7B}"/>
    <cellStyle name="Followed Hyperlink 18" xfId="9889" hidden="1" xr:uid="{4AAE6226-32E1-4FB1-B3C2-0F4B357A125C}"/>
    <cellStyle name="Followed Hyperlink 18" xfId="9011" hidden="1" xr:uid="{A41C8807-E7A4-448D-8C2A-12CF1AFC8F7D}"/>
    <cellStyle name="Followed Hyperlink 18" xfId="11102" hidden="1" xr:uid="{7340B76F-4180-42A2-A5B6-1DC15D5C37EB}"/>
    <cellStyle name="Followed Hyperlink 18" xfId="10131" hidden="1" xr:uid="{1776A10F-9D52-4BBF-BDA6-B6DB235E210D}"/>
    <cellStyle name="Followed Hyperlink 18" xfId="4023" hidden="1" xr:uid="{00000000-0005-0000-0000-0000F7030000}"/>
    <cellStyle name="Followed Hyperlink 18" xfId="1191" hidden="1" xr:uid="{00000000-0005-0000-0000-0000A6030000}"/>
    <cellStyle name="Followed Hyperlink 18" xfId="6085" hidden="1" xr:uid="{CF36D7E7-C513-4687-8C35-124314F1420E}"/>
    <cellStyle name="Followed Hyperlink 18" xfId="2599" hidden="1" xr:uid="{00000000-0005-0000-0000-0000CA030000}"/>
    <cellStyle name="Followed Hyperlink 18" xfId="13745" hidden="1" xr:uid="{0BDB7CB1-535A-4D24-80B3-48A209B78E57}"/>
    <cellStyle name="Followed Hyperlink 18" xfId="4426" hidden="1" xr:uid="{00000000-0005-0000-0000-0000F4030000}"/>
    <cellStyle name="Followed Hyperlink 18" xfId="7857" hidden="1" xr:uid="{4DAB95C8-1592-4516-B180-9D6289142127}"/>
    <cellStyle name="Followed Hyperlink 18" xfId="8092" hidden="1" xr:uid="{29AC8F8A-1AC2-4365-955B-0840B3ABADC3}"/>
    <cellStyle name="Followed Hyperlink 18" xfId="8219" hidden="1" xr:uid="{343F02D5-7A1A-4D43-AEDF-1690BABA155C}"/>
    <cellStyle name="Followed Hyperlink 18" xfId="7054" hidden="1" xr:uid="{292A11C8-1DA1-4C84-A991-12E47282EB4E}"/>
    <cellStyle name="Followed Hyperlink 18" xfId="4214" hidden="1" xr:uid="{00000000-0005-0000-0000-0000ED030000}"/>
    <cellStyle name="Followed Hyperlink 18" xfId="2137" hidden="1" xr:uid="{00000000-0005-0000-0000-0000BE030000}"/>
    <cellStyle name="Followed Hyperlink 18" xfId="2179" hidden="1" xr:uid="{00000000-0005-0000-0000-0000C0030000}"/>
    <cellStyle name="Followed Hyperlink 18" xfId="2219" hidden="1" xr:uid="{00000000-0005-0000-0000-0000C1030000}"/>
    <cellStyle name="Followed Hyperlink 18" xfId="2263" hidden="1" xr:uid="{00000000-0005-0000-0000-0000C2030000}"/>
    <cellStyle name="Followed Hyperlink 18" xfId="2345" hidden="1" xr:uid="{00000000-0005-0000-0000-0000C3030000}"/>
    <cellStyle name="Followed Hyperlink 18" xfId="2389" hidden="1" xr:uid="{00000000-0005-0000-0000-0000C4030000}"/>
    <cellStyle name="Followed Hyperlink 18" xfId="2429" hidden="1" xr:uid="{00000000-0005-0000-0000-0000C5030000}"/>
    <cellStyle name="Followed Hyperlink 18" xfId="2473" hidden="1" xr:uid="{00000000-0005-0000-0000-0000C6030000}"/>
    <cellStyle name="Followed Hyperlink 18" xfId="1471" hidden="1" xr:uid="{00000000-0005-0000-0000-0000BB030000}"/>
    <cellStyle name="Followed Hyperlink 18" xfId="94" hidden="1" xr:uid="{00000000-0005-0000-0000-000092030000}"/>
    <cellStyle name="Followed Hyperlink 18" xfId="31" hidden="1" xr:uid="{00000000-0005-0000-0000-000091030000}"/>
    <cellStyle name="Followed Hyperlink 18" xfId="287" hidden="1" xr:uid="{00000000-0005-0000-0000-000093030000}"/>
    <cellStyle name="Followed Hyperlink 18" xfId="523" hidden="1" xr:uid="{00000000-0005-0000-0000-00009B030000}"/>
    <cellStyle name="Followed Hyperlink 18" xfId="1430" hidden="1" xr:uid="{00000000-0005-0000-0000-0000AC030000}"/>
    <cellStyle name="Followed Hyperlink 18" xfId="3621" hidden="1" xr:uid="{00000000-0005-0000-0000-0000E0030000}"/>
    <cellStyle name="Followed Hyperlink 18" xfId="1650" hidden="1" xr:uid="{00000000-0005-0000-0000-0000BF030000}"/>
    <cellStyle name="Followed Hyperlink 18" xfId="7749" hidden="1" xr:uid="{C5C644FB-6AA3-4FF8-8772-170D37863422}"/>
    <cellStyle name="Followed Hyperlink 18" xfId="7098" hidden="1" xr:uid="{7AE300CE-0713-4132-9861-785A15C9CD51}"/>
    <cellStyle name="Followed Hyperlink 18" xfId="6462" hidden="1" xr:uid="{2AA92E93-57DB-48A4-8F96-8A9CFC55E500}"/>
    <cellStyle name="Followed Hyperlink 18" xfId="5719" hidden="1" xr:uid="{7F6EC2B7-4AC3-487C-A7F5-B27192D19A81}"/>
    <cellStyle name="Followed Hyperlink 18" xfId="12189" hidden="1" xr:uid="{454FDE1E-DBF7-400F-84A8-F8EC4B13405B}"/>
    <cellStyle name="Followed Hyperlink 18" xfId="12038" hidden="1" xr:uid="{4F7B1AC8-C015-4D89-8854-475BAFBAAD50}"/>
    <cellStyle name="Followed Hyperlink 18" xfId="12355" hidden="1" xr:uid="{EBC23C54-5DD6-4C9F-8839-471B3CEE1077}"/>
    <cellStyle name="Followed Hyperlink 18" xfId="8175" hidden="1" xr:uid="{4AD1C7A6-0977-4196-A01D-5F54DDC78164}"/>
    <cellStyle name="Followed Hyperlink 18" xfId="3918" hidden="1" xr:uid="{00000000-0005-0000-0000-0000E6030000}"/>
    <cellStyle name="Followed Hyperlink 18" xfId="5376" hidden="1" xr:uid="{3553BB4F-3787-424B-A2CD-5438BC56E965}"/>
    <cellStyle name="Followed Hyperlink 18" xfId="2821" hidden="1" xr:uid="{00000000-0005-0000-0000-0000D7030000}"/>
    <cellStyle name="Followed Hyperlink 18" xfId="3299" hidden="1" xr:uid="{00000000-0005-0000-0000-0000D8030000}"/>
    <cellStyle name="Followed Hyperlink 18" xfId="5802" hidden="1" xr:uid="{110C54E5-A62E-487E-AD12-4D40E0A485EA}"/>
    <cellStyle name="Followed Hyperlink 18" xfId="5779" hidden="1" xr:uid="{985140DD-65A9-45E8-924E-8FC8C9B79A54}"/>
    <cellStyle name="Followed Hyperlink 18" xfId="6559" hidden="1" xr:uid="{1BC7AC7F-E868-438B-B038-F383254FD3C8}"/>
    <cellStyle name="Followed Hyperlink 18" xfId="6638" hidden="1" xr:uid="{C4B3B539-1666-470C-8A27-5615972A32EF}"/>
    <cellStyle name="Followed Hyperlink 18" xfId="6682" hidden="1" xr:uid="{8FA64DCC-2BC1-4C60-B7D4-8A368A6F8559}"/>
    <cellStyle name="Followed Hyperlink 18" xfId="6727" hidden="1" xr:uid="{1430AE3C-9177-4617-8390-8967A66C6701}"/>
    <cellStyle name="Followed Hyperlink 18" xfId="6846" hidden="1" xr:uid="{D09F8D3F-C077-4F73-B2D9-CE19E5169A61}"/>
    <cellStyle name="Followed Hyperlink 18" xfId="6444" hidden="1" xr:uid="{564FCF4D-45B9-415C-9A42-AD536F29D530}"/>
    <cellStyle name="Followed Hyperlink 18" xfId="6888" hidden="1" xr:uid="{F59EB6CF-FD69-4D95-BB90-E6684C57C931}"/>
    <cellStyle name="Followed Hyperlink 18" xfId="6928" hidden="1" xr:uid="{993821B3-C9B9-425E-BED3-A4EE28E7DE5A}"/>
    <cellStyle name="Followed Hyperlink 18" xfId="6972" hidden="1" xr:uid="{D20853AC-FADC-4EAA-99CD-923FA5C03DC3}"/>
    <cellStyle name="Followed Hyperlink 18" xfId="6432" hidden="1" xr:uid="{ABD84932-7622-444C-95CF-7D4D6AFF004F}"/>
    <cellStyle name="Followed Hyperlink 18" xfId="7014" hidden="1" xr:uid="{75AF82F1-8EB6-43E1-AEF0-868F8E542070}"/>
    <cellStyle name="Followed Hyperlink 18" xfId="6611" hidden="1" xr:uid="{52A91521-F077-4D3F-A5BC-3DFA0A25208D}"/>
    <cellStyle name="Followed Hyperlink 18" xfId="2555" hidden="1" xr:uid="{00000000-0005-0000-0000-0000C9030000}"/>
    <cellStyle name="Followed Hyperlink 18" xfId="10907" hidden="1" xr:uid="{EB2BFC8C-7CAD-49EF-99CA-1DDDC7346B02}"/>
    <cellStyle name="Followed Hyperlink 18" xfId="3191" hidden="1" xr:uid="{00000000-0005-0000-0000-0000E7030000}"/>
    <cellStyle name="Followed Hyperlink 18" xfId="3971" hidden="1" xr:uid="{00000000-0005-0000-0000-0000E8030000}"/>
    <cellStyle name="Followed Hyperlink 18" xfId="2744" hidden="1" xr:uid="{00000000-0005-0000-0000-0000CD030000}"/>
    <cellStyle name="Followed Hyperlink 18" xfId="793" hidden="1" xr:uid="{00000000-0005-0000-0000-0000A7030000}"/>
    <cellStyle name="Followed Hyperlink 18" xfId="1248" hidden="1" xr:uid="{00000000-0005-0000-0000-0000A8030000}"/>
    <cellStyle name="Followed Hyperlink 18" xfId="1289" hidden="1" xr:uid="{00000000-0005-0000-0000-0000A9030000}"/>
    <cellStyle name="Followed Hyperlink 18" xfId="1386" hidden="1" xr:uid="{00000000-0005-0000-0000-0000AB030000}"/>
    <cellStyle name="Followed Hyperlink 18" xfId="1501" hidden="1" xr:uid="{00000000-0005-0000-0000-0000AD030000}"/>
    <cellStyle name="Followed Hyperlink 18" xfId="1545" hidden="1" xr:uid="{00000000-0005-0000-0000-0000AE030000}"/>
    <cellStyle name="Followed Hyperlink 18" xfId="818" hidden="1" xr:uid="{00000000-0005-0000-0000-0000AF030000}"/>
    <cellStyle name="Followed Hyperlink 18" xfId="1598" hidden="1" xr:uid="{00000000-0005-0000-0000-0000B0030000}"/>
    <cellStyle name="Followed Hyperlink 18" xfId="1677" hidden="1" xr:uid="{00000000-0005-0000-0000-0000B1030000}"/>
    <cellStyle name="Followed Hyperlink 18" xfId="1721" hidden="1" xr:uid="{00000000-0005-0000-0000-0000B2030000}"/>
    <cellStyle name="Followed Hyperlink 18" xfId="1124" hidden="1" xr:uid="{00000000-0005-0000-0000-0000B3030000}"/>
    <cellStyle name="Followed Hyperlink 18" xfId="1766" hidden="1" xr:uid="{00000000-0005-0000-0000-0000B4030000}"/>
    <cellStyle name="Followed Hyperlink 18" xfId="2856" hidden="1" xr:uid="{00000000-0005-0000-0000-0000DB030000}"/>
    <cellStyle name="Followed Hyperlink 18" xfId="11683" hidden="1" xr:uid="{329B93FA-78B7-47FA-A9C8-977337D5FA40}"/>
    <cellStyle name="Followed Hyperlink 18" xfId="4510" hidden="1" xr:uid="{00000000-0005-0000-0000-0000F6030000}"/>
    <cellStyle name="Followed Hyperlink 18" xfId="4552" hidden="1" xr:uid="{00000000-0005-0000-0000-0000F8030000}"/>
    <cellStyle name="Followed Hyperlink 18" xfId="4636" hidden="1" xr:uid="{00000000-0005-0000-0000-0000FA030000}"/>
    <cellStyle name="Followed Hyperlink 18" xfId="4718" hidden="1" xr:uid="{00000000-0005-0000-0000-0000FB030000}"/>
    <cellStyle name="Followed Hyperlink 18" xfId="4762" hidden="1" xr:uid="{00000000-0005-0000-0000-0000FC030000}"/>
    <cellStyle name="Followed Hyperlink 18" xfId="4846" hidden="1" xr:uid="{00000000-0005-0000-0000-0000FE030000}"/>
    <cellStyle name="Followed Hyperlink 18" xfId="4695" hidden="1" xr:uid="{00000000-0005-0000-0000-0000FF030000}"/>
    <cellStyle name="Followed Hyperlink 18" xfId="4888" hidden="1" xr:uid="{00000000-0005-0000-0000-000000040000}"/>
    <cellStyle name="Followed Hyperlink 18" xfId="4928" hidden="1" xr:uid="{00000000-0005-0000-0000-000001040000}"/>
    <cellStyle name="Followed Hyperlink 18" xfId="4466" hidden="1" xr:uid="{00000000-0005-0000-0000-0000F5030000}"/>
    <cellStyle name="Followed Hyperlink 18" xfId="12886" hidden="1" xr:uid="{EC9D03C3-E62E-4E1A-B194-041403FE7587}"/>
    <cellStyle name="Followed Hyperlink 18" xfId="13613" hidden="1" xr:uid="{C3B35B04-F228-40AB-8B43-E82A49E41D47}"/>
    <cellStyle name="Followed Hyperlink 18" xfId="13666" hidden="1" xr:uid="{DCC74592-98CC-470D-91CE-47B643EBBCEE}"/>
    <cellStyle name="Followed Hyperlink 18" xfId="13539" hidden="1" xr:uid="{C49FD982-9F17-4FA5-A2D7-8F52CC1FB384}"/>
    <cellStyle name="Followed Hyperlink 18" xfId="11809" hidden="1" xr:uid="{29A6DCF6-C1DC-4817-8E0D-BBFD85DD413A}"/>
    <cellStyle name="Followed Hyperlink 18" xfId="11049" hidden="1" xr:uid="{65359A9B-8B76-4F79-9465-ECE3E5ECFBEB}"/>
    <cellStyle name="Followed Hyperlink 18" xfId="10262" hidden="1" xr:uid="{9437E654-D7CF-49D9-AFA5-EDDC4ADA4F1C}"/>
    <cellStyle name="Followed Hyperlink 18" xfId="4592" hidden="1" xr:uid="{00000000-0005-0000-0000-0000F9030000}"/>
    <cellStyle name="Followed Hyperlink 18" xfId="1333" hidden="1" xr:uid="{00000000-0005-0000-0000-0000AA030000}"/>
    <cellStyle name="Followed Hyperlink 18" xfId="3467" hidden="1" xr:uid="{00000000-0005-0000-0000-0000DC030000}"/>
    <cellStyle name="Followed Hyperlink 18" xfId="7817" hidden="1" xr:uid="{66483AA1-3D3C-425D-89C7-937A014C12D3}"/>
    <cellStyle name="Followed Hyperlink 18" xfId="10047" hidden="1" xr:uid="{9F68F1DF-DDE8-436A-A96E-1D6FFC07887C}"/>
    <cellStyle name="Followed Hyperlink 18" xfId="2322" hidden="1" xr:uid="{00000000-0005-0000-0000-0000C7030000}"/>
    <cellStyle name="Followed Hyperlink 18" xfId="2515" hidden="1" xr:uid="{00000000-0005-0000-0000-0000C8030000}"/>
    <cellStyle name="Followed Hyperlink 18" xfId="2704" hidden="1" xr:uid="{00000000-0005-0000-0000-0000CC030000}"/>
    <cellStyle name="Followed Hyperlink 18" xfId="2788" hidden="1" xr:uid="{00000000-0005-0000-0000-0000CE030000}"/>
    <cellStyle name="Followed Hyperlink 18" xfId="3045" hidden="1" xr:uid="{00000000-0005-0000-0000-0000D1030000}"/>
    <cellStyle name="Followed Hyperlink 18" xfId="3089" hidden="1" xr:uid="{00000000-0005-0000-0000-0000D2030000}"/>
    <cellStyle name="Followed Hyperlink 18" xfId="2896" hidden="1" xr:uid="{00000000-0005-0000-0000-0000D3030000}"/>
    <cellStyle name="Followed Hyperlink 18" xfId="3131" hidden="1" xr:uid="{00000000-0005-0000-0000-0000D4030000}"/>
    <cellStyle name="Followed Hyperlink 18" xfId="3214" hidden="1" xr:uid="{00000000-0005-0000-0000-0000D5030000}"/>
    <cellStyle name="Followed Hyperlink 18" xfId="3258" hidden="1" xr:uid="{00000000-0005-0000-0000-0000D6030000}"/>
    <cellStyle name="Followed Hyperlink 18" xfId="14287" hidden="1" xr:uid="{C802693B-3612-4568-919D-53DC21A7791A}"/>
    <cellStyle name="Followed Hyperlink 18" xfId="14331" hidden="1" xr:uid="{3D88E1FA-F26E-44C8-AC80-14C5EDEBBDC0}"/>
    <cellStyle name="Followed Hyperlink 18" xfId="14413" hidden="1" xr:uid="{16AD48D3-0D8A-434F-BA7C-10B5740A0CAE}"/>
    <cellStyle name="Followed Hyperlink 18" xfId="14457" hidden="1" xr:uid="{064E1B2B-46A1-4B60-8856-2F0B4186EAE8}"/>
    <cellStyle name="Followed Hyperlink 18" xfId="14390" hidden="1" xr:uid="{598D01D4-359B-4478-B634-940E78849DF5}"/>
    <cellStyle name="Followed Hyperlink 18" xfId="13953" hidden="1" xr:uid="{21298AEC-4217-4162-80A6-8DF3282FDDA7}"/>
    <cellStyle name="Followed Hyperlink 18" xfId="13551" hidden="1" xr:uid="{F21AD3D3-53E4-4827-876D-15EE00177AD7}"/>
    <cellStyle name="Followed Hyperlink 18" xfId="13995" hidden="1" xr:uid="{DEC369F0-AA70-4963-8856-2D3B3FD8B354}"/>
    <cellStyle name="Followed Hyperlink 18" xfId="14035" hidden="1" xr:uid="{C3747E22-6732-41E3-BC4B-2BA499642670}"/>
    <cellStyle name="Followed Hyperlink 18" xfId="14079" hidden="1" xr:uid="{9C2F41D2-96BC-486C-98C5-D50FA0698D50}"/>
    <cellStyle name="Followed Hyperlink 18" xfId="13789" hidden="1" xr:uid="{BBD017C6-839F-4DFE-866B-03BAA972F3D6}"/>
    <cellStyle name="Followed Hyperlink 18" xfId="14121" hidden="1" xr:uid="{9F7EB5B6-83B8-4D5A-B2E1-C6878AA0142C}"/>
    <cellStyle name="Followed Hyperlink 18" xfId="14161" hidden="1" xr:uid="{46407E21-EBE6-482F-9E07-BF1F6FBB03AD}"/>
    <cellStyle name="Followed Hyperlink 18" xfId="14205" hidden="1" xr:uid="{7E7BB6AF-6398-41B0-86C7-DACC0DA5D15D}"/>
    <cellStyle name="Followed Hyperlink 18" xfId="13718" hidden="1" xr:uid="{300D3E86-0D69-4AE1-8D02-D093B12CD4C3}"/>
    <cellStyle name="Followed Hyperlink 18" xfId="14247" hidden="1" xr:uid="{B0015A38-BD68-46DE-AAC5-653FD695C2D1}"/>
    <cellStyle name="Followed Hyperlink 18" xfId="4340" hidden="1" xr:uid="{00000000-0005-0000-0000-0000F1030000}"/>
    <cellStyle name="Followed Hyperlink 18" xfId="4384" hidden="1" xr:uid="{00000000-0005-0000-0000-0000F2030000}"/>
    <cellStyle name="Followed Hyperlink 18" xfId="3844" hidden="1" xr:uid="{00000000-0005-0000-0000-0000F3030000}"/>
    <cellStyle name="Followed Hyperlink 18" xfId="4300" hidden="1" xr:uid="{00000000-0005-0000-0000-0000F0030000}"/>
    <cellStyle name="Followed Hyperlink 18" xfId="3856" hidden="1" xr:uid="{00000000-0005-0000-0000-0000EF030000}"/>
    <cellStyle name="Followed Hyperlink 18" xfId="14667" xr:uid="{37B97113-5A58-45F7-88BC-9EE46F2C4D01}"/>
    <cellStyle name="Followed Hyperlink 18 2" xfId="5057" hidden="1" xr:uid="{B3A8B6E2-257D-40F7-B3DC-D13AC10DFF4C}"/>
    <cellStyle name="Followed Hyperlink 18 2" xfId="5227" hidden="1" xr:uid="{6482594A-4CD1-4BD5-8500-D04BF87CE0A7}"/>
    <cellStyle name="Followed Hyperlink 19" xfId="8526" hidden="1" xr:uid="{B363EB8E-0767-449E-998C-E757C559286F}"/>
    <cellStyle name="Followed Hyperlink 19" xfId="8174" hidden="1" xr:uid="{D57DCC9C-CAAA-4850-B0E1-118AB6B6EF77}"/>
    <cellStyle name="Followed Hyperlink 19" xfId="8220" hidden="1" xr:uid="{034D598F-3943-4A91-926D-2A9A90584406}"/>
    <cellStyle name="Followed Hyperlink 19" xfId="7779" hidden="1" xr:uid="{9DFC8D4D-94D6-432D-AAA1-0DC80432AE29}"/>
    <cellStyle name="Followed Hyperlink 19" xfId="7858" hidden="1" xr:uid="{DFE253EF-17B5-4E72-BCE5-E010149BFF48}"/>
    <cellStyle name="Followed Hyperlink 19" xfId="8093" hidden="1" xr:uid="{54B84FC9-A5E7-439E-9C41-B4F85AA2AA75}"/>
    <cellStyle name="Followed Hyperlink 19" xfId="8051" hidden="1" xr:uid="{FE5D846F-D81C-4667-AB5D-9204CB948E83}"/>
    <cellStyle name="Followed Hyperlink 19" xfId="8118" hidden="1" xr:uid="{9C841E9C-93FE-4FA5-8082-DEF59A610AA0}"/>
    <cellStyle name="Followed Hyperlink 19" xfId="3213" hidden="1" xr:uid="{00000000-0005-0000-0000-000047040000}"/>
    <cellStyle name="Followed Hyperlink 19" xfId="2390" hidden="1" xr:uid="{00000000-0005-0000-0000-000036040000}"/>
    <cellStyle name="Followed Hyperlink 19" xfId="4385" hidden="1" xr:uid="{00000000-0005-0000-0000-000064040000}"/>
    <cellStyle name="Followed Hyperlink 19" xfId="3661" hidden="1" xr:uid="{00000000-0005-0000-0000-000053040000}"/>
    <cellStyle name="Followed Hyperlink 19" xfId="6683" hidden="1" xr:uid="{EC81EAEE-25D0-449A-9815-BC2400F397A4}"/>
    <cellStyle name="Followed Hyperlink 19" xfId="5406" hidden="1" xr:uid="{DC190EB6-3C82-41F9-8B1F-4C826E83FE5F}"/>
    <cellStyle name="Followed Hyperlink 19" xfId="11392" hidden="1" xr:uid="{6AA78807-D4BD-473B-91A9-BBE2C9D81AB3}"/>
    <cellStyle name="Followed Hyperlink 19" xfId="9724" hidden="1" xr:uid="{F30E4CFF-6243-4774-83D4-1924FF8C81D5}"/>
    <cellStyle name="Followed Hyperlink 19" xfId="9762" hidden="1" xr:uid="{0100964C-425C-43FD-B07C-968043762FD0}"/>
    <cellStyle name="Followed Hyperlink 19" xfId="9808" hidden="1" xr:uid="{B283EF64-F4B6-4CD5-A18D-748C025F0073}"/>
    <cellStyle name="Followed Hyperlink 19" xfId="9657" hidden="1" xr:uid="{D3913AB1-BD37-4D7E-B9D4-27B328E90236}"/>
    <cellStyle name="Followed Hyperlink 19" xfId="9934" hidden="1" xr:uid="{47DB297E-ACEB-4092-A46F-85C5D8E67552}"/>
    <cellStyle name="Followed Hyperlink 19" xfId="10048" hidden="1" xr:uid="{BFBB7C52-30BF-47F6-BE18-22EACC94D9D8}"/>
    <cellStyle name="Followed Hyperlink 19" xfId="10086" hidden="1" xr:uid="{E608BACC-280C-48F3-A552-F6ECB38FE1B3}"/>
    <cellStyle name="Followed Hyperlink 19" xfId="10261" hidden="1" xr:uid="{51D09064-434F-4FE8-B675-E5E33FA63166}"/>
    <cellStyle name="Followed Hyperlink 19" xfId="9426" hidden="1" xr:uid="{B8623AFE-9212-44D2-9F54-1EF96A578DB3}"/>
    <cellStyle name="Followed Hyperlink 19" xfId="9472" hidden="1" xr:uid="{7EE63E08-735F-4CF2-A833-96E291A7DF4D}"/>
    <cellStyle name="Followed Hyperlink 19" xfId="9598" hidden="1" xr:uid="{ECD56D3E-301D-4B0F-9B06-BD72277C7488}"/>
    <cellStyle name="Followed Hyperlink 19" xfId="10132" hidden="1" xr:uid="{CABF517D-0099-4C97-8C91-D1ED1DEA0ED1}"/>
    <cellStyle name="Followed Hyperlink 19" xfId="8880" hidden="1" xr:uid="{BED8234D-A8FA-4FD8-B307-9E2F45BADEA5}"/>
    <cellStyle name="Followed Hyperlink 19" xfId="7435" hidden="1" xr:uid="{0F7FE60B-AF94-48E8-BECF-1C8C4C95F32A}"/>
    <cellStyle name="Followed Hyperlink 19" xfId="6153" hidden="1" xr:uid="{07F2E756-E31B-40EE-99EC-DD229634346B}"/>
    <cellStyle name="Followed Hyperlink 19" xfId="1481" hidden="1" xr:uid="{00000000-0005-0000-0000-000029040000}"/>
    <cellStyle name="Followed Hyperlink 19" xfId="1966" hidden="1" xr:uid="{00000000-0005-0000-0000-00002B040000}"/>
    <cellStyle name="Followed Hyperlink 19" xfId="2012" hidden="1" xr:uid="{00000000-0005-0000-0000-00002C040000}"/>
    <cellStyle name="Followed Hyperlink 19" xfId="1470" hidden="1" xr:uid="{00000000-0005-0000-0000-00002D040000}"/>
    <cellStyle name="Followed Hyperlink 19" xfId="2054" hidden="1" xr:uid="{00000000-0005-0000-0000-00002E040000}"/>
    <cellStyle name="Followed Hyperlink 19" xfId="2092" hidden="1" xr:uid="{00000000-0005-0000-0000-00002F040000}"/>
    <cellStyle name="Followed Hyperlink 19" xfId="1649" hidden="1" xr:uid="{00000000-0005-0000-0000-000031040000}"/>
    <cellStyle name="Followed Hyperlink 19" xfId="9101" hidden="1" xr:uid="{F3C215F2-0640-40F6-BBDC-F33D0CD87C90}"/>
    <cellStyle name="Followed Hyperlink 19" xfId="9220" hidden="1" xr:uid="{FA42E8CC-536F-40AD-B401-DF81DA5777E7}"/>
    <cellStyle name="Followed Hyperlink 19" xfId="9010" hidden="1" xr:uid="{B9119145-D215-47C1-BDC7-AAD53D016707}"/>
    <cellStyle name="Followed Hyperlink 19" xfId="6249" hidden="1" xr:uid="{908776E7-C4C1-4F94-A722-78B392B2226C}"/>
    <cellStyle name="Followed Hyperlink 19" xfId="4591" hidden="1" xr:uid="{00000000-0005-0000-0000-00006B040000}"/>
    <cellStyle name="Followed Hyperlink 19" xfId="2264" hidden="1" xr:uid="{00000000-0005-0000-0000-000034040000}"/>
    <cellStyle name="Followed Hyperlink 19" xfId="2344" hidden="1" xr:uid="{00000000-0005-0000-0000-000035040000}"/>
    <cellStyle name="Followed Hyperlink 19" xfId="2428" hidden="1" xr:uid="{00000000-0005-0000-0000-000037040000}"/>
    <cellStyle name="Followed Hyperlink 19" xfId="2474" hidden="1" xr:uid="{00000000-0005-0000-0000-000038040000}"/>
    <cellStyle name="Followed Hyperlink 19" xfId="2323" hidden="1" xr:uid="{00000000-0005-0000-0000-000039040000}"/>
    <cellStyle name="Followed Hyperlink 19" xfId="2516" hidden="1" xr:uid="{00000000-0005-0000-0000-00003A040000}"/>
    <cellStyle name="Followed Hyperlink 19" xfId="2554" hidden="1" xr:uid="{00000000-0005-0000-0000-00003B040000}"/>
    <cellStyle name="Followed Hyperlink 19" xfId="2600" hidden="1" xr:uid="{00000000-0005-0000-0000-00003C040000}"/>
    <cellStyle name="Followed Hyperlink 19" xfId="2743" hidden="1" xr:uid="{00000000-0005-0000-0000-00003F040000}"/>
    <cellStyle name="Followed Hyperlink 19" xfId="2789" hidden="1" xr:uid="{00000000-0005-0000-0000-000040040000}"/>
    <cellStyle name="Followed Hyperlink 19" xfId="2918" hidden="1" xr:uid="{00000000-0005-0000-0000-000041040000}"/>
    <cellStyle name="Followed Hyperlink 19" xfId="2964" hidden="1" xr:uid="{00000000-0005-0000-0000-000042040000}"/>
    <cellStyle name="Followed Hyperlink 19" xfId="3044" hidden="1" xr:uid="{00000000-0005-0000-0000-000043040000}"/>
    <cellStyle name="Followed Hyperlink 19" xfId="2897" hidden="1" xr:uid="{00000000-0005-0000-0000-000045040000}"/>
    <cellStyle name="Followed Hyperlink 19" xfId="6637" hidden="1" xr:uid="{3382A9AA-F39A-421E-A915-4CD78352BA30}"/>
    <cellStyle name="Followed Hyperlink 19" xfId="5924" hidden="1" xr:uid="{58AB48E7-9A53-4855-A628-9BFAB7DEBB9C}"/>
    <cellStyle name="Followed Hyperlink 19" xfId="6507" hidden="1" xr:uid="{E5A869A4-DADD-41EC-A0E9-2D9461219C8B}"/>
    <cellStyle name="Followed Hyperlink 19" xfId="4763" hidden="1" xr:uid="{00000000-0005-0000-0000-00006E040000}"/>
    <cellStyle name="Followed Hyperlink 19" xfId="13549" hidden="1" xr:uid="{12ED1763-2618-4FA9-B53D-1A331F7454D4}"/>
    <cellStyle name="Followed Hyperlink 19" xfId="1008" hidden="1" xr:uid="{00000000-0005-0000-0000-000013040000}"/>
    <cellStyle name="Followed Hyperlink 19" xfId="3259" hidden="1" xr:uid="{00000000-0005-0000-0000-000048040000}"/>
    <cellStyle name="Followed Hyperlink 19" xfId="2818" hidden="1" xr:uid="{00000000-0005-0000-0000-000049040000}"/>
    <cellStyle name="Followed Hyperlink 19" xfId="3381" hidden="1" xr:uid="{00000000-0005-0000-0000-00004B040000}"/>
    <cellStyle name="Followed Hyperlink 19" xfId="3427" hidden="1" xr:uid="{00000000-0005-0000-0000-00004C040000}"/>
    <cellStyle name="Followed Hyperlink 19" xfId="3157" hidden="1" xr:uid="{00000000-0005-0000-0000-00004D040000}"/>
    <cellStyle name="Followed Hyperlink 19" xfId="3519" hidden="1" xr:uid="{00000000-0005-0000-0000-00004F040000}"/>
    <cellStyle name="Followed Hyperlink 19" xfId="3565" hidden="1" xr:uid="{00000000-0005-0000-0000-000050040000}"/>
    <cellStyle name="Followed Hyperlink 19" xfId="3165" hidden="1" xr:uid="{00000000-0005-0000-0000-000051040000}"/>
    <cellStyle name="Followed Hyperlink 19" xfId="3707" hidden="1" xr:uid="{00000000-0005-0000-0000-000054040000}"/>
    <cellStyle name="Followed Hyperlink 19" xfId="3758" hidden="1" xr:uid="{00000000-0005-0000-0000-000055040000}"/>
    <cellStyle name="Followed Hyperlink 19" xfId="3804" hidden="1" xr:uid="{00000000-0005-0000-0000-000056040000}"/>
    <cellStyle name="Followed Hyperlink 19" xfId="3873" hidden="1" xr:uid="{00000000-0005-0000-0000-000057040000}"/>
    <cellStyle name="Followed Hyperlink 19" xfId="3919" hidden="1" xr:uid="{00000000-0005-0000-0000-000058040000}"/>
    <cellStyle name="Followed Hyperlink 19" xfId="3192" hidden="1" xr:uid="{00000000-0005-0000-0000-000059040000}"/>
    <cellStyle name="Followed Hyperlink 19" xfId="3972" hidden="1" xr:uid="{00000000-0005-0000-0000-00005A040000}"/>
    <cellStyle name="Followed Hyperlink 19" xfId="13717" hidden="1" xr:uid="{E24AD316-BA64-418B-AA60-F494F1071D17}"/>
    <cellStyle name="Followed Hyperlink 19" xfId="14332" hidden="1" xr:uid="{AD519DDA-CE32-4580-87DC-65F9ABE0517F}"/>
    <cellStyle name="Followed Hyperlink 19" xfId="14122" hidden="1" xr:uid="{2C9A3B65-A5BB-4FC6-B42A-C52C1F10AC5E}"/>
    <cellStyle name="Followed Hyperlink 19" xfId="1095" hidden="1" xr:uid="{00000000-0005-0000-0000-000016040000}"/>
    <cellStyle name="Followed Hyperlink 19" xfId="9888" hidden="1" xr:uid="{FBB78432-A6BC-4E10-8ADF-2CD7138C2E6E}"/>
    <cellStyle name="Followed Hyperlink 19" xfId="8719" hidden="1" xr:uid="{920C43EA-68E1-4A70-A9F8-69E505F29E2D}"/>
    <cellStyle name="Followed Hyperlink 19" xfId="3336" hidden="1" xr:uid="{00000000-0005-0000-0000-00005D040000}"/>
    <cellStyle name="Followed Hyperlink 19" xfId="4213" hidden="1" xr:uid="{00000000-0005-0000-0000-00005F040000}"/>
    <cellStyle name="Followed Hyperlink 19" xfId="3854" hidden="1" xr:uid="{00000000-0005-0000-0000-000061040000}"/>
    <cellStyle name="Followed Hyperlink 19" xfId="4301" hidden="1" xr:uid="{00000000-0005-0000-0000-000062040000}"/>
    <cellStyle name="Followed Hyperlink 19" xfId="4339" hidden="1" xr:uid="{00000000-0005-0000-0000-000063040000}"/>
    <cellStyle name="Followed Hyperlink 19" xfId="3843" hidden="1" xr:uid="{00000000-0005-0000-0000-000065040000}"/>
    <cellStyle name="Followed Hyperlink 19" xfId="1288" hidden="1" xr:uid="{00000000-0005-0000-0000-00001B040000}"/>
    <cellStyle name="Followed Hyperlink 19" xfId="1334" hidden="1" xr:uid="{00000000-0005-0000-0000-00001C040000}"/>
    <cellStyle name="Followed Hyperlink 19" xfId="1385" hidden="1" xr:uid="{00000000-0005-0000-0000-00001D040000}"/>
    <cellStyle name="Followed Hyperlink 19" xfId="1500" hidden="1" xr:uid="{00000000-0005-0000-0000-00001F040000}"/>
    <cellStyle name="Followed Hyperlink 19" xfId="1546" hidden="1" xr:uid="{00000000-0005-0000-0000-000020040000}"/>
    <cellStyle name="Followed Hyperlink 19" xfId="819" hidden="1" xr:uid="{00000000-0005-0000-0000-000021040000}"/>
    <cellStyle name="Followed Hyperlink 19" xfId="1599" hidden="1" xr:uid="{00000000-0005-0000-0000-000022040000}"/>
    <cellStyle name="Followed Hyperlink 19" xfId="1722" hidden="1" xr:uid="{00000000-0005-0000-0000-000024040000}"/>
    <cellStyle name="Followed Hyperlink 19" xfId="963" hidden="1" xr:uid="{00000000-0005-0000-0000-000025040000}"/>
    <cellStyle name="Followed Hyperlink 19" xfId="1767" hidden="1" xr:uid="{00000000-0005-0000-0000-000026040000}"/>
    <cellStyle name="Followed Hyperlink 19" xfId="1840" hidden="1" xr:uid="{00000000-0005-0000-0000-000027040000}"/>
    <cellStyle name="Followed Hyperlink 19" xfId="9174" hidden="1" xr:uid="{97581403-0A81-420F-AF86-DEFC696776B8}"/>
    <cellStyle name="Followed Hyperlink 19" xfId="8429" hidden="1" xr:uid="{46C89F3A-E56F-4228-8F68-5B8A55D5F25A}"/>
    <cellStyle name="Followed Hyperlink 19" xfId="13667" hidden="1" xr:uid="{E25138AD-D115-498B-9C36-8282CF24718A}"/>
    <cellStyle name="Followed Hyperlink 19" xfId="13790" hidden="1" xr:uid="{67496BB4-5BA3-4B50-BEB9-F593270FB830}"/>
    <cellStyle name="Followed Hyperlink 19" xfId="13031" hidden="1" xr:uid="{C56E6911-9F9B-4194-8F33-97CFDFC0B299}"/>
    <cellStyle name="Followed Hyperlink 19" xfId="13835" hidden="1" xr:uid="{1FA5A7E9-0A69-4498-A445-C24F0C0AE9E1}"/>
    <cellStyle name="Followed Hyperlink 19" xfId="13908" hidden="1" xr:uid="{08C7E25E-CE78-403E-BFA0-8D10F4CA165B}"/>
    <cellStyle name="Followed Hyperlink 19" xfId="13996" hidden="1" xr:uid="{D5865B7C-681E-4216-8326-2BDEC7506965}"/>
    <cellStyle name="Followed Hyperlink 19" xfId="14080" hidden="1" xr:uid="{BBB39841-407B-47F6-B9C1-B34626B78535}"/>
    <cellStyle name="Followed Hyperlink 19" xfId="13538" hidden="1" xr:uid="{6445EF0D-ADB3-43B3-A1ED-B987E4F7B966}"/>
    <cellStyle name="Followed Hyperlink 19" xfId="14160" hidden="1" xr:uid="{392E4FFE-FC78-4117-8290-0C473D33F0F1}"/>
    <cellStyle name="Followed Hyperlink 19" xfId="14206" hidden="1" xr:uid="{652EF15C-FB92-4960-8C0D-C5DCD47CC3DB}"/>
    <cellStyle name="Followed Hyperlink 19" xfId="32" hidden="1" xr:uid="{00000000-0005-0000-0000-000003040000}"/>
    <cellStyle name="Followed Hyperlink 19" xfId="717" hidden="1" xr:uid="{00000000-0005-0000-0000-00000C040000}"/>
    <cellStyle name="Followed Hyperlink 19" xfId="2218" hidden="1" xr:uid="{00000000-0005-0000-0000-000033040000}"/>
    <cellStyle name="Followed Hyperlink 19" xfId="3468" hidden="1" xr:uid="{00000000-0005-0000-0000-00004E040000}"/>
    <cellStyle name="Followed Hyperlink 19" xfId="2705" hidden="1" xr:uid="{00000000-0005-0000-0000-00003E040000}"/>
    <cellStyle name="Followed Hyperlink 19" xfId="416" hidden="1" xr:uid="{00000000-0005-0000-0000-000008040000}"/>
    <cellStyle name="Followed Hyperlink 19" xfId="95" hidden="1" xr:uid="{00000000-0005-0000-0000-000004040000}"/>
    <cellStyle name="Followed Hyperlink 19" xfId="286" hidden="1" xr:uid="{00000000-0005-0000-0000-000005040000}"/>
    <cellStyle name="Followed Hyperlink 19" xfId="332" hidden="1" xr:uid="{00000000-0005-0000-0000-000006040000}"/>
    <cellStyle name="Followed Hyperlink 19" xfId="370" hidden="1" xr:uid="{00000000-0005-0000-0000-000007040000}"/>
    <cellStyle name="Followed Hyperlink 19" xfId="759" hidden="1" xr:uid="{00000000-0005-0000-0000-00000E040000}"/>
    <cellStyle name="Followed Hyperlink 19" xfId="1676" hidden="1" xr:uid="{00000000-0005-0000-0000-000023040000}"/>
    <cellStyle name="Followed Hyperlink 19" xfId="1886" hidden="1" xr:uid="{00000000-0005-0000-0000-000028040000}"/>
    <cellStyle name="Followed Hyperlink 19" xfId="4259" hidden="1" xr:uid="{00000000-0005-0000-0000-000060040000}"/>
    <cellStyle name="Followed Hyperlink 19" xfId="3622" hidden="1" xr:uid="{00000000-0005-0000-0000-000052040000}"/>
    <cellStyle name="Followed Hyperlink 19" xfId="3090" hidden="1" xr:uid="{00000000-0005-0000-0000-000044040000}"/>
    <cellStyle name="Followed Hyperlink 19" xfId="7515" hidden="1" xr:uid="{3048E502-8751-437B-B656-2871198A48E3}"/>
    <cellStyle name="Followed Hyperlink 19" xfId="8983" hidden="1" xr:uid="{56C75924-EC6A-4726-96E8-9DDDB7992C39}"/>
    <cellStyle name="Followed Hyperlink 19" xfId="1928" hidden="1" xr:uid="{00000000-0005-0000-0000-00002A040000}"/>
    <cellStyle name="Followed Hyperlink 19" xfId="13214" hidden="1" xr:uid="{69D5960F-08C0-45DE-990E-CF5DF1835CB7}"/>
    <cellStyle name="Followed Hyperlink 19" xfId="10387" hidden="1" xr:uid="{2F64A484-5299-461A-8D88-E1DDABAE2C28}"/>
    <cellStyle name="Followed Hyperlink 19" xfId="9552" hidden="1" xr:uid="{A6F6B0E2-5F2B-484A-BE6C-2FD63C6896C9}"/>
    <cellStyle name="Followed Hyperlink 19" xfId="4427" hidden="1" xr:uid="{00000000-0005-0000-0000-000066040000}"/>
    <cellStyle name="Followed Hyperlink 19" xfId="4465" hidden="1" xr:uid="{00000000-0005-0000-0000-000067040000}"/>
    <cellStyle name="Followed Hyperlink 19" xfId="4022" hidden="1" xr:uid="{00000000-0005-0000-0000-000069040000}"/>
    <cellStyle name="Followed Hyperlink 19" xfId="4553" hidden="1" xr:uid="{00000000-0005-0000-0000-00006A040000}"/>
    <cellStyle name="Followed Hyperlink 19" xfId="4717" hidden="1" xr:uid="{00000000-0005-0000-0000-00006D040000}"/>
    <cellStyle name="Followed Hyperlink 19" xfId="4801" hidden="1" xr:uid="{00000000-0005-0000-0000-00006F040000}"/>
    <cellStyle name="Followed Hyperlink 19" xfId="4847" hidden="1" xr:uid="{00000000-0005-0000-0000-000070040000}"/>
    <cellStyle name="Followed Hyperlink 19" xfId="4889" hidden="1" xr:uid="{00000000-0005-0000-0000-000072040000}"/>
    <cellStyle name="Followed Hyperlink 19" xfId="4927" hidden="1" xr:uid="{00000000-0005-0000-0000-000073040000}"/>
    <cellStyle name="Followed Hyperlink 19" xfId="14622" hidden="1" xr:uid="{FE5E1244-0F87-463D-AE72-53517F5AF97E}"/>
    <cellStyle name="Followed Hyperlink 19" xfId="14286" hidden="1" xr:uid="{5D151CC8-ABDC-4C30-B127-D1D1B17C3DA0}"/>
    <cellStyle name="Followed Hyperlink 19" xfId="13744" hidden="1" xr:uid="{C38E948A-4F79-4718-AC41-908EED8A2321}"/>
    <cellStyle name="Followed Hyperlink 19" xfId="11682" hidden="1" xr:uid="{B7CA9B47-85B3-451F-9A0D-E153A8B66C45}"/>
    <cellStyle name="Followed Hyperlink 19" xfId="11004" hidden="1" xr:uid="{CFC970D8-7A99-4FA0-AFBF-46DBC7840BC4}"/>
    <cellStyle name="Followed Hyperlink 19" xfId="14542" hidden="1" xr:uid="{3C10D207-3071-4806-814F-FDA41A3814EA}"/>
    <cellStyle name="Followed Hyperlink 19" xfId="14391" hidden="1" xr:uid="{31C9D24C-53DD-4AB1-A6C5-934B3B07132F}"/>
    <cellStyle name="Followed Hyperlink 19" xfId="14584" hidden="1" xr:uid="{BF5A193F-5A3A-482D-A593-44AC770E5EF4}"/>
    <cellStyle name="Followed Hyperlink 19" xfId="14458" hidden="1" xr:uid="{CC2B8E74-4B91-47BD-8FDA-DC1B79AA56F8}"/>
    <cellStyle name="Followed Hyperlink 19" xfId="14496" hidden="1" xr:uid="{114B19C3-6C64-44D7-B566-AF27929E6D81}"/>
    <cellStyle name="Followed Hyperlink 19" xfId="14412" hidden="1" xr:uid="{14A64BAE-7C57-4425-8FE0-28D60B0C0AF1}"/>
    <cellStyle name="Followed Hyperlink 19" xfId="13076" hidden="1" xr:uid="{EFE96FA5-A8BD-4C06-903A-BE29A269F44F}"/>
    <cellStyle name="Followed Hyperlink 19" xfId="13260" hidden="1" xr:uid="{0AA4A269-764C-4D0B-BDFC-7A06D32912A5}"/>
    <cellStyle name="Followed Hyperlink 19" xfId="12354" hidden="1" xr:uid="{4D5F96D3-2D86-444E-A3B5-AE54C11B350D}"/>
    <cellStyle name="Followed Hyperlink 19" xfId="11808" hidden="1" xr:uid="{75E7AC05-1450-4D91-B074-12B9BCF5DEF5}"/>
    <cellStyle name="Followed Hyperlink 19" xfId="10535" hidden="1" xr:uid="{3C3C42F7-6137-4AF5-9861-BC417C122E16}"/>
    <cellStyle name="Followed Hyperlink 19" xfId="10475" hidden="1" xr:uid="{5DE6FACE-9F58-4568-AF5C-DC74357CA29C}"/>
    <cellStyle name="Followed Hyperlink 19" xfId="671" hidden="1" xr:uid="{00000000-0005-0000-0000-00000B040000}"/>
    <cellStyle name="Followed Hyperlink 19" xfId="13317" hidden="1" xr:uid="{F3A598E7-9413-424A-804D-24FDB9A94915}"/>
    <cellStyle name="Followed Hyperlink 19" xfId="4049" hidden="1" xr:uid="{00000000-0005-0000-0000-00005B040000}"/>
    <cellStyle name="Followed Hyperlink 19" xfId="6015" hidden="1" xr:uid="{5D6376F3-21EC-431C-A477-2AA2F7906538}"/>
    <cellStyle name="Followed Hyperlink 19" xfId="5745" hidden="1" xr:uid="{5866FF9C-122D-4449-A909-A17B5DDD254C}"/>
    <cellStyle name="Followed Hyperlink 19" xfId="6056" hidden="1" xr:uid="{5D1B04D8-E8A2-431D-B9AC-3AAE75251452}"/>
    <cellStyle name="Followed Hyperlink 19" xfId="6107" hidden="1" xr:uid="{5887E47E-CBF2-4731-835E-D86CCEBB66E4}"/>
    <cellStyle name="Followed Hyperlink 19" xfId="6210" hidden="1" xr:uid="{688E6061-1EB3-4AB6-8465-17C4E97CABC8}"/>
    <cellStyle name="Followed Hyperlink 19" xfId="6295" hidden="1" xr:uid="{4FB521A6-E98A-4024-9969-AB31ECEC7354}"/>
    <cellStyle name="Followed Hyperlink 19" xfId="6392" hidden="1" xr:uid="{0B63128D-5017-4F4D-BA3C-FAE7D567BDC8}"/>
    <cellStyle name="Followed Hyperlink 19" xfId="6461" hidden="1" xr:uid="{65E9E340-AE70-4EE5-82EC-2B4004F5C454}"/>
    <cellStyle name="Followed Hyperlink 19" xfId="5780" hidden="1" xr:uid="{C5725A8B-CA3D-469C-A260-C8F399FF7F09}"/>
    <cellStyle name="Followed Hyperlink 19" xfId="6560" hidden="1" xr:uid="{7A667F9A-0078-41A0-81BE-F06099775836}"/>
    <cellStyle name="Followed Hyperlink 19" xfId="5485" hidden="1" xr:uid="{D92CC5EE-2558-4B5A-906B-BD280B26E8A8}"/>
    <cellStyle name="Followed Hyperlink 19" xfId="5720" hidden="1" xr:uid="{7A179962-55A1-4F55-8BCB-633BF1AD3204}"/>
    <cellStyle name="Followed Hyperlink 19" xfId="5801" hidden="1" xr:uid="{A0F1AAAE-EC92-4937-B1E2-60F0CAFC1E4C}"/>
    <cellStyle name="Followed Hyperlink 19" xfId="5888" hidden="1" xr:uid="{F4270693-A8B9-4C89-BBE6-D58A8DC2F740}"/>
    <cellStyle name="Followed Hyperlink 19" xfId="5969" hidden="1" xr:uid="{C13A5C9B-85E8-41F3-8BE7-B13CDA844449}"/>
    <cellStyle name="Followed Hyperlink 19" xfId="5552" hidden="1" xr:uid="{A1E8C5AE-40BD-4CCC-9A04-EDD3636AE0E0}"/>
    <cellStyle name="Followed Hyperlink 19" xfId="5632" hidden="1" xr:uid="{E58BBB3C-DAFE-40F8-ABB8-E8FCB0E5A784}"/>
    <cellStyle name="Followed Hyperlink 19" xfId="5678" hidden="1" xr:uid="{662DE3CB-002A-4CED-89E6-BF22AC8E6F0C}"/>
    <cellStyle name="Followed Hyperlink 19" xfId="5377" hidden="1" xr:uid="{56DC30F5-A059-4A98-90C4-CAE2768C6A6B}"/>
    <cellStyle name="Followed Hyperlink 19" xfId="5506" hidden="1" xr:uid="{8A25B50C-F172-4825-9329-B6A3EDE62CB4}"/>
    <cellStyle name="Followed Hyperlink 19" xfId="5331" hidden="1" xr:uid="{D88EA881-E91F-4E7B-A29F-1D86791C839D}"/>
    <cellStyle name="Followed Hyperlink 19" xfId="5847" hidden="1" xr:uid="{4FC37268-8D84-4781-AD79-D05FEE4CEC8D}"/>
    <cellStyle name="Followed Hyperlink 19" xfId="4095" hidden="1" xr:uid="{00000000-0005-0000-0000-00005C040000}"/>
    <cellStyle name="Followed Hyperlink 19" xfId="3300" hidden="1" xr:uid="{00000000-0005-0000-0000-00004A040000}"/>
    <cellStyle name="Followed Hyperlink 19" xfId="2659" hidden="1" xr:uid="{00000000-0005-0000-0000-00003D040000}"/>
    <cellStyle name="Followed Hyperlink 19" xfId="2138" hidden="1" xr:uid="{00000000-0005-0000-0000-000030040000}"/>
    <cellStyle name="Followed Hyperlink 19" xfId="1431" hidden="1" xr:uid="{00000000-0005-0000-0000-00001E040000}"/>
    <cellStyle name="Followed Hyperlink 19" xfId="14248" hidden="1" xr:uid="{63DBDBCB-7FE0-4133-A8C4-893C7108E6D4}"/>
    <cellStyle name="Followed Hyperlink 19" xfId="4140" hidden="1" xr:uid="{00000000-0005-0000-0000-00005E040000}"/>
    <cellStyle name="Followed Hyperlink 19" xfId="12190" hidden="1" xr:uid="{E52EDE4B-29D1-4A5E-81FC-4A99F2704044}"/>
    <cellStyle name="Followed Hyperlink 19" xfId="7179" hidden="1" xr:uid="{02CF4312-D29C-41D7-8134-E3FE3524BDE9}"/>
    <cellStyle name="Followed Hyperlink 19" xfId="7225" hidden="1" xr:uid="{43523D9A-BF3F-4100-B45B-78F152691167}"/>
    <cellStyle name="Followed Hyperlink 19" xfId="7305" hidden="1" xr:uid="{8402832F-8DA0-4CD5-AE0A-F5A1927A2F8F}"/>
    <cellStyle name="Followed Hyperlink 19" xfId="7351" hidden="1" xr:uid="{AA694274-3FC2-4421-891B-E3B831EA4844}"/>
    <cellStyle name="Followed Hyperlink 19" xfId="7284" hidden="1" xr:uid="{5782ACED-DF79-469E-BB98-92BEF8293D44}"/>
    <cellStyle name="Followed Hyperlink 19" xfId="7561" hidden="1" xr:uid="{94D5A8E9-AC5C-4DCD-BA93-2E7110F447F7}"/>
    <cellStyle name="Followed Hyperlink 19" xfId="7620" hidden="1" xr:uid="{755DF689-57A5-443A-9623-7D2CFC9572E4}"/>
    <cellStyle name="Followed Hyperlink 19" xfId="7704" hidden="1" xr:uid="{A2931669-9AE9-49DB-8B0B-E257C819E904}"/>
    <cellStyle name="Followed Hyperlink 19" xfId="7750" hidden="1" xr:uid="{B91FC59A-C4BB-4156-B7BC-81A9A363A5C0}"/>
    <cellStyle name="Followed Hyperlink 19" xfId="6973" hidden="1" xr:uid="{E2D9745B-1CE6-41C7-83E9-3F0E2B07FBF7}"/>
    <cellStyle name="Followed Hyperlink 19" xfId="6431" hidden="1" xr:uid="{4FF0E2AF-2601-44C0-8109-419FC59C9689}"/>
    <cellStyle name="Followed Hyperlink 19" xfId="7015" hidden="1" xr:uid="{FB6FFFCF-FA8F-4CFF-89E6-9C355C61A12D}"/>
    <cellStyle name="Followed Hyperlink 19" xfId="6610" hidden="1" xr:uid="{9B671618-586C-4A78-944C-A9537EDBE21F}"/>
    <cellStyle name="Followed Hyperlink 19" xfId="7141" hidden="1" xr:uid="{BAB83760-A33C-4A0F-AC85-5FC85E9057FE}"/>
    <cellStyle name="Followed Hyperlink 19" xfId="6442" hidden="1" xr:uid="{913671CC-4AFB-429A-A86C-D504A2A6E1DF}"/>
    <cellStyle name="Followed Hyperlink 19" xfId="6889" hidden="1" xr:uid="{B765E35E-D19E-4ED2-939C-27268919318A}"/>
    <cellStyle name="Followed Hyperlink 19" xfId="6927" hidden="1" xr:uid="{876E9F48-74E8-40D2-82DF-08795AD6BCC7}"/>
    <cellStyle name="Followed Hyperlink 19" xfId="6801" hidden="1" xr:uid="{A1E06BD9-9A70-4A7B-A88C-7A6AEFEE9F84}"/>
    <cellStyle name="Followed Hyperlink 19" xfId="6847" hidden="1" xr:uid="{8E34410A-FC16-468C-8882-CE3E590590CC}"/>
    <cellStyle name="Followed Hyperlink 19" xfId="6728" hidden="1" xr:uid="{FDC6C4A3-DFB3-469B-BED5-5BCBFC6FF31F}"/>
    <cellStyle name="Followed Hyperlink 19" xfId="7053" hidden="1" xr:uid="{FE7B8576-3FC3-44F4-8051-9F629DF146D4}"/>
    <cellStyle name="Followed Hyperlink 19" xfId="12039" hidden="1" xr:uid="{F8BAD275-BB6A-4B09-B063-E8058189421D}"/>
    <cellStyle name="Followed Hyperlink 19" xfId="11556" hidden="1" xr:uid="{989DF708-F419-4848-A368-EF418CF77C67}"/>
    <cellStyle name="Followed Hyperlink 19" xfId="10965" hidden="1" xr:uid="{3C52404B-2836-4BCA-8CBE-FFE32E907FFF}"/>
    <cellStyle name="Followed Hyperlink 19" xfId="13614" hidden="1" xr:uid="{746C8AB9-0DE4-40F3-9398-42F4CA5241E6}"/>
    <cellStyle name="Followed Hyperlink 19" xfId="12827" hidden="1" xr:uid="{A220A926-4457-46DE-AFE0-8472A1F11952}"/>
    <cellStyle name="Followed Hyperlink 19" xfId="5247" hidden="1" xr:uid="{6FF9033E-59E7-40E9-86C1-D44F85A5D637}"/>
    <cellStyle name="Followed Hyperlink 19" xfId="12270" hidden="1" xr:uid="{AC86E9D8-A1D9-4DAE-A7EE-CEF557096C9D}"/>
    <cellStyle name="Followed Hyperlink 19" xfId="3132" hidden="1" xr:uid="{00000000-0005-0000-0000-000046040000}"/>
    <cellStyle name="Followed Hyperlink 19" xfId="8126" hidden="1" xr:uid="{9D1C3050-870B-4C55-B40B-DCF14BDA79EA}"/>
    <cellStyle name="Followed Hyperlink 19" xfId="8583" hidden="1" xr:uid="{6E91B0C4-1B80-4F62-A319-85047B454092}"/>
    <cellStyle name="Followed Hyperlink 19" xfId="8622" hidden="1" xr:uid="{6F1D9068-001E-44B2-8651-EAA8AB9AEAAD}"/>
    <cellStyle name="Followed Hyperlink 19" xfId="8668" hidden="1" xr:uid="{1095D35A-C3FA-4A72-9A3C-3210400F8225}"/>
    <cellStyle name="Followed Hyperlink 19" xfId="8834" hidden="1" xr:uid="{93F76C15-F997-4B5B-9AA9-3FDA1049D0A1}"/>
    <cellStyle name="Followed Hyperlink 19" xfId="8153" hidden="1" xr:uid="{D5FFA241-9F4C-4D54-AD8D-957C5AD04E67}"/>
    <cellStyle name="Followed Hyperlink 19" xfId="8933" hidden="1" xr:uid="{FF7C2458-DE5A-4C7F-95E8-5FB390215349}"/>
    <cellStyle name="Followed Hyperlink 19" xfId="8297" hidden="1" xr:uid="{996012B6-FB8F-48A2-9B56-61F369562FA9}"/>
    <cellStyle name="Followed Hyperlink 19" xfId="8261" hidden="1" xr:uid="{13E96E8D-B10A-4903-8488-2DCC5C7AFB51}"/>
    <cellStyle name="Followed Hyperlink 19" xfId="8342" hidden="1" xr:uid="{EE7B2602-209B-4CCE-B645-2EA893309684}"/>
    <cellStyle name="Followed Hyperlink 19" xfId="8388" hidden="1" xr:uid="{C6305F54-8A13-4287-A00E-DCA8B21B1EC0}"/>
    <cellStyle name="Followed Hyperlink 19" xfId="8480" hidden="1" xr:uid="{B4D39440-3AA5-4BEB-B3DF-B2ED1A12F10E}"/>
    <cellStyle name="Followed Hyperlink 19" xfId="9056" hidden="1" xr:uid="{4543A70E-90BF-49DC-8B54-DE244D3FC230}"/>
    <cellStyle name="Followed Hyperlink 19" xfId="7477" hidden="1" xr:uid="{511FEE1F-65F1-49EC-9667-584EF8F5811B}"/>
    <cellStyle name="Followed Hyperlink 19" xfId="5753" hidden="1" xr:uid="{4AD6BBC3-0E8D-4835-AC38-E6CFA62585E6}"/>
    <cellStyle name="Followed Hyperlink 19" xfId="4511" hidden="1" xr:uid="{00000000-0005-0000-0000-000068040000}"/>
    <cellStyle name="Followed Hyperlink 19" xfId="10508" hidden="1" xr:uid="{D9AF3E8C-D8C0-4EBA-89CA-2FD6F7B6411C}"/>
    <cellStyle name="Followed Hyperlink 19" xfId="11050" hidden="1" xr:uid="{8C40AE83-4FD7-4FAC-BBCE-D400883E3A5B}"/>
    <cellStyle name="Followed Hyperlink 19" xfId="11101" hidden="1" xr:uid="{4B29735D-65BA-47CD-A416-7E5BA33DEB57}"/>
    <cellStyle name="Followed Hyperlink 19" xfId="11147" hidden="1" xr:uid="{4BDFFAEC-B050-4C76-8047-428F89D8EE49}"/>
    <cellStyle name="Followed Hyperlink 19" xfId="11216" hidden="1" xr:uid="{CA8D0F1D-B584-4BF5-8464-84B0F94585C7}"/>
    <cellStyle name="Followed Hyperlink 19" xfId="11262" hidden="1" xr:uid="{EA593025-C95E-4FF8-80C8-42DABB70F1D7}"/>
    <cellStyle name="Followed Hyperlink 19" xfId="11315" hidden="1" xr:uid="{F8E133B6-798A-491E-9BD0-9A609C0DBD8D}"/>
    <cellStyle name="Followed Hyperlink 19" xfId="7879" hidden="1" xr:uid="{A3A8710C-78AF-4286-9D38-EC7A933D4269}"/>
    <cellStyle name="Followed Hyperlink 19" xfId="8005" hidden="1" xr:uid="{43D19632-95C3-4F70-8B20-BCF69D86F34D}"/>
    <cellStyle name="Followed Hyperlink 19" xfId="7666" hidden="1" xr:uid="{87EFFE01-C1B2-4351-8394-6D7A983CA8A7}"/>
    <cellStyle name="Followed Hyperlink 19" xfId="6346" hidden="1" xr:uid="{139F34C9-5F75-479C-A865-F95AD84A31E4}"/>
    <cellStyle name="Followed Hyperlink 19" xfId="4637" hidden="1" xr:uid="{00000000-0005-0000-0000-00006C040000}"/>
    <cellStyle name="Followed Hyperlink 19" xfId="13954" hidden="1" xr:uid="{4BFAC408-2FFE-4DCF-AD23-3C88DC93702C}"/>
    <cellStyle name="Followed Hyperlink 19" xfId="10679" hidden="1" xr:uid="{5E0CF725-FE5B-4A27-BFE1-0E4CC0298238}"/>
    <cellStyle name="Followed Hyperlink 19" xfId="11483" hidden="1" xr:uid="{67A3D0B2-1A34-4EC8-AC50-E0BCB41409A9}"/>
    <cellStyle name="Followed Hyperlink 19" xfId="11602" hidden="1" xr:uid="{FED453A7-DB69-4D92-A2EE-D50CE85C7CF8}"/>
    <cellStyle name="Followed Hyperlink 19" xfId="11197" hidden="1" xr:uid="{FB4232D5-97B4-4227-BE6A-B8C4CE83E9DB}"/>
    <cellStyle name="Followed Hyperlink 19" xfId="11644" hidden="1" xr:uid="{18A3D44F-4EA2-4151-8ADE-44DBD12111C6}"/>
    <cellStyle name="Followed Hyperlink 19" xfId="11728" hidden="1" xr:uid="{14EB4061-A431-41C5-A9DE-958B7A7ECD5E}"/>
    <cellStyle name="Followed Hyperlink 19" xfId="11186" hidden="1" xr:uid="{FFFA608F-8367-4738-BFC8-F60B1A32AE43}"/>
    <cellStyle name="Followed Hyperlink 19" xfId="11770" hidden="1" xr:uid="{EDE19B3E-055D-4183-ACA1-BC0217628A13}"/>
    <cellStyle name="Followed Hyperlink 19" xfId="11365" hidden="1" xr:uid="{4B38232B-B665-468B-B5B7-2447CA949FDF}"/>
    <cellStyle name="Followed Hyperlink 19" xfId="11896" hidden="1" xr:uid="{E15001C8-5450-40F0-85B7-79749241273A}"/>
    <cellStyle name="Followed Hyperlink 19" xfId="11934" hidden="1" xr:uid="{4250F15F-F189-4BF8-AFF3-273F0E80697F}"/>
    <cellStyle name="Followed Hyperlink 19" xfId="11980" hidden="1" xr:uid="{2E010F1F-C9DD-4E6C-A09D-A36E1FE02018}"/>
    <cellStyle name="Followed Hyperlink 19" xfId="12060" hidden="1" xr:uid="{9B08DD29-F9F1-4DCE-9C13-794CA5EF335D}"/>
    <cellStyle name="Followed Hyperlink 19" xfId="12106" hidden="1" xr:uid="{670BF167-939F-4E32-BEAB-611AC995BB53}"/>
    <cellStyle name="Followed Hyperlink 19" xfId="12144" hidden="1" xr:uid="{A57A53BB-B584-48CF-B709-FD056D0787C1}"/>
    <cellStyle name="Followed Hyperlink 19" xfId="4973" hidden="1" xr:uid="{00000000-0005-0000-0000-000074040000}"/>
    <cellStyle name="Followed Hyperlink 19" xfId="5293" hidden="1" xr:uid="{14EC1C87-5F3F-4DE2-A323-FFA22A138908}"/>
    <cellStyle name="Followed Hyperlink 19" xfId="4696" hidden="1" xr:uid="{00000000-0005-0000-0000-000071040000}"/>
    <cellStyle name="Followed Hyperlink 19" xfId="14034" hidden="1" xr:uid="{AABBB42E-C460-4FA6-9DED-B972DC75E0B7}"/>
    <cellStyle name="Followed Hyperlink 19" xfId="1054" hidden="1" xr:uid="{00000000-0005-0000-0000-000014040000}"/>
    <cellStyle name="Followed Hyperlink 19" xfId="9850" hidden="1" xr:uid="{5F51FC73-047C-4753-ABE0-A0A4A173E12D}"/>
    <cellStyle name="Followed Hyperlink 19" xfId="12232" hidden="1" xr:uid="{46849062-0F05-4325-89D4-770F060E3E26}"/>
    <cellStyle name="Followed Hyperlink 19" xfId="12316" hidden="1" xr:uid="{7936B56D-86D3-4CB6-ADF1-54622E867975}"/>
    <cellStyle name="Followed Hyperlink 19" xfId="12400" hidden="1" xr:uid="{2BC41454-9B03-41A6-8AE2-09D334EB9442}"/>
    <cellStyle name="Followed Hyperlink 19" xfId="12438" hidden="1" xr:uid="{914822A6-3933-4294-9C77-FAC607F628D3}"/>
    <cellStyle name="Followed Hyperlink 19" xfId="12484" hidden="1" xr:uid="{DB6A2AF9-3361-454D-BDFD-A793447CDAA1}"/>
    <cellStyle name="Followed Hyperlink 19" xfId="12659" hidden="1" xr:uid="{0EB36B34-3ABC-4B17-82FE-5D5E9DA9576B}"/>
    <cellStyle name="Followed Hyperlink 19" xfId="12739" hidden="1" xr:uid="{D4F873F5-A3A4-47A3-9752-6BF29E5BD5BB}"/>
    <cellStyle name="Followed Hyperlink 19" xfId="12785" hidden="1" xr:uid="{E26C37BC-81E3-47A0-9DF8-85B12CFCE11D}"/>
    <cellStyle name="Followed Hyperlink 19" xfId="12592" hidden="1" xr:uid="{E05287B7-001A-43D3-BA3D-D048CACB6F9B}"/>
    <cellStyle name="Followed Hyperlink 19" xfId="12908" hidden="1" xr:uid="{55E38404-F5FF-4B1B-8FAA-0F78510CB67D}"/>
    <cellStyle name="Followed Hyperlink 19" xfId="12954" hidden="1" xr:uid="{DC94F25C-08F0-456C-A4F3-38226AEBEBB9}"/>
    <cellStyle name="Followed Hyperlink 19" xfId="12513" hidden="1" xr:uid="{AA6BF74B-6FBD-4C97-B074-FAD6166E0943}"/>
    <cellStyle name="Followed Hyperlink 19" xfId="12995" hidden="1" xr:uid="{E0468929-3F5D-4916-962E-757F408CD817}"/>
    <cellStyle name="Followed Hyperlink 19" xfId="13122" hidden="1" xr:uid="{11B5F244-938E-47D0-A202-5B3870412FE3}"/>
    <cellStyle name="Followed Hyperlink 19" xfId="12852" hidden="1" xr:uid="{32246C9C-797F-4B9B-9F6E-A3E05D2BDC6F}"/>
    <cellStyle name="Followed Hyperlink 19" xfId="13163" hidden="1" xr:uid="{AA991607-9A12-48C8-8185-78076DC3FE10}"/>
    <cellStyle name="Followed Hyperlink 19" xfId="591" hidden="1" xr:uid="{00000000-0005-0000-0000-00000A040000}"/>
    <cellStyle name="Followed Hyperlink 19" xfId="524" hidden="1" xr:uid="{00000000-0005-0000-0000-00000D040000}"/>
    <cellStyle name="Followed Hyperlink 19" xfId="792" hidden="1" xr:uid="{00000000-0005-0000-0000-000019040000}"/>
    <cellStyle name="Followed Hyperlink 19" xfId="10002" hidden="1" xr:uid="{287160CF-0E14-4272-82A2-2CDC340707F4}"/>
    <cellStyle name="Followed Hyperlink 19" xfId="8765" hidden="1" xr:uid="{CBFC0AF2-0685-4467-873B-E55934AB8F54}"/>
    <cellStyle name="Followed Hyperlink 19" xfId="7389" hidden="1" xr:uid="{490CD0E6-AFD0-41FE-BE7D-2693CEA61C91}"/>
    <cellStyle name="Followed Hyperlink 19" xfId="12860" hidden="1" xr:uid="{6FB1452B-CF1D-4139-895A-349928DBBC00}"/>
    <cellStyle name="Followed Hyperlink 19" xfId="13356" hidden="1" xr:uid="{08963331-B578-447C-AE02-8EFF28BE679F}"/>
    <cellStyle name="Followed Hyperlink 19" xfId="13402" hidden="1" xr:uid="{E044EEB8-B30B-471A-8236-60A67A2D439C}"/>
    <cellStyle name="Followed Hyperlink 19" xfId="13453" hidden="1" xr:uid="{7476AA59-F687-421B-90D7-785E17E92C4C}"/>
    <cellStyle name="Followed Hyperlink 19" xfId="13499" hidden="1" xr:uid="{D88CDA6F-C051-4B74-9F06-2D9C19C122E1}"/>
    <cellStyle name="Followed Hyperlink 19" xfId="13568" hidden="1" xr:uid="{67104303-58CC-43F6-9084-C5AF77F5464F}"/>
    <cellStyle name="Followed Hyperlink 19" xfId="12887" hidden="1" xr:uid="{8B00B6F0-B582-4813-8232-245B86A83141}"/>
    <cellStyle name="Followed Hyperlink 19" xfId="10307" hidden="1" xr:uid="{10E7B7ED-DB55-4B4B-904A-ECBB200DEC8A}"/>
    <cellStyle name="Followed Hyperlink 19" xfId="10433" hidden="1" xr:uid="{5E395288-9C15-4442-93AA-09941AF94DD0}"/>
    <cellStyle name="Followed Hyperlink 19" xfId="10240" hidden="1" xr:uid="{05E4DC40-210C-46AE-A618-7480DF0CFF58}"/>
    <cellStyle name="Followed Hyperlink 19" xfId="10556" hidden="1" xr:uid="{8DDAF1E8-FA38-436E-A5A6-4D322EEA670A}"/>
    <cellStyle name="Followed Hyperlink 19" xfId="10602" hidden="1" xr:uid="{CCE35A7E-5C7B-4B9F-8852-3BDBD7E64D55}"/>
    <cellStyle name="Followed Hyperlink 19" xfId="10161" hidden="1" xr:uid="{2C40DCCD-73BC-4548-A991-8250FE5B0032}"/>
    <cellStyle name="Followed Hyperlink 19" xfId="10643" hidden="1" xr:uid="{FAD8CC4A-77F0-47EA-8538-CAB46EF8A9C8}"/>
    <cellStyle name="Followed Hyperlink 19" xfId="10770" hidden="1" xr:uid="{0FB7635B-E5B6-4C32-88C9-B4C67A7BE795}"/>
    <cellStyle name="Followed Hyperlink 19" xfId="10500" hidden="1" xr:uid="{5F9EF9FF-E098-453D-AC83-1DDE052E0395}"/>
    <cellStyle name="Followed Hyperlink 19" xfId="10811" hidden="1" xr:uid="{F55A131D-2A9A-4D9C-82E6-1526C15052FC}"/>
    <cellStyle name="Followed Hyperlink 19" xfId="10862" hidden="1" xr:uid="{2A36C103-1358-4139-B1BD-5F4112AF4739}"/>
    <cellStyle name="Followed Hyperlink 19" xfId="10908" hidden="1" xr:uid="{7A2746F3-AFD0-4C4C-9DC4-5225BA143973}"/>
    <cellStyle name="Followed Hyperlink 19" xfId="7925" hidden="1" xr:uid="{ABBDC530-9DC7-46FB-BB1E-43645618FCD3}"/>
    <cellStyle name="Followed Hyperlink 19" xfId="7099" hidden="1" xr:uid="{FB7C30DE-D04D-44ED-B56E-483F74DE047D}"/>
    <cellStyle name="Followed Hyperlink 19" xfId="2180" hidden="1" xr:uid="{00000000-0005-0000-0000-000032040000}"/>
    <cellStyle name="Followed Hyperlink 19" xfId="840" hidden="1" xr:uid="{00000000-0005-0000-0000-00000F040000}"/>
    <cellStyle name="Followed Hyperlink 19" xfId="886" hidden="1" xr:uid="{00000000-0005-0000-0000-000010040000}"/>
    <cellStyle name="Followed Hyperlink 19" xfId="445" hidden="1" xr:uid="{00000000-0005-0000-0000-000011040000}"/>
    <cellStyle name="Followed Hyperlink 19" xfId="927" hidden="1" xr:uid="{00000000-0005-0000-0000-000012040000}"/>
    <cellStyle name="Followed Hyperlink 19" xfId="784" hidden="1" xr:uid="{00000000-0005-0000-0000-000015040000}"/>
    <cellStyle name="Followed Hyperlink 19" xfId="1146" hidden="1" xr:uid="{00000000-0005-0000-0000-000017040000}"/>
    <cellStyle name="Followed Hyperlink 19" xfId="1192" hidden="1" xr:uid="{00000000-0005-0000-0000-000018040000}"/>
    <cellStyle name="Followed Hyperlink 19" xfId="1249" hidden="1" xr:uid="{00000000-0005-0000-0000-00001A040000}"/>
    <cellStyle name="Followed Hyperlink 19" xfId="545" hidden="1" xr:uid="{00000000-0005-0000-0000-000009040000}"/>
    <cellStyle name="Followed Hyperlink 19" xfId="8815" hidden="1" xr:uid="{04BE12AB-23C8-4EAB-8D89-AAFFAD1D9DB5}"/>
    <cellStyle name="Followed Hyperlink 19" xfId="9514" hidden="1" xr:uid="{9B8F922D-8D01-49E0-8464-03C35F7655FC}"/>
    <cellStyle name="Followed Hyperlink 19" xfId="11438" hidden="1" xr:uid="{FE2F212D-7875-4A5D-A200-D31C20763B36}"/>
    <cellStyle name="Followed Hyperlink 19" xfId="10724" hidden="1" xr:uid="{BDA89A0E-E110-4680-A5D4-84767F8EFD34}"/>
    <cellStyle name="Followed Hyperlink 19" xfId="12613" hidden="1" xr:uid="{433A0ACA-67A2-4FF3-8BC5-77A374598103}"/>
    <cellStyle name="Followed Hyperlink 19" xfId="11854" hidden="1" xr:uid="{A5A11836-38A9-43C9-8FA4-2D0DE761D38A}"/>
    <cellStyle name="Followed Hyperlink 19" xfId="9388" hidden="1" xr:uid="{75FFDA91-AE84-4EAB-AEA9-22A6F1BC5E44}"/>
    <cellStyle name="Followed Hyperlink 19" xfId="9262" hidden="1" xr:uid="{4243BF16-8042-4B8C-B1E0-4D8D32A2DBF1}"/>
    <cellStyle name="Followed Hyperlink 19" xfId="9300" hidden="1" xr:uid="{C82AE70D-7443-4C24-9BE4-FB4D798E031A}"/>
    <cellStyle name="Followed Hyperlink 19" xfId="9346" hidden="1" xr:uid="{70E13339-803C-4E1A-8EFA-260CD06785B3}"/>
    <cellStyle name="Followed Hyperlink 19" xfId="8804" hidden="1" xr:uid="{B87FCE36-B6A3-452A-98A2-B4C05EAB2462}"/>
    <cellStyle name="Followed Hyperlink 19" xfId="9678" hidden="1" xr:uid="{FA4A5766-3C8A-46B4-B1A4-5115AD104EE7}"/>
    <cellStyle name="Followed Hyperlink 19" xfId="14668" xr:uid="{33D375B5-85A7-43EC-9CA8-928AEBA5D8C5}"/>
    <cellStyle name="Followed Hyperlink 19 2" xfId="5058" hidden="1" xr:uid="{E532659C-6749-466A-8075-F2C0B9329EF1}"/>
    <cellStyle name="Followed Hyperlink 19 2" xfId="7596" hidden="1" xr:uid="{3141FF3B-A728-4B74-91F8-7304ABB7DB08}"/>
    <cellStyle name="Followed Hyperlink 2" xfId="688" hidden="1" xr:uid="{00000000-0005-0000-0000-00007D040000}"/>
    <cellStyle name="Followed Hyperlink 2" xfId="705" hidden="1" xr:uid="{00000000-0005-0000-0000-00007E040000}"/>
    <cellStyle name="Followed Hyperlink 2" xfId="508" hidden="1" xr:uid="{00000000-0005-0000-0000-00007F040000}"/>
    <cellStyle name="Followed Hyperlink 2" xfId="747" hidden="1" xr:uid="{00000000-0005-0000-0000-000080040000}"/>
    <cellStyle name="Followed Hyperlink 2" xfId="320" hidden="1" xr:uid="{00000000-0005-0000-0000-000078040000}"/>
    <cellStyle name="Followed Hyperlink 2" xfId="387" hidden="1" xr:uid="{00000000-0005-0000-0000-000079040000}"/>
    <cellStyle name="Followed Hyperlink 2" xfId="404" hidden="1" xr:uid="{00000000-0005-0000-0000-00007A040000}"/>
    <cellStyle name="Followed Hyperlink 2" xfId="96" hidden="1" xr:uid="{00000000-0005-0000-0000-000076040000}"/>
    <cellStyle name="Followed Hyperlink 2" xfId="303" hidden="1" xr:uid="{00000000-0005-0000-0000-000077040000}"/>
    <cellStyle name="Followed Hyperlink 2" xfId="15" hidden="1" xr:uid="{00000000-0005-0000-0000-000075040000}"/>
    <cellStyle name="Followed Hyperlink 2" xfId="562" hidden="1" xr:uid="{00000000-0005-0000-0000-00007B040000}"/>
    <cellStyle name="Followed Hyperlink 2" xfId="2445" hidden="1" xr:uid="{00000000-0005-0000-0000-0000A9040000}"/>
    <cellStyle name="Followed Hyperlink 2" xfId="4608" hidden="1" xr:uid="{00000000-0005-0000-0000-0000DD040000}"/>
    <cellStyle name="Followed Hyperlink 2" xfId="4066" hidden="1" xr:uid="{00000000-0005-0000-0000-0000CD040000}"/>
    <cellStyle name="Followed Hyperlink 2" xfId="3288" hidden="1" xr:uid="{00000000-0005-0000-0000-0000BC040000}"/>
    <cellStyle name="Followed Hyperlink 2" xfId="4877" hidden="1" xr:uid="{00000000-0005-0000-0000-0000E4040000}"/>
    <cellStyle name="Followed Hyperlink 2" xfId="1180" hidden="1" xr:uid="{00000000-0005-0000-0000-00008A040000}"/>
    <cellStyle name="Followed Hyperlink 2" xfId="3907" hidden="1" xr:uid="{00000000-0005-0000-0000-0000CA040000}"/>
    <cellStyle name="Followed Hyperlink 2" xfId="3960" hidden="1" xr:uid="{00000000-0005-0000-0000-0000CC040000}"/>
    <cellStyle name="Followed Hyperlink 2" xfId="1801" hidden="1" xr:uid="{00000000-0005-0000-0000-0000A3040000}"/>
    <cellStyle name="Followed Hyperlink 2" xfId="2168" hidden="1" xr:uid="{00000000-0005-0000-0000-0000A4040000}"/>
    <cellStyle name="Followed Hyperlink 2" xfId="2252" hidden="1" xr:uid="{00000000-0005-0000-0000-0000A6040000}"/>
    <cellStyle name="Followed Hyperlink 2" xfId="2361" hidden="1" xr:uid="{00000000-0005-0000-0000-0000A7040000}"/>
    <cellStyle name="Followed Hyperlink 2" xfId="2378" hidden="1" xr:uid="{00000000-0005-0000-0000-0000A8040000}"/>
    <cellStyle name="Followed Hyperlink 2" xfId="2462" hidden="1" xr:uid="{00000000-0005-0000-0000-0000AA040000}"/>
    <cellStyle name="Followed Hyperlink 2" xfId="874" hidden="1" xr:uid="{00000000-0005-0000-0000-000082040000}"/>
    <cellStyle name="Followed Hyperlink 2" xfId="463" hidden="1" xr:uid="{00000000-0005-0000-0000-000083040000}"/>
    <cellStyle name="Followed Hyperlink 2" xfId="1025" hidden="1" xr:uid="{00000000-0005-0000-0000-000085040000}"/>
    <cellStyle name="Followed Hyperlink 2" xfId="1042" hidden="1" xr:uid="{00000000-0005-0000-0000-000086040000}"/>
    <cellStyle name="Followed Hyperlink 2" xfId="624" hidden="1" xr:uid="{00000000-0005-0000-0000-000087040000}"/>
    <cellStyle name="Followed Hyperlink 2" xfId="1163" hidden="1" xr:uid="{00000000-0005-0000-0000-000089040000}"/>
    <cellStyle name="Followed Hyperlink 2" xfId="1983" hidden="1" xr:uid="{00000000-0005-0000-0000-00009D040000}"/>
    <cellStyle name="Followed Hyperlink 2" xfId="2000" hidden="1" xr:uid="{00000000-0005-0000-0000-00009E040000}"/>
    <cellStyle name="Followed Hyperlink 2" xfId="1630" hidden="1" xr:uid="{00000000-0005-0000-0000-00009F040000}"/>
    <cellStyle name="Followed Hyperlink 2" xfId="2042" hidden="1" xr:uid="{00000000-0005-0000-0000-0000A0040000}"/>
    <cellStyle name="Followed Hyperlink 2" xfId="2109" hidden="1" xr:uid="{00000000-0005-0000-0000-0000A1040000}"/>
    <cellStyle name="Followed Hyperlink 2" xfId="2126" hidden="1" xr:uid="{00000000-0005-0000-0000-0000A2040000}"/>
    <cellStyle name="Followed Hyperlink 2" xfId="1755" hidden="1" xr:uid="{00000000-0005-0000-0000-000098040000}"/>
    <cellStyle name="Followed Hyperlink 2" xfId="1874" hidden="1" xr:uid="{00000000-0005-0000-0000-00009A040000}"/>
    <cellStyle name="Followed Hyperlink 2" xfId="1128" hidden="1" xr:uid="{00000000-0005-0000-0000-00009B040000}"/>
    <cellStyle name="Followed Hyperlink 2" xfId="1710" hidden="1" xr:uid="{00000000-0005-0000-0000-000096040000}"/>
    <cellStyle name="Followed Hyperlink 2" xfId="952" hidden="1" xr:uid="{00000000-0005-0000-0000-000097040000}"/>
    <cellStyle name="Followed Hyperlink 2" xfId="1693" hidden="1" xr:uid="{00000000-0005-0000-0000-000095040000}"/>
    <cellStyle name="Followed Hyperlink 2" xfId="1916" hidden="1" xr:uid="{00000000-0005-0000-0000-00009C040000}"/>
    <cellStyle name="Followed Hyperlink 2" xfId="3178" hidden="1" xr:uid="{00000000-0005-0000-0000-0000CB040000}"/>
    <cellStyle name="Followed Hyperlink 2" xfId="4289" hidden="1" xr:uid="{00000000-0005-0000-0000-0000D4040000}"/>
    <cellStyle name="Followed Hyperlink 2" xfId="3775" hidden="1" xr:uid="{00000000-0005-0000-0000-0000C7040000}"/>
    <cellStyle name="Followed Hyperlink 2" xfId="4818" hidden="1" xr:uid="{00000000-0005-0000-0000-0000E1040000}"/>
    <cellStyle name="Followed Hyperlink 2" xfId="3325" hidden="1" xr:uid="{00000000-0005-0000-0000-0000CF040000}"/>
    <cellStyle name="Followed Hyperlink 2" xfId="5281" hidden="1" xr:uid="{091A85E2-0783-4525-9DFF-2087BE3DFE82}"/>
    <cellStyle name="Followed Hyperlink 2" xfId="915" hidden="1" xr:uid="{00000000-0005-0000-0000-000084040000}"/>
    <cellStyle name="Followed Hyperlink 2" xfId="3610" hidden="1" xr:uid="{00000000-0005-0000-0000-0000C4040000}"/>
    <cellStyle name="Followed Hyperlink 2" xfId="3678" hidden="1" xr:uid="{00000000-0005-0000-0000-0000C5040000}"/>
    <cellStyle name="Followed Hyperlink 2" xfId="3695" hidden="1" xr:uid="{00000000-0005-0000-0000-0000C6040000}"/>
    <cellStyle name="Followed Hyperlink 2" xfId="3792" hidden="1" xr:uid="{00000000-0005-0000-0000-0000C8040000}"/>
    <cellStyle name="Followed Hyperlink 2" xfId="2952" hidden="1" xr:uid="{00000000-0005-0000-0000-0000B4040000}"/>
    <cellStyle name="Followed Hyperlink 2" xfId="3061" hidden="1" xr:uid="{00000000-0005-0000-0000-0000B5040000}"/>
    <cellStyle name="Followed Hyperlink 2" xfId="3078" hidden="1" xr:uid="{00000000-0005-0000-0000-0000B6040000}"/>
    <cellStyle name="Followed Hyperlink 2" xfId="2881" hidden="1" xr:uid="{00000000-0005-0000-0000-0000B7040000}"/>
    <cellStyle name="Followed Hyperlink 2" xfId="3120" hidden="1" xr:uid="{00000000-0005-0000-0000-0000B8040000}"/>
    <cellStyle name="Followed Hyperlink 2" xfId="2693" hidden="1" xr:uid="{00000000-0005-0000-0000-0000B0040000}"/>
    <cellStyle name="Followed Hyperlink 2" xfId="2760" hidden="1" xr:uid="{00000000-0005-0000-0000-0000B1040000}"/>
    <cellStyle name="Followed Hyperlink 2" xfId="2777" hidden="1" xr:uid="{00000000-0005-0000-0000-0000B2040000}"/>
    <cellStyle name="Followed Hyperlink 2" xfId="2588" hidden="1" xr:uid="{00000000-0005-0000-0000-0000AE040000}"/>
    <cellStyle name="Followed Hyperlink 2" xfId="2676" hidden="1" xr:uid="{00000000-0005-0000-0000-0000AF040000}"/>
    <cellStyle name="Followed Hyperlink 2" xfId="2571" hidden="1" xr:uid="{00000000-0005-0000-0000-0000AD040000}"/>
    <cellStyle name="Followed Hyperlink 2" xfId="2935" hidden="1" xr:uid="{00000000-0005-0000-0000-0000B3040000}"/>
    <cellStyle name="Followed Hyperlink 2" xfId="1517" hidden="1" xr:uid="{00000000-0005-0000-0000-000091040000}"/>
    <cellStyle name="Followed Hyperlink 2" xfId="1857" hidden="1" xr:uid="{00000000-0005-0000-0000-000099040000}"/>
    <cellStyle name="Followed Hyperlink 2" xfId="1322" hidden="1" xr:uid="{00000000-0005-0000-0000-00008E040000}"/>
    <cellStyle name="Followed Hyperlink 2" xfId="2235" hidden="1" xr:uid="{00000000-0005-0000-0000-0000A5040000}"/>
    <cellStyle name="Followed Hyperlink 2" xfId="1587" hidden="1" xr:uid="{00000000-0005-0000-0000-000094040000}"/>
    <cellStyle name="Followed Hyperlink 2" xfId="4961" hidden="1" xr:uid="{00000000-0005-0000-0000-0000E6040000}"/>
    <cellStyle name="Followed Hyperlink 2" xfId="3593" hidden="1" xr:uid="{00000000-0005-0000-0000-0000C3040000}"/>
    <cellStyle name="Followed Hyperlink 2" xfId="1220" hidden="1" xr:uid="{00000000-0005-0000-0000-00008B040000}"/>
    <cellStyle name="Followed Hyperlink 2" xfId="1305" hidden="1" xr:uid="{00000000-0005-0000-0000-00008D040000}"/>
    <cellStyle name="Followed Hyperlink 2" xfId="4734" hidden="1" xr:uid="{00000000-0005-0000-0000-0000DF040000}"/>
    <cellStyle name="Followed Hyperlink 2" xfId="4751" hidden="1" xr:uid="{00000000-0005-0000-0000-0000E0040000}"/>
    <cellStyle name="Followed Hyperlink 2" xfId="4835" hidden="1" xr:uid="{00000000-0005-0000-0000-0000E2040000}"/>
    <cellStyle name="Followed Hyperlink 2" xfId="3890" hidden="1" xr:uid="{00000000-0005-0000-0000-0000C9040000}"/>
    <cellStyle name="Followed Hyperlink 2" xfId="1419" hidden="1" xr:uid="{00000000-0005-0000-0000-000090040000}"/>
    <cellStyle name="Followed Hyperlink 2" xfId="1534" hidden="1" xr:uid="{00000000-0005-0000-0000-000092040000}"/>
    <cellStyle name="Followed Hyperlink 2" xfId="3247" hidden="1" xr:uid="{00000000-0005-0000-0000-0000BA040000}"/>
    <cellStyle name="Followed Hyperlink 2" xfId="2836" hidden="1" xr:uid="{00000000-0005-0000-0000-0000BB040000}"/>
    <cellStyle name="Followed Hyperlink 2" xfId="3398" hidden="1" xr:uid="{00000000-0005-0000-0000-0000BD040000}"/>
    <cellStyle name="Followed Hyperlink 2" xfId="3415" hidden="1" xr:uid="{00000000-0005-0000-0000-0000BE040000}"/>
    <cellStyle name="Followed Hyperlink 2" xfId="2997" hidden="1" xr:uid="{00000000-0005-0000-0000-0000BF040000}"/>
    <cellStyle name="Followed Hyperlink 2" xfId="3456" hidden="1" xr:uid="{00000000-0005-0000-0000-0000C0040000}"/>
    <cellStyle name="Followed Hyperlink 2" xfId="3536" hidden="1" xr:uid="{00000000-0005-0000-0000-0000C1040000}"/>
    <cellStyle name="Followed Hyperlink 2" xfId="3553" hidden="1" xr:uid="{00000000-0005-0000-0000-0000C2040000}"/>
    <cellStyle name="Followed Hyperlink 2" xfId="4415" hidden="1" xr:uid="{00000000-0005-0000-0000-0000D8040000}"/>
    <cellStyle name="Followed Hyperlink 2" xfId="4482" hidden="1" xr:uid="{00000000-0005-0000-0000-0000D9040000}"/>
    <cellStyle name="Followed Hyperlink 2" xfId="4499" hidden="1" xr:uid="{00000000-0005-0000-0000-0000DA040000}"/>
    <cellStyle name="Followed Hyperlink 2" xfId="4174" hidden="1" xr:uid="{00000000-0005-0000-0000-0000DB040000}"/>
    <cellStyle name="Followed Hyperlink 2" xfId="4541" hidden="1" xr:uid="{00000000-0005-0000-0000-0000DC040000}"/>
    <cellStyle name="Followed Hyperlink 2" xfId="4625" hidden="1" xr:uid="{00000000-0005-0000-0000-0000DE040000}"/>
    <cellStyle name="Followed Hyperlink 2" xfId="3501" hidden="1" xr:uid="{00000000-0005-0000-0000-0000D3040000}"/>
    <cellStyle name="Followed Hyperlink 2" xfId="4356" hidden="1" xr:uid="{00000000-0005-0000-0000-0000D5040000}"/>
    <cellStyle name="Followed Hyperlink 2" xfId="4373" hidden="1" xr:uid="{00000000-0005-0000-0000-0000D6040000}"/>
    <cellStyle name="Followed Hyperlink 2" xfId="4230" hidden="1" xr:uid="{00000000-0005-0000-0000-0000D1040000}"/>
    <cellStyle name="Followed Hyperlink 2" xfId="4247" hidden="1" xr:uid="{00000000-0005-0000-0000-0000D2040000}"/>
    <cellStyle name="Followed Hyperlink 2" xfId="4128" hidden="1" xr:uid="{00000000-0005-0000-0000-0000D0040000}"/>
    <cellStyle name="Followed Hyperlink 2" xfId="4003" hidden="1" xr:uid="{00000000-0005-0000-0000-0000D7040000}"/>
    <cellStyle name="Followed Hyperlink 2" xfId="1237" hidden="1" xr:uid="{00000000-0005-0000-0000-00008C040000}"/>
    <cellStyle name="Followed Hyperlink 2" xfId="3230" hidden="1" xr:uid="{00000000-0005-0000-0000-0000B9040000}"/>
    <cellStyle name="Followed Hyperlink 2" xfId="857" hidden="1" xr:uid="{00000000-0005-0000-0000-000081040000}"/>
    <cellStyle name="Followed Hyperlink 2" xfId="1083" hidden="1" xr:uid="{00000000-0005-0000-0000-000088040000}"/>
    <cellStyle name="Followed Hyperlink 2" xfId="2504" hidden="1" xr:uid="{00000000-0005-0000-0000-0000AC040000}"/>
    <cellStyle name="Followed Hyperlink 2" xfId="579" hidden="1" xr:uid="{00000000-0005-0000-0000-00007C040000}"/>
    <cellStyle name="Followed Hyperlink 2" xfId="5540" hidden="1" xr:uid="{CD00F248-09A6-4B83-8711-BE2ADBFA661C}"/>
    <cellStyle name="Followed Hyperlink 2" xfId="5666" hidden="1" xr:uid="{38CEF6B4-0E68-4E74-8D90-DB85968203CD}"/>
    <cellStyle name="Followed Hyperlink 2" xfId="5708" hidden="1" xr:uid="{AB831517-379D-49E9-8399-5D8670E6CADC}"/>
    <cellStyle name="Followed Hyperlink 2" xfId="5835" hidden="1" xr:uid="{E449FB8C-30D8-4FC2-8785-86DC574E3C61}"/>
    <cellStyle name="Followed Hyperlink 2" xfId="5876" hidden="1" xr:uid="{B22D3082-DE6A-4443-9CC0-A052E414CE86}"/>
    <cellStyle name="Followed Hyperlink 2" xfId="6003" hidden="1" xr:uid="{09E2C71D-E9FF-4EB5-9198-8628443F56D5}"/>
    <cellStyle name="Followed Hyperlink 2" xfId="6044" hidden="1" xr:uid="{46DE1E31-AEF0-4258-AAFA-6FD75103AA30}"/>
    <cellStyle name="Followed Hyperlink 2" xfId="6124" hidden="1" xr:uid="{1351C2B6-3D8B-4145-A293-8453C23D3B8B}"/>
    <cellStyle name="Followed Hyperlink 2" xfId="6141" hidden="1" xr:uid="{E3C0F8F2-5600-4CF1-8F54-FD74C50FA38E}"/>
    <cellStyle name="Followed Hyperlink 2" xfId="6181" hidden="1" xr:uid="{2A90536F-B7F7-4C54-B21F-B42F658A65FB}"/>
    <cellStyle name="Followed Hyperlink 2" xfId="6198" hidden="1" xr:uid="{E1D769B7-3614-4761-A455-4AD9CEF5D2DD}"/>
    <cellStyle name="Followed Hyperlink 2" xfId="6266" hidden="1" xr:uid="{D08CFBC4-BA7D-4721-8EF3-D199DBF01280}"/>
    <cellStyle name="Followed Hyperlink 2" xfId="6283" hidden="1" xr:uid="{B6803707-44AE-4F62-BF03-A4FE93591B73}"/>
    <cellStyle name="Followed Hyperlink 2" xfId="6363" hidden="1" xr:uid="{1A92F0EF-BDE5-4BC0-B3CA-181D6481D554}"/>
    <cellStyle name="Followed Hyperlink 2" xfId="6380" hidden="1" xr:uid="{00638975-C255-47CC-9302-C8632B66BA0B}"/>
    <cellStyle name="Followed Hyperlink 2" xfId="6478" hidden="1" xr:uid="{C34A1716-CE5A-47F8-B5A9-11E68189D1A1}"/>
    <cellStyle name="Followed Hyperlink 2" xfId="6495" hidden="1" xr:uid="{FA3D0DBC-5431-4FDE-B730-F3454880CAA6}"/>
    <cellStyle name="Followed Hyperlink 2" xfId="5766" hidden="1" xr:uid="{2F21DFDE-7B46-4ECD-8EEF-B314C94F8663}"/>
    <cellStyle name="Followed Hyperlink 2" xfId="6548" hidden="1" xr:uid="{05E2CFC2-253F-489A-A552-45F33B2A3B24}"/>
    <cellStyle name="Followed Hyperlink 2" xfId="6654" hidden="1" xr:uid="{5D8E80A9-FC14-4DA2-BF09-29401F1A3178}"/>
    <cellStyle name="Followed Hyperlink 2" xfId="6671" hidden="1" xr:uid="{57152F13-D1B9-4232-B52E-13134CE10A77}"/>
    <cellStyle name="Followed Hyperlink 2" xfId="5913" hidden="1" xr:uid="{D78D45CB-DD73-4A96-B2D4-485170C539E0}"/>
    <cellStyle name="Followed Hyperlink 2" xfId="6716" hidden="1" xr:uid="{CD58428D-18B1-43C4-B6C7-09D8D79DF183}"/>
    <cellStyle name="Followed Hyperlink 2" xfId="6835" hidden="1" xr:uid="{D31E7B83-35C1-4D51-8A1F-758C43E09892}"/>
    <cellStyle name="Followed Hyperlink 2" xfId="6089" hidden="1" xr:uid="{1AD210C0-129B-4414-94A1-E81DDD480E8F}"/>
    <cellStyle name="Followed Hyperlink 2" xfId="6944" hidden="1" xr:uid="{A666BDEC-A369-4598-A681-9AB1847023C3}"/>
    <cellStyle name="Followed Hyperlink 2" xfId="6961" hidden="1" xr:uid="{B2C47BAF-B01E-4704-BD0E-EBAD6739CCD0}"/>
    <cellStyle name="Followed Hyperlink 2" xfId="7003" hidden="1" xr:uid="{1A4E2C03-43DB-4DAF-8248-A9F18E7CF1E8}"/>
    <cellStyle name="Followed Hyperlink 2" xfId="7070" hidden="1" xr:uid="{3BEC629D-DB04-4E51-84EA-E96777D27DF1}"/>
    <cellStyle name="Followed Hyperlink 2" xfId="6762" hidden="1" xr:uid="{4BE0BB69-F5A5-42D4-BDA3-699698E6627A}"/>
    <cellStyle name="Followed Hyperlink 2" xfId="7129" hidden="1" xr:uid="{F255BB8D-313B-470E-8123-FDE26735CF85}"/>
    <cellStyle name="Followed Hyperlink 2" xfId="7213" hidden="1" xr:uid="{66E14158-B5C2-4417-8725-A1A142C8A7C0}"/>
    <cellStyle name="Followed Hyperlink 2" xfId="7322" hidden="1" xr:uid="{C454C0E4-3FA3-4125-B097-21DAE34F33A3}"/>
    <cellStyle name="Followed Hyperlink 2" xfId="7406" hidden="1" xr:uid="{CCE2D64B-6A26-4AC4-A3CA-7A3BBD1F9A41}"/>
    <cellStyle name="Followed Hyperlink 2" xfId="7423" hidden="1" xr:uid="{D92925B8-4FB2-407D-80EC-E5A3865D7810}"/>
    <cellStyle name="Followed Hyperlink 2" xfId="7465" hidden="1" xr:uid="{FFC8DD85-7A08-4E5E-9C4E-854A2DCF5D5F}"/>
    <cellStyle name="Followed Hyperlink 2" xfId="7532" hidden="1" xr:uid="{F615F0FB-D4E9-4A71-BEDB-19529286F39E}"/>
    <cellStyle name="Followed Hyperlink 2" xfId="7637" hidden="1" xr:uid="{A60D4FF6-E565-4199-A31C-7F2FFDD6239C}"/>
    <cellStyle name="Followed Hyperlink 2" xfId="7654" hidden="1" xr:uid="{C2086BFA-A261-437E-9D30-240E2C0365E6}"/>
    <cellStyle name="Followed Hyperlink 2" xfId="7721" hidden="1" xr:uid="{E8D0020B-C5C1-400E-8CC5-4F3D15F751F6}"/>
    <cellStyle name="Followed Hyperlink 2" xfId="7738" hidden="1" xr:uid="{22684D4D-1EA2-4B1F-9DFF-108F84AE9CC1}"/>
    <cellStyle name="Followed Hyperlink 2" xfId="7896" hidden="1" xr:uid="{5E0CF6E5-28D9-4A98-A5BB-B04A410A031A}"/>
    <cellStyle name="Followed Hyperlink 2" xfId="7913" hidden="1" xr:uid="{3CDF08B6-5091-4A51-8A0C-F656A48D951D}"/>
    <cellStyle name="Followed Hyperlink 2" xfId="8022" hidden="1" xr:uid="{965C885A-79BE-40E6-A8BD-FEC9868AD4A2}"/>
    <cellStyle name="Followed Hyperlink 2" xfId="8039" hidden="1" xr:uid="{63439AB1-2072-40F5-95B0-2DF0488DAA16}"/>
    <cellStyle name="Followed Hyperlink 2" xfId="7842" hidden="1" xr:uid="{B9EB305B-4E31-43D6-8C95-95CE443F5380}"/>
    <cellStyle name="Followed Hyperlink 2" xfId="8081" hidden="1" xr:uid="{EF56E915-AD5F-43D0-9160-7286C3589D80}"/>
    <cellStyle name="Followed Hyperlink 2" xfId="8208" hidden="1" xr:uid="{FE0E41D9-66C1-4165-A66B-66BA6F169689}"/>
    <cellStyle name="Followed Hyperlink 2" xfId="7797" hidden="1" xr:uid="{65DD8E80-EA5E-43E3-BB05-D4BA95A32287}"/>
    <cellStyle name="Followed Hyperlink 2" xfId="8249" hidden="1" xr:uid="{AA6D15D5-AAE4-4D97-A352-1D3C3ED6495E}"/>
    <cellStyle name="Followed Hyperlink 2" xfId="8376" hidden="1" xr:uid="{AC288BD4-9CF0-4E50-B8E8-FABF59C9FD4C}"/>
    <cellStyle name="Followed Hyperlink 2" xfId="7958" hidden="1" xr:uid="{CD5A307B-BB19-4941-985D-0DF245DED798}"/>
    <cellStyle name="Followed Hyperlink 2" xfId="8417" hidden="1" xr:uid="{54A033D0-3C19-4642-986E-73C759454895}"/>
    <cellStyle name="Followed Hyperlink 2" xfId="8514" hidden="1" xr:uid="{F89346E7-6572-4CF8-80CB-8A6EBF9023F4}"/>
    <cellStyle name="Followed Hyperlink 2" xfId="8554" hidden="1" xr:uid="{DE4FF7E4-932E-4ECE-B652-23A9E2603E2C}"/>
    <cellStyle name="Followed Hyperlink 2" xfId="8571" hidden="1" xr:uid="{8CFEB344-D19D-42B9-96A9-6BCE358DA814}"/>
    <cellStyle name="Followed Hyperlink 2" xfId="8656" hidden="1" xr:uid="{FD67C680-5E90-41B4-9E24-E0ED77169BF2}"/>
    <cellStyle name="Followed Hyperlink 2" xfId="8736" hidden="1" xr:uid="{B2693CF3-1AE0-44DC-AB52-E1C45993DE95}"/>
    <cellStyle name="Followed Hyperlink 2" xfId="8753" hidden="1" xr:uid="{EA8C316E-3658-443F-8A7E-8F784FBB1408}"/>
    <cellStyle name="Followed Hyperlink 2" xfId="8868" hidden="1" xr:uid="{EF7D8EEF-29EC-4D97-8D6C-18CAE3D11EB6}"/>
    <cellStyle name="Followed Hyperlink 2" xfId="8139" hidden="1" xr:uid="{E53B4D7B-FAC7-43A3-B945-7F76456375C7}"/>
    <cellStyle name="Followed Hyperlink 2" xfId="8921" hidden="1" xr:uid="{8B90635C-244A-4D8F-BFFE-DA2130882B65}"/>
    <cellStyle name="Followed Hyperlink 2" xfId="9044" hidden="1" xr:uid="{0FFA9DB8-4120-4630-BDA6-3D184538F6C1}"/>
    <cellStyle name="Followed Hyperlink 2" xfId="8286" hidden="1" xr:uid="{313CB8FE-2D67-4160-9CA9-094F0433E9CD}"/>
    <cellStyle name="Followed Hyperlink 2" xfId="9089" hidden="1" xr:uid="{6615885D-B830-4A66-A1DC-A705AEF440C3}"/>
    <cellStyle name="Followed Hyperlink 2" xfId="9208" hidden="1" xr:uid="{29945F0C-A3A3-4371-A93D-FE91080AE7ED}"/>
    <cellStyle name="Followed Hyperlink 2" xfId="8462" hidden="1" xr:uid="{1A724140-5736-48B3-A8F2-5F076D4AA6C8}"/>
    <cellStyle name="Followed Hyperlink 2" xfId="9250" hidden="1" xr:uid="{5A156A42-53FE-494C-954C-6B02A0236A76}"/>
    <cellStyle name="Followed Hyperlink 2" xfId="9334" hidden="1" xr:uid="{02D519D2-FECD-48C7-AA7E-09FE0C3F506B}"/>
    <cellStyle name="Followed Hyperlink 2" xfId="8964" hidden="1" xr:uid="{ED0D9ECB-D2A0-4F32-B049-E707BC242860}"/>
    <cellStyle name="Followed Hyperlink 2" xfId="9376" hidden="1" xr:uid="{A1146D82-3D2A-4343-AD1C-6C25E8DBBA41}"/>
    <cellStyle name="Followed Hyperlink 2" xfId="9460" hidden="1" xr:uid="{E2CAA812-B418-4F04-B1F6-443F9F3BB3B6}"/>
    <cellStyle name="Followed Hyperlink 2" xfId="9135" hidden="1" xr:uid="{A302D9B7-C661-4330-A3AB-C404D2AD35FC}"/>
    <cellStyle name="Followed Hyperlink 2" xfId="9502" hidden="1" xr:uid="{0F5A7CDC-ACFB-4718-BF57-769D09E5AF78}"/>
    <cellStyle name="Followed Hyperlink 2" xfId="9569" hidden="1" xr:uid="{980111D9-B105-44AA-9805-8D85F1769E52}"/>
    <cellStyle name="Followed Hyperlink 2" xfId="9695" hidden="1" xr:uid="{BBB7940C-2945-4B45-88E3-0E3EAC039B71}"/>
    <cellStyle name="Followed Hyperlink 2" xfId="9712" hidden="1" xr:uid="{F1282F04-DF78-4947-97D6-175A382BFEF6}"/>
    <cellStyle name="Followed Hyperlink 2" xfId="9779" hidden="1" xr:uid="{F4CB61A0-12C9-41B5-B25B-D3D67D5AAE15}"/>
    <cellStyle name="Followed Hyperlink 2" xfId="9796" hidden="1" xr:uid="{3943ABC2-0CEE-4565-9856-687939754136}"/>
    <cellStyle name="Followed Hyperlink 2" xfId="9838" hidden="1" xr:uid="{05A8513D-D824-4953-82D8-AF33912C0619}"/>
    <cellStyle name="Followed Hyperlink 2" xfId="9905" hidden="1" xr:uid="{75C245FC-BC1F-44AF-856F-8917E5CD2F6B}"/>
    <cellStyle name="Followed Hyperlink 2" xfId="9922" hidden="1" xr:uid="{DB4E150D-E54B-4ECF-BD7D-89AB80922CA4}"/>
    <cellStyle name="Followed Hyperlink 2" xfId="10019" hidden="1" xr:uid="{0C7759C1-1392-4BDC-B795-2E3279F532C9}"/>
    <cellStyle name="Followed Hyperlink 2" xfId="9443" hidden="1" xr:uid="{A2B463B6-E400-461A-B23F-66B688F0B1A3}"/>
    <cellStyle name="Followed Hyperlink 2" xfId="8191" hidden="1" xr:uid="{3339D93E-E626-4859-A370-94421BA1B5BA}"/>
    <cellStyle name="Followed Hyperlink 2" xfId="6818" hidden="1" xr:uid="{4C287D43-A237-45C4-A02E-E9DDCE439498}"/>
    <cellStyle name="Followed Hyperlink 2" xfId="5348" hidden="1" xr:uid="{996D2A39-98AE-434B-AB4E-94178F6C8189}"/>
    <cellStyle name="Followed Hyperlink 2" xfId="9586" hidden="1" xr:uid="{F0126119-747D-4870-9041-CF39C71F0BB6}"/>
    <cellStyle name="Followed Hyperlink 2" xfId="8359" hidden="1" xr:uid="{B61AF06A-C811-4F19-831F-8F810BFFA931}"/>
    <cellStyle name="Followed Hyperlink 2" xfId="6877" hidden="1" xr:uid="{BA38E3C2-E4C7-4A8B-AC5D-A990C12536F9}"/>
    <cellStyle name="Followed Hyperlink 2" xfId="5523" hidden="1" xr:uid="{0AB207FF-D210-461F-B639-7924B74E8103}"/>
    <cellStyle name="Followed Hyperlink 2" xfId="9641" hidden="1" xr:uid="{9F5F8E43-CCF5-4D53-851E-742BBD51C052}"/>
    <cellStyle name="Followed Hyperlink 2" xfId="8497" hidden="1" xr:uid="{C111FA24-BEE0-48CD-9D70-2374095DA7E6}"/>
    <cellStyle name="Followed Hyperlink 2" xfId="6591" hidden="1" xr:uid="{51F0B28A-5C9E-4131-BFC9-4393F3F308C6}"/>
    <cellStyle name="Followed Hyperlink 2" xfId="5649" hidden="1" xr:uid="{7D12ED97-BB04-4C3E-B860-E66BA01ACB5D}"/>
    <cellStyle name="Followed Hyperlink 2" xfId="10036" hidden="1" xr:uid="{35E01C4E-4E8C-4DDD-B0B0-48299632D67F}"/>
    <cellStyle name="Followed Hyperlink 2" xfId="8639" hidden="1" xr:uid="{274A4920-A2F8-48AA-88B7-14B174899D45}"/>
    <cellStyle name="Followed Hyperlink 2" xfId="7087" hidden="1" xr:uid="{2CCE6C30-DE1A-4352-9050-93953E4DAC77}"/>
    <cellStyle name="Followed Hyperlink 2" xfId="5469" hidden="1" xr:uid="{99BA2834-B84F-4878-B39D-B6CEE2A4C61D}"/>
    <cellStyle name="Followed Hyperlink 2" xfId="2307" hidden="1" xr:uid="{00000000-0005-0000-0000-0000AB040000}"/>
    <cellStyle name="Followed Hyperlink 2" xfId="8851" hidden="1" xr:uid="{CCE99E30-71AD-477E-A36A-A02A5B89D6F6}"/>
    <cellStyle name="Followed Hyperlink 2" xfId="7196" hidden="1" xr:uid="{04D5C82C-490B-491B-83B8-97777D2963E4}"/>
    <cellStyle name="Followed Hyperlink 2" xfId="5818" hidden="1" xr:uid="{19285A49-BDB6-4843-9C06-63EE4BDB04E5}"/>
    <cellStyle name="Followed Hyperlink 2" xfId="4083" hidden="1" xr:uid="{00000000-0005-0000-0000-0000CE040000}"/>
    <cellStyle name="Followed Hyperlink 2" xfId="12630" hidden="1" xr:uid="{F518E613-7822-40F0-80D7-EBB44015E831}"/>
    <cellStyle name="Followed Hyperlink 2" xfId="9027" hidden="1" xr:uid="{FD927D9F-2EC4-490C-99FE-CB27AC8A255F}"/>
    <cellStyle name="Followed Hyperlink 2" xfId="7339" hidden="1" xr:uid="{9AA04A34-9102-4CB7-A9B7-762DF172411C}"/>
    <cellStyle name="Followed Hyperlink 2" xfId="5424" hidden="1" xr:uid="{050898BB-57C1-41A7-957B-62DE845FE48B}"/>
    <cellStyle name="Followed Hyperlink 2" xfId="14110" hidden="1" xr:uid="{348F67E1-155B-4C7D-8A67-2F652FE4D517}"/>
    <cellStyle name="Followed Hyperlink 2" xfId="805" hidden="1" xr:uid="{00000000-0005-0000-0000-000093040000}"/>
    <cellStyle name="Followed Hyperlink 2" xfId="9191" hidden="1" xr:uid="{8D994114-7D63-4A47-BF2E-FF79700001F0}"/>
    <cellStyle name="Followed Hyperlink 2" xfId="7268" hidden="1" xr:uid="{7ACE7767-960F-416B-A0AA-E2281E57F9F9}"/>
    <cellStyle name="Followed Hyperlink 2" xfId="5986" hidden="1" xr:uid="{6376FCFA-E4E7-4BC5-8972-FBE2F79CC707}"/>
    <cellStyle name="Followed Hyperlink 2" xfId="1402" hidden="1" xr:uid="{00000000-0005-0000-0000-00008F040000}"/>
    <cellStyle name="Followed Hyperlink 2" xfId="11590" hidden="1" xr:uid="{26E7A15F-BE2D-4369-86B1-580EA4400EEE}"/>
    <cellStyle name="Followed Hyperlink 2" xfId="9317" hidden="1" xr:uid="{9127B6FA-7E89-47A6-BE63-AA64846F164D}"/>
    <cellStyle name="Followed Hyperlink 2" xfId="7549" hidden="1" xr:uid="{9921D1A1-A509-4628-BC7B-A69A143CE5EE}"/>
    <cellStyle name="Followed Hyperlink 2" xfId="5585" hidden="1" xr:uid="{0190C2E4-0073-4ABC-B2DF-6C696EEF54A5}"/>
    <cellStyle name="Followed Hyperlink 2" xfId="11409" hidden="1" xr:uid="{C18E54B7-E25E-42BE-AA7A-A73A6FADE435}"/>
    <cellStyle name="Followed Hyperlink 2" xfId="10573" hidden="1" xr:uid="{F6DBA3C4-D377-4AE4-8DFE-21D372D600E1}"/>
    <cellStyle name="Followed Hyperlink 2" xfId="10590" hidden="1" xr:uid="{ECA0307A-12ED-4669-97C9-461A9CB07A85}"/>
    <cellStyle name="Followed Hyperlink 2" xfId="10179" hidden="1" xr:uid="{E7AC4EFB-2E6B-4347-AA8F-FC5F379C70B6}"/>
    <cellStyle name="Followed Hyperlink 2" xfId="10631" hidden="1" xr:uid="{FD32652A-60D1-4E35-A889-C03A9941528A}"/>
    <cellStyle name="Followed Hyperlink 2" xfId="10741" hidden="1" xr:uid="{1273EED5-C99B-4A67-B0B7-ECE25BAE9AFE}"/>
    <cellStyle name="Followed Hyperlink 2" xfId="10404" hidden="1" xr:uid="{46ED3DF9-F17A-42A8-BAE0-AD2AAC919B6C}"/>
    <cellStyle name="Followed Hyperlink 2" xfId="10421" hidden="1" xr:uid="{A99994CD-2155-4551-9DC0-F58236D072C1}"/>
    <cellStyle name="Followed Hyperlink 2" xfId="10224" hidden="1" xr:uid="{696ED3F6-6E93-425F-804D-BAAB1A45DF1A}"/>
    <cellStyle name="Followed Hyperlink 2" xfId="10278" hidden="1" xr:uid="{D5E0FFE2-2608-4663-82D0-83BFB6FA749E}"/>
    <cellStyle name="Followed Hyperlink 2" xfId="10295" hidden="1" xr:uid="{9E0CDFF6-EA2C-4908-B6F0-8FCF16DDC008}"/>
    <cellStyle name="Followed Hyperlink 2" xfId="10120" hidden="1" xr:uid="{B8DBFA3A-F827-4C35-B157-5660975CBC85}"/>
    <cellStyle name="Followed Hyperlink 2" xfId="10463" hidden="1" xr:uid="{52B13820-B635-4724-BBD5-AECB21A17EFA}"/>
    <cellStyle name="Followed Hyperlink 2" xfId="12455" hidden="1" xr:uid="{7E8B8F59-FAF3-4A98-9BDD-022F3F0DA3E9}"/>
    <cellStyle name="Followed Hyperlink 2" xfId="12925" hidden="1" xr:uid="{70466B1E-348F-4A1C-A457-7D2BAC595B78}"/>
    <cellStyle name="Followed Hyperlink 2" xfId="13698" hidden="1" xr:uid="{8849ABEA-278E-4D76-BCC4-A1C6D3EAF945}"/>
    <cellStyle name="Followed Hyperlink 2" xfId="13373" hidden="1" xr:uid="{D3CA6A3D-DB7B-40DC-9521-76A290F2005D}"/>
    <cellStyle name="Followed Hyperlink 2" xfId="12647" hidden="1" xr:uid="{AA7F17E2-370F-4B92-82B9-D0E6D87F0C56}"/>
    <cellStyle name="Followed Hyperlink 2" xfId="4944" hidden="1" xr:uid="{00000000-0005-0000-0000-0000E5040000}"/>
    <cellStyle name="Followed Hyperlink 2" xfId="11135" hidden="1" xr:uid="{669A3A06-5F40-4C35-B9AC-87A3D99A970F}"/>
    <cellStyle name="Followed Hyperlink 2" xfId="13984" hidden="1" xr:uid="{F2D945B6-E218-4457-816A-97A06EF23B08}"/>
    <cellStyle name="Followed Hyperlink 2" xfId="14068" hidden="1" xr:uid="{17147097-902E-4776-B118-5940D034D979}"/>
    <cellStyle name="Followed Hyperlink 2" xfId="12023" hidden="1" xr:uid="{893A98F7-C89B-4199-8353-FE73E3A91113}"/>
    <cellStyle name="Followed Hyperlink 2" xfId="12220" hidden="1" xr:uid="{7733AD75-9172-4948-B4B7-CCE4A4BE239D}"/>
    <cellStyle name="Followed Hyperlink 2" xfId="12304" hidden="1" xr:uid="{734E1F31-1287-40BC-93F5-224E0929BB96}"/>
    <cellStyle name="Followed Hyperlink 2" xfId="12371" hidden="1" xr:uid="{EB4A4236-4BC0-4E39-81ED-5A184322970C}"/>
    <cellStyle name="Followed Hyperlink 2" xfId="12388" hidden="1" xr:uid="{A1E39EC3-BDB4-46F7-86BD-3805D9B130A7}"/>
    <cellStyle name="Followed Hyperlink 2" xfId="12472" hidden="1" xr:uid="{38201CA3-5168-48E8-9C6D-2186833CBCFF}"/>
    <cellStyle name="Followed Hyperlink 2" xfId="10340" hidden="1" xr:uid="{52DB4F5E-307A-49AD-A308-E4FBD2806306}"/>
    <cellStyle name="Followed Hyperlink 2" xfId="10799" hidden="1" xr:uid="{B1EDC95F-BA98-4CF4-B604-A6174F7F29ED}"/>
    <cellStyle name="Followed Hyperlink 2" xfId="10936" hidden="1" xr:uid="{8633B6E0-7648-4943-802B-2515FA8C1B8D}"/>
    <cellStyle name="Followed Hyperlink 2" xfId="10953" hidden="1" xr:uid="{34F211C4-2538-44E4-86A8-96D5F5C15460}"/>
    <cellStyle name="Followed Hyperlink 2" xfId="11021" hidden="1" xr:uid="{C2466D09-3FBB-4DD4-B584-A0B7F7E13B56}"/>
    <cellStyle name="Followed Hyperlink 2" xfId="11038" hidden="1" xr:uid="{7FEE36EC-7DB2-4232-970E-C0589F8D31AD}"/>
    <cellStyle name="Followed Hyperlink 2" xfId="11118" hidden="1" xr:uid="{F7CE2804-4F52-495B-B516-E4819082F4D5}"/>
    <cellStyle name="Followed Hyperlink 2" xfId="11884" hidden="1" xr:uid="{3F502C7D-9AF8-4B89-AA15-76D58044CC71}"/>
    <cellStyle name="Followed Hyperlink 2" xfId="11951" hidden="1" xr:uid="{0C02F083-5FB8-4292-81AD-FE12D8FC2461}"/>
    <cellStyle name="Followed Hyperlink 2" xfId="11968" hidden="1" xr:uid="{D2C69E9E-CA5B-4810-8E5F-563A4DB3C1E0}"/>
    <cellStyle name="Followed Hyperlink 2" xfId="12077" hidden="1" xr:uid="{902AD24E-095C-4D37-837D-7C3D56FB95CB}"/>
    <cellStyle name="Followed Hyperlink 2" xfId="12094" hidden="1" xr:uid="{7B8E07C7-0F0B-49C5-9B7A-9E7CAEF9EC91}"/>
    <cellStyle name="Followed Hyperlink 2" xfId="12178" hidden="1" xr:uid="{DADD8C86-AB9B-43DE-8A41-734684E708E3}"/>
    <cellStyle name="Followed Hyperlink 2" xfId="11346" hidden="1" xr:uid="{282418B4-E99B-439E-8CA8-7731638D1630}"/>
    <cellStyle name="Followed Hyperlink 2" xfId="11825" hidden="1" xr:uid="{D03BBF5C-C5A6-407D-9D1A-9EA7EF712B65}"/>
    <cellStyle name="Followed Hyperlink 2" xfId="11842" hidden="1" xr:uid="{9FE9F349-D9E4-4504-B67E-9E2276836E75}"/>
    <cellStyle name="Followed Hyperlink 2" xfId="11699" hidden="1" xr:uid="{DB8EDD97-D583-47A6-B75F-D8A33806800F}"/>
    <cellStyle name="Followed Hyperlink 2" xfId="11716" hidden="1" xr:uid="{8EB051F2-E9CA-4350-8791-31C4109832A1}"/>
    <cellStyle name="Followed Hyperlink 2" xfId="11632" hidden="1" xr:uid="{6DE0E8D0-B504-44B8-8279-338B6B71D030}"/>
    <cellStyle name="Followed Hyperlink 2" xfId="11517" hidden="1" xr:uid="{513DBF60-44E5-4411-BFA5-72EACB830AD5}"/>
    <cellStyle name="Followed Hyperlink 2" xfId="14051" hidden="1" xr:uid="{7437B081-9149-4893-B13A-2FA9C7EEF437}"/>
    <cellStyle name="Followed Hyperlink 2" xfId="10758" hidden="1" xr:uid="{6C2110A5-3CB6-4BAB-97FD-7224FB88D237}"/>
    <cellStyle name="Followed Hyperlink 2" xfId="14429" hidden="1" xr:uid="{50C22A3C-8AB8-4029-A1E1-4FBD5C9610AD}"/>
    <cellStyle name="Followed Hyperlink 2" xfId="13925" hidden="1" xr:uid="{D63B3F8D-87C2-4F34-B0AE-59B029CF410F}"/>
    <cellStyle name="Followed Hyperlink 2" xfId="10103" hidden="1" xr:uid="{3A47DFBD-E824-4020-BE80-4C732E233C64}"/>
    <cellStyle name="Followed Hyperlink 2" xfId="14194" hidden="1" xr:uid="{89C96C13-BE70-4719-A3E8-80B918F534B2}"/>
    <cellStyle name="Followed Hyperlink 2" xfId="5365" hidden="1" xr:uid="{E54D2EBF-7FC7-469A-B52D-98F3547FA08E}"/>
    <cellStyle name="Followed Hyperlink 2" xfId="10896" hidden="1" xr:uid="{3441647A-4106-4995-9174-0418E56BC52E}"/>
    <cellStyle name="Followed Hyperlink 2" xfId="13778" hidden="1" xr:uid="{996FDE57-CA65-4F1C-ABBF-D8399E5641D0}"/>
    <cellStyle name="Followed Hyperlink 2" xfId="13020" hidden="1" xr:uid="{62F5A7EB-E87E-4591-AB59-5E6483793BC2}"/>
    <cellStyle name="Followed Hyperlink 2" xfId="13823" hidden="1" xr:uid="{5A35796D-661D-4B7F-9291-52E0478142C5}"/>
    <cellStyle name="Followed Hyperlink 2" xfId="13942" hidden="1" xr:uid="{2EA9BC20-D672-471E-B9BD-5C6C476ACD05}"/>
    <cellStyle name="Followed Hyperlink 2" xfId="13093" hidden="1" xr:uid="{C55BDAA0-DAC8-47E7-B55E-8CA74B9F33E2}"/>
    <cellStyle name="Followed Hyperlink 2" xfId="13110" hidden="1" xr:uid="{2D226DAE-ECCE-428C-9362-80156A9287E4}"/>
    <cellStyle name="Followed Hyperlink 2" xfId="12692" hidden="1" xr:uid="{E1AA8F51-D02E-4E5D-B68F-0E76EC2D9CED}"/>
    <cellStyle name="Followed Hyperlink 2" xfId="13151" hidden="1" xr:uid="{90DA3A61-4EC3-4A9C-BFA8-0A71DFF219D8}"/>
    <cellStyle name="Followed Hyperlink 2" xfId="13231" hidden="1" xr:uid="{AA78A164-C9A4-4FE8-AA86-DAE5B2273C4C}"/>
    <cellStyle name="Followed Hyperlink 2" xfId="13248" hidden="1" xr:uid="{07703056-275B-493F-9194-31226CD75FB8}"/>
    <cellStyle name="Followed Hyperlink 2" xfId="12815" hidden="1" xr:uid="{87DC606E-E798-4CA2-80CD-3F94CFB24A49}"/>
    <cellStyle name="Followed Hyperlink 2" xfId="12942" hidden="1" xr:uid="{56E97A2C-B05F-4764-A8B0-6F08FB395EBB}"/>
    <cellStyle name="Followed Hyperlink 2" xfId="12531" hidden="1" xr:uid="{7DD38DD1-5B14-44C4-85BD-A53B5C28F1B1}"/>
    <cellStyle name="Followed Hyperlink 2" xfId="12773" hidden="1" xr:uid="{40A70551-0D38-4CBE-92FA-4D78368E2D0B}"/>
    <cellStyle name="Followed Hyperlink 2" xfId="12576" hidden="1" xr:uid="{2540EB38-F4DB-44A1-8E12-E64BC8E090B6}"/>
    <cellStyle name="Followed Hyperlink 2" xfId="12756" hidden="1" xr:uid="{AAEF2209-7788-4D45-ADB2-D8AFAC9BC182}"/>
    <cellStyle name="Followed Hyperlink 2" xfId="12983" hidden="1" xr:uid="{2A6E5923-36F8-49FB-9B28-8294CEFC1B75}"/>
    <cellStyle name="Followed Hyperlink 2" xfId="10668" hidden="1" xr:uid="{62FAFC64-E7E2-4D29-B8DD-DD3BA6F84D4A}"/>
    <cellStyle name="Followed Hyperlink 2" xfId="11758" hidden="1" xr:uid="{3535E6E4-5031-4F8F-96CD-B066669B67F4}"/>
    <cellStyle name="Followed Hyperlink 2" xfId="11303" hidden="1" xr:uid="{3CD8D6A1-0936-4950-ABF3-9A00592F3202}"/>
    <cellStyle name="Followed Hyperlink 2" xfId="12287" hidden="1" xr:uid="{AC6B43F6-C1AF-40C3-8F14-B7046E8F678F}"/>
    <cellStyle name="Followed Hyperlink 2" xfId="10844" hidden="1" xr:uid="{555D0987-9CC0-4948-BEB2-57A24909988A}"/>
    <cellStyle name="Followed Hyperlink 2" xfId="5264" hidden="1" xr:uid="{DBE21828-9243-4432-B676-86267C93D825}"/>
    <cellStyle name="Followed Hyperlink 2" xfId="13761" hidden="1" xr:uid="{A6AA6EF9-C04D-46D0-9825-1C8487AA839B}"/>
    <cellStyle name="Followed Hyperlink 2" xfId="11233" hidden="1" xr:uid="{C82A6741-3F6A-4EB8-8CCD-A4D3F4A30421}"/>
    <cellStyle name="Followed Hyperlink 2" xfId="11250" hidden="1" xr:uid="{C2A05DB9-198F-4BB8-9E10-4C6D1BE3A5FF}"/>
    <cellStyle name="Followed Hyperlink 2" xfId="10521" hidden="1" xr:uid="{9B5C01C9-49BF-47C3-8186-D41DEBE9023C}"/>
    <cellStyle name="Followed Hyperlink 2" xfId="11573" hidden="1" xr:uid="{C8EDD0B1-48AA-4F69-A465-4987C21C2F5F}"/>
    <cellStyle name="Followed Hyperlink 2" xfId="10879" hidden="1" xr:uid="{31752C50-C71D-4290-AB26-DEE87A1A08AD}"/>
    <cellStyle name="Followed Hyperlink 2" xfId="4680" hidden="1" xr:uid="{00000000-0005-0000-0000-0000E3040000}"/>
    <cellStyle name="Followed Hyperlink 2" xfId="13196" hidden="1" xr:uid="{B7E5C848-E9DE-4FD6-BB9D-2929AB536FDF}"/>
    <cellStyle name="Followed Hyperlink 2" xfId="11426" hidden="1" xr:uid="{0629DAEE-FC59-4AF8-B203-A715F85904F0}"/>
    <cellStyle name="Followed Hyperlink 2" xfId="11471" hidden="1" xr:uid="{179CAA59-4AC7-4E7C-9793-2A31D553363A}"/>
    <cellStyle name="Followed Hyperlink 2" xfId="13288" hidden="1" xr:uid="{DD7B16AC-D975-43ED-978F-75C41D04BCA9}"/>
    <cellStyle name="Followed Hyperlink 2" xfId="13305" hidden="1" xr:uid="{86F277B2-A08A-43BE-B0BE-766D01390A25}"/>
    <cellStyle name="Followed Hyperlink 2" xfId="13390" hidden="1" xr:uid="{4D4B900B-5F82-491A-8C9E-8EDA59EA649C}"/>
    <cellStyle name="Followed Hyperlink 2" xfId="13470" hidden="1" xr:uid="{D171927C-CF04-4948-A010-BFDC1FD798E2}"/>
    <cellStyle name="Followed Hyperlink 2" xfId="13487" hidden="1" xr:uid="{B237CD5B-BA70-4183-8473-E3A0F86B2BFC}"/>
    <cellStyle name="Followed Hyperlink 2" xfId="13602" hidden="1" xr:uid="{BFDC95D8-3EF4-4505-9253-BDDBBA6FA3FE}"/>
    <cellStyle name="Followed Hyperlink 2" xfId="12873" hidden="1" xr:uid="{926AFFBB-185B-4409-941C-36B0A7A3FF40}"/>
    <cellStyle name="Followed Hyperlink 2" xfId="13655" hidden="1" xr:uid="{FC228BBD-AC89-456B-BCB8-8707C31D0A10}"/>
    <cellStyle name="Followed Hyperlink 2" xfId="14530" hidden="1" xr:uid="{73A82D3D-5EBE-42DF-9457-03E49E0EEE49}"/>
    <cellStyle name="Followed Hyperlink 2" xfId="14375" hidden="1" xr:uid="{E84ACF1D-AA00-4125-B085-53ED3077360E}"/>
    <cellStyle name="Followed Hyperlink 2" xfId="14572" hidden="1" xr:uid="{6FE3F80B-49F9-492F-9B63-BB680B214DA8}"/>
    <cellStyle name="Followed Hyperlink 2" xfId="14639" hidden="1" xr:uid="{BC91B96A-0C06-45CA-ADF0-47B596F45479}"/>
    <cellStyle name="Followed Hyperlink 2" xfId="14177" hidden="1" xr:uid="{4103D0E4-90E9-49C9-A4E1-964C0774F1BB}"/>
    <cellStyle name="Followed Hyperlink 2" xfId="13585" hidden="1" xr:uid="{CDF23618-62F3-40CE-B2F2-800C4950F8A7}"/>
    <cellStyle name="Followed Hyperlink 2" xfId="12161" hidden="1" xr:uid="{2FD90E62-2D4E-4821-BDB0-346F631A41A7}"/>
    <cellStyle name="Followed Hyperlink 2" xfId="14320" hidden="1" xr:uid="{8D3B0742-5166-459C-B5BA-2C3D0F3B9AE4}"/>
    <cellStyle name="Followed Hyperlink 2" xfId="14446" hidden="1" xr:uid="{696D3BEC-0D0F-4727-9910-559FA7DE4372}"/>
    <cellStyle name="Followed Hyperlink 2" xfId="14513" hidden="1" xr:uid="{7CFDA1DE-09B7-4EE2-8791-267082D487CF}"/>
    <cellStyle name="Followed Hyperlink 2" xfId="14236" hidden="1" xr:uid="{1A8769FC-FE4D-4F30-9020-748662DAD3FB}"/>
    <cellStyle name="Followed Hyperlink 2" xfId="14303" hidden="1" xr:uid="{1AAD09F7-9C18-46DF-AF13-A85053060BCA}"/>
    <cellStyle name="Followed Hyperlink 2" xfId="13869" hidden="1" xr:uid="{E9289567-ACA9-4E4E-BB1E-5E0BE51330D6}"/>
    <cellStyle name="Followed Hyperlink 2" xfId="14656" xr:uid="{AC8E93DA-303E-4780-8E86-68FCCD5B1041}"/>
    <cellStyle name="Followed Hyperlink 2 2" xfId="5041" hidden="1" xr:uid="{13209B23-F8B8-4B7B-A228-25763CA43066}"/>
    <cellStyle name="Followed Hyperlink 2 2" xfId="5086" hidden="1" xr:uid="{38F38350-737C-4631-B6B9-26DDECF9810F}"/>
    <cellStyle name="Followed Hyperlink 20" xfId="5800" hidden="1" xr:uid="{B8103B85-39D2-45F5-97C9-DF9886C57C01}"/>
    <cellStyle name="Followed Hyperlink 20" xfId="5848" hidden="1" xr:uid="{60D8654D-7D54-4744-8C95-817D940C55C8}"/>
    <cellStyle name="Followed Hyperlink 20" xfId="5405" hidden="1" xr:uid="{F2E66B43-BA93-4917-9256-9CB2F8015FC9}"/>
    <cellStyle name="Followed Hyperlink 20" xfId="5889" hidden="1" xr:uid="{53F8718E-E31D-4C60-BF89-D3135AD7D585}"/>
    <cellStyle name="Followed Hyperlink 20" xfId="6016" hidden="1" xr:uid="{A0F8093F-EA61-457A-9D75-0CB53952898E}"/>
    <cellStyle name="Followed Hyperlink 20" xfId="14159" hidden="1" xr:uid="{CBEFC712-B063-4E1F-870B-DCBF75C8DC7D}"/>
    <cellStyle name="Followed Hyperlink 20" xfId="3469" hidden="1" xr:uid="{00000000-0005-0000-0000-000032050000}"/>
    <cellStyle name="Followed Hyperlink 20" xfId="10603" hidden="1" xr:uid="{F1CEA157-C758-4946-A6F9-F22E18D32A60}"/>
    <cellStyle name="Followed Hyperlink 20" xfId="9102" hidden="1" xr:uid="{F6B7CAFB-0EEE-4958-9CDC-CBDCDC85D69B}"/>
    <cellStyle name="Followed Hyperlink 20" xfId="1145" hidden="1" xr:uid="{00000000-0005-0000-0000-0000FB040000}"/>
    <cellStyle name="Followed Hyperlink 20" xfId="1193" hidden="1" xr:uid="{00000000-0005-0000-0000-0000FC040000}"/>
    <cellStyle name="Followed Hyperlink 20" xfId="791" hidden="1" xr:uid="{00000000-0005-0000-0000-0000FD040000}"/>
    <cellStyle name="Followed Hyperlink 20" xfId="1250" hidden="1" xr:uid="{00000000-0005-0000-0000-0000FE040000}"/>
    <cellStyle name="Followed Hyperlink 20" xfId="1287" hidden="1" xr:uid="{00000000-0005-0000-0000-0000FF040000}"/>
    <cellStyle name="Followed Hyperlink 20" xfId="1432" hidden="1" xr:uid="{00000000-0005-0000-0000-000002050000}"/>
    <cellStyle name="Followed Hyperlink 20" xfId="1499" hidden="1" xr:uid="{00000000-0005-0000-0000-000003050000}"/>
    <cellStyle name="Followed Hyperlink 20" xfId="592" hidden="1" xr:uid="{00000000-0005-0000-0000-0000EE040000}"/>
    <cellStyle name="Followed Hyperlink 20" xfId="718" hidden="1" xr:uid="{00000000-0005-0000-0000-0000F0040000}"/>
    <cellStyle name="Followed Hyperlink 20" xfId="525" hidden="1" xr:uid="{00000000-0005-0000-0000-0000F1040000}"/>
    <cellStyle name="Followed Hyperlink 20" xfId="760" hidden="1" xr:uid="{00000000-0005-0000-0000-0000F2040000}"/>
    <cellStyle name="Followed Hyperlink 20" xfId="887" hidden="1" xr:uid="{00000000-0005-0000-0000-0000F4040000}"/>
    <cellStyle name="Followed Hyperlink 20" xfId="333" hidden="1" xr:uid="{00000000-0005-0000-0000-0000EA040000}"/>
    <cellStyle name="Followed Hyperlink 20" xfId="417" hidden="1" xr:uid="{00000000-0005-0000-0000-0000EC040000}"/>
    <cellStyle name="Followed Hyperlink 20" xfId="544" hidden="1" xr:uid="{00000000-0005-0000-0000-0000ED040000}"/>
    <cellStyle name="Followed Hyperlink 20" xfId="1723" hidden="1" xr:uid="{00000000-0005-0000-0000-000008050000}"/>
    <cellStyle name="Followed Hyperlink 20" xfId="1658" hidden="1" xr:uid="{00000000-0005-0000-0000-000011050000}"/>
    <cellStyle name="Followed Hyperlink 20" xfId="2055" hidden="1" xr:uid="{00000000-0005-0000-0000-000012050000}"/>
    <cellStyle name="Followed Hyperlink 20" xfId="2139" hidden="1" xr:uid="{00000000-0005-0000-0000-000014050000}"/>
    <cellStyle name="Followed Hyperlink 20" xfId="1822" hidden="1" xr:uid="{00000000-0005-0000-0000-000015050000}"/>
    <cellStyle name="Followed Hyperlink 20" xfId="2181" hidden="1" xr:uid="{00000000-0005-0000-0000-000016050000}"/>
    <cellStyle name="Followed Hyperlink 20" xfId="2217" hidden="1" xr:uid="{00000000-0005-0000-0000-000017050000}"/>
    <cellStyle name="Followed Hyperlink 20" xfId="2343" hidden="1" xr:uid="{00000000-0005-0000-0000-000019050000}"/>
    <cellStyle name="Followed Hyperlink 20" xfId="2391" hidden="1" xr:uid="{00000000-0005-0000-0000-00001A050000}"/>
    <cellStyle name="Followed Hyperlink 20" xfId="2427" hidden="1" xr:uid="{00000000-0005-0000-0000-00001B050000}"/>
    <cellStyle name="Followed Hyperlink 20" xfId="2475" hidden="1" xr:uid="{00000000-0005-0000-0000-00001C050000}"/>
    <cellStyle name="Followed Hyperlink 20" xfId="2553" hidden="1" xr:uid="{00000000-0005-0000-0000-00001F050000}"/>
    <cellStyle name="Followed Hyperlink 20" xfId="2601" hidden="1" xr:uid="{00000000-0005-0000-0000-000020050000}"/>
    <cellStyle name="Followed Hyperlink 20" xfId="2658" hidden="1" xr:uid="{00000000-0005-0000-0000-000021050000}"/>
    <cellStyle name="Followed Hyperlink 20" xfId="444" hidden="1" xr:uid="{00000000-0005-0000-0000-0000F5040000}"/>
    <cellStyle name="Followed Hyperlink 20" xfId="928" hidden="1" xr:uid="{00000000-0005-0000-0000-0000F6040000}"/>
    <cellStyle name="Followed Hyperlink 20" xfId="1055" hidden="1" xr:uid="{00000000-0005-0000-0000-0000F8040000}"/>
    <cellStyle name="Followed Hyperlink 20" xfId="653" hidden="1" xr:uid="{00000000-0005-0000-0000-0000F9040000}"/>
    <cellStyle name="Followed Hyperlink 20" xfId="1096" hidden="1" xr:uid="{00000000-0005-0000-0000-0000FA040000}"/>
    <cellStyle name="Followed Hyperlink 20" xfId="4697" hidden="1" xr:uid="{00000000-0005-0000-0000-000055050000}"/>
    <cellStyle name="Followed Hyperlink 20" xfId="4890" hidden="1" xr:uid="{00000000-0005-0000-0000-000056050000}"/>
    <cellStyle name="Followed Hyperlink 20" xfId="4974" hidden="1" xr:uid="{00000000-0005-0000-0000-000058050000}"/>
    <cellStyle name="Followed Hyperlink 20" xfId="5246" hidden="1" xr:uid="{20897203-6035-4ABB-A10B-FD6BAA010CEE}"/>
    <cellStyle name="Followed Hyperlink 20" xfId="5294" hidden="1" xr:uid="{472F6B54-49DE-4F35-B909-0F02DFBB3B2D}"/>
    <cellStyle name="Followed Hyperlink 20" xfId="8262" hidden="1" xr:uid="{A34BBE77-C532-4A6A-9305-3C3982EE8E85}"/>
    <cellStyle name="Followed Hyperlink 20" xfId="8341" hidden="1" xr:uid="{04670E7A-EB24-4E8A-9D61-FC8FFDCC707B}"/>
    <cellStyle name="Followed Hyperlink 20" xfId="7987" hidden="1" xr:uid="{5B77DC6B-6E8B-489D-AEBA-19477CB005A3}"/>
    <cellStyle name="Followed Hyperlink 20" xfId="8430" hidden="1" xr:uid="{263AD49E-2222-405E-9D35-7FF6C722E252}"/>
    <cellStyle name="Followed Hyperlink 20" xfId="8479" hidden="1" xr:uid="{E54C8337-DF71-43DA-9E97-278BA8DC524F}"/>
    <cellStyle name="Followed Hyperlink 20" xfId="3091" hidden="1" xr:uid="{00000000-0005-0000-0000-000028050000}"/>
    <cellStyle name="Followed Hyperlink 20" xfId="2898" hidden="1" xr:uid="{00000000-0005-0000-0000-000029050000}"/>
    <cellStyle name="Followed Hyperlink 20" xfId="3133" hidden="1" xr:uid="{00000000-0005-0000-0000-00002A050000}"/>
    <cellStyle name="Followed Hyperlink 20" xfId="3260" hidden="1" xr:uid="{00000000-0005-0000-0000-00002C050000}"/>
    <cellStyle name="Followed Hyperlink 20" xfId="2817" hidden="1" xr:uid="{00000000-0005-0000-0000-00002D050000}"/>
    <cellStyle name="Followed Hyperlink 20" xfId="3301" hidden="1" xr:uid="{00000000-0005-0000-0000-00002E050000}"/>
    <cellStyle name="Followed Hyperlink 20" xfId="3428" hidden="1" xr:uid="{00000000-0005-0000-0000-000030050000}"/>
    <cellStyle name="Followed Hyperlink 20" xfId="3026" hidden="1" xr:uid="{00000000-0005-0000-0000-000031050000}"/>
    <cellStyle name="Followed Hyperlink 20" xfId="3518" hidden="1" xr:uid="{00000000-0005-0000-0000-000033050000}"/>
    <cellStyle name="Followed Hyperlink 20" xfId="3566" hidden="1" xr:uid="{00000000-0005-0000-0000-000034050000}"/>
    <cellStyle name="Followed Hyperlink 20" xfId="1547" hidden="1" xr:uid="{00000000-0005-0000-0000-000004050000}"/>
    <cellStyle name="Followed Hyperlink 20" xfId="1887" hidden="1" xr:uid="{00000000-0005-0000-0000-00000C050000}"/>
    <cellStyle name="Followed Hyperlink 20" xfId="1965" hidden="1" xr:uid="{00000000-0005-0000-0000-00000F050000}"/>
    <cellStyle name="Followed Hyperlink 20" xfId="2013" hidden="1" xr:uid="{00000000-0005-0000-0000-000010050000}"/>
    <cellStyle name="Followed Hyperlink 20" xfId="7178" hidden="1" xr:uid="{08416B05-1001-4CDD-A5F1-C0BAC6E09DFB}"/>
    <cellStyle name="Followed Hyperlink 20" xfId="5968" hidden="1" xr:uid="{E2A0D2B1-F2ED-4279-910F-2D43D6807910}"/>
    <cellStyle name="Followed Hyperlink 20" xfId="2706" hidden="1" xr:uid="{00000000-0005-0000-0000-000022050000}"/>
    <cellStyle name="Followed Hyperlink 20" xfId="2742" hidden="1" xr:uid="{00000000-0005-0000-0000-000023050000}"/>
    <cellStyle name="Followed Hyperlink 20" xfId="2790" hidden="1" xr:uid="{00000000-0005-0000-0000-000024050000}"/>
    <cellStyle name="Followed Hyperlink 20" xfId="2917" hidden="1" xr:uid="{00000000-0005-0000-0000-000025050000}"/>
    <cellStyle name="Followed Hyperlink 20" xfId="2965" hidden="1" xr:uid="{00000000-0005-0000-0000-000026050000}"/>
    <cellStyle name="Followed Hyperlink 20" xfId="11003" hidden="1" xr:uid="{7D1C0D75-BA67-4A0F-A4AD-54E00723A208}"/>
    <cellStyle name="Followed Hyperlink 20" xfId="11051" hidden="1" xr:uid="{6C104E38-524D-44FA-8F84-2CCBD5A1F009}"/>
    <cellStyle name="Followed Hyperlink 20" xfId="9887" hidden="1" xr:uid="{2EF6FEE5-E0A0-4678-BFD3-43DC9DA2793C}"/>
    <cellStyle name="Followed Hyperlink 20" xfId="8621" hidden="1" xr:uid="{9F97D01B-021C-4BC3-BE37-454DFC45FA66}"/>
    <cellStyle name="Followed Hyperlink 20" xfId="10507" hidden="1" xr:uid="{3CDEC18D-D893-4DC3-8DD0-96BA43E50D54}"/>
    <cellStyle name="Followed Hyperlink 20" xfId="10966" hidden="1" xr:uid="{2EBB3717-3F4D-464B-891C-095D573CF756}"/>
    <cellStyle name="Followed Hyperlink 20" xfId="10909" hidden="1" xr:uid="{42F09784-6A85-435D-82EB-734C6598EC61}"/>
    <cellStyle name="Followed Hyperlink 20" xfId="1480" hidden="1" xr:uid="{00000000-0005-0000-0000-00000D050000}"/>
    <cellStyle name="Followed Hyperlink 20" xfId="8389" hidden="1" xr:uid="{28BA4066-582E-4A2E-A11F-A2224E8A954A}"/>
    <cellStyle name="Followed Hyperlink 20" xfId="2324" hidden="1" xr:uid="{00000000-0005-0000-0000-00001D050000}"/>
    <cellStyle name="Followed Hyperlink 20" xfId="839" hidden="1" xr:uid="{00000000-0005-0000-0000-0000F3040000}"/>
    <cellStyle name="Followed Hyperlink 20" xfId="5614" hidden="1" xr:uid="{96BD0F97-E385-4B98-B76D-53A1512A9A43}"/>
    <cellStyle name="Followed Hyperlink 20" xfId="11215" hidden="1" xr:uid="{E2127394-0D36-4606-ADA4-29945E234554}"/>
    <cellStyle name="Followed Hyperlink 20" xfId="11263" hidden="1" xr:uid="{1E812BCD-FC5C-49F1-B265-324ECBC18A91}"/>
    <cellStyle name="Followed Hyperlink 20" xfId="11148" hidden="1" xr:uid="{F8F1089E-B04E-4901-9ABA-9C757C42C839}"/>
    <cellStyle name="Followed Hyperlink 20" xfId="13021" hidden="1" xr:uid="{61830A25-6F8B-4659-ABE1-F5AD14A3A9CC}"/>
    <cellStyle name="Followed Hyperlink 20" xfId="12955" hidden="1" xr:uid="{C135384E-FAF8-4C2F-BB0D-FE3CEDAFF538}"/>
    <cellStyle name="Followed Hyperlink 20" xfId="6926" hidden="1" xr:uid="{DF8AD5DF-DA4D-43DB-B1E0-6486DA575507}"/>
    <cellStyle name="Followed Hyperlink 20" xfId="6248" hidden="1" xr:uid="{DFFDCBC1-0FDF-40EC-B8B6-4306B2C03837}"/>
    <cellStyle name="Followed Hyperlink 20" xfId="8833" hidden="1" xr:uid="{07FA4686-9830-4078-8D47-C76241B975A6}"/>
    <cellStyle name="Followed Hyperlink 20" xfId="8881" hidden="1" xr:uid="{89A2389D-F421-4DB9-AD0D-9C2805157736}"/>
    <cellStyle name="Followed Hyperlink 20" xfId="8934" hidden="1" xr:uid="{F5B36DF9-35F3-48DE-8F0C-C995D661212C}"/>
    <cellStyle name="Followed Hyperlink 20" xfId="9009" hidden="1" xr:uid="{670B3C18-A751-4516-90F9-D715DBC49895}"/>
    <cellStyle name="Followed Hyperlink 20" xfId="9057" hidden="1" xr:uid="{EF895DA5-EFBA-4D5D-8D64-B26985AE7DAC}"/>
    <cellStyle name="Followed Hyperlink 20" xfId="8140" hidden="1" xr:uid="{D6BCE6C0-C6BA-4C34-B389-33346DD4BCFC}"/>
    <cellStyle name="Followed Hyperlink 20" xfId="9173" hidden="1" xr:uid="{D786F8C3-293B-4164-BE50-2E97D39362E2}"/>
    <cellStyle name="Followed Hyperlink 20" xfId="9221" hidden="1" xr:uid="{DC566A3F-FDA4-41DC-B008-5CCD6E0B4DB7}"/>
    <cellStyle name="Followed Hyperlink 20" xfId="11555" hidden="1" xr:uid="{3A3D47E4-7078-48C8-8673-322BB07CF751}"/>
    <cellStyle name="Followed Hyperlink 20" xfId="369" hidden="1" xr:uid="{00000000-0005-0000-0000-0000EB040000}"/>
    <cellStyle name="Followed Hyperlink 20" xfId="14033" hidden="1" xr:uid="{073985BC-15AD-4818-97D2-4E6C27B01E3F}"/>
    <cellStyle name="Followed Hyperlink 20" xfId="3326" hidden="1" xr:uid="{00000000-0005-0000-0000-00003D050000}"/>
    <cellStyle name="Followed Hyperlink 20" xfId="5378" hidden="1" xr:uid="{29C6F932-148A-4B5B-9BAF-4FB915C6B117}"/>
    <cellStyle name="Followed Hyperlink 20" xfId="5505" hidden="1" xr:uid="{93571060-611A-4248-9289-5C345FF00EDB}"/>
    <cellStyle name="Followed Hyperlink 20" xfId="5553" hidden="1" xr:uid="{1BAA37FB-F014-4309-85E3-30839D23AC34}"/>
    <cellStyle name="Followed Hyperlink 20" xfId="5631" hidden="1" xr:uid="{6EB8F2A7-D817-459D-AA6F-358084930641}"/>
    <cellStyle name="Followed Hyperlink 20" xfId="3043" hidden="1" xr:uid="{00000000-0005-0000-0000-000027050000}"/>
    <cellStyle name="Followed Hyperlink 20" xfId="1600" hidden="1" xr:uid="{00000000-0005-0000-0000-000006050000}"/>
    <cellStyle name="Followed Hyperlink 20" xfId="1675" hidden="1" xr:uid="{00000000-0005-0000-0000-000007050000}"/>
    <cellStyle name="Followed Hyperlink 20" xfId="4554" hidden="1" xr:uid="{00000000-0005-0000-0000-00004E050000}"/>
    <cellStyle name="Followed Hyperlink 20" xfId="4638" hidden="1" xr:uid="{00000000-0005-0000-0000-000050050000}"/>
    <cellStyle name="Followed Hyperlink 20" xfId="4716" hidden="1" xr:uid="{00000000-0005-0000-0000-000051050000}"/>
    <cellStyle name="Followed Hyperlink 20" xfId="4764" hidden="1" xr:uid="{00000000-0005-0000-0000-000052050000}"/>
    <cellStyle name="Followed Hyperlink 20" xfId="4800" hidden="1" xr:uid="{00000000-0005-0000-0000-000053050000}"/>
    <cellStyle name="Followed Hyperlink 20" xfId="4848" hidden="1" xr:uid="{00000000-0005-0000-0000-000054050000}"/>
    <cellStyle name="Followed Hyperlink 20" xfId="4031" hidden="1" xr:uid="{00000000-0005-0000-0000-000049050000}"/>
    <cellStyle name="Followed Hyperlink 20" xfId="4512" hidden="1" xr:uid="{00000000-0005-0000-0000-00004C050000}"/>
    <cellStyle name="Followed Hyperlink 20" xfId="4195" hidden="1" xr:uid="{00000000-0005-0000-0000-00004D050000}"/>
    <cellStyle name="Followed Hyperlink 20" xfId="4338" hidden="1" xr:uid="{00000000-0005-0000-0000-000047050000}"/>
    <cellStyle name="Followed Hyperlink 20" xfId="4386" hidden="1" xr:uid="{00000000-0005-0000-0000-000048050000}"/>
    <cellStyle name="Followed Hyperlink 20" xfId="4302" hidden="1" xr:uid="{00000000-0005-0000-0000-000046050000}"/>
    <cellStyle name="Followed Hyperlink 20" xfId="1007" hidden="1" xr:uid="{00000000-0005-0000-0000-0000F7040000}"/>
    <cellStyle name="Followed Hyperlink 20" xfId="2091" hidden="1" xr:uid="{00000000-0005-0000-0000-000013050000}"/>
    <cellStyle name="Followed Hyperlink 20" xfId="8527" hidden="1" xr:uid="{FD8CEB08-B084-48A8-8C4E-42F9FF761D4B}"/>
    <cellStyle name="Followed Hyperlink 20" xfId="7751" hidden="1" xr:uid="{DD26F262-4649-44A8-9EDC-3F1D6F1447D4}"/>
    <cellStyle name="Followed Hyperlink 20" xfId="10241" hidden="1" xr:uid="{1912B5B3-42E8-43AE-AFAB-BA6D599D79D3}"/>
    <cellStyle name="Followed Hyperlink 20" xfId="10476" hidden="1" xr:uid="{ED24944D-54A1-45D3-8D1D-314780A5F74E}"/>
    <cellStyle name="Followed Hyperlink 20" xfId="10555" hidden="1" xr:uid="{0FC41DC4-38DE-4BC6-A18B-2ED5C99ECD37}"/>
    <cellStyle name="Followed Hyperlink 20" xfId="10160" hidden="1" xr:uid="{0CD4AEF1-2860-4B1B-A6D9-43436DD06857}"/>
    <cellStyle name="Followed Hyperlink 20" xfId="10644" hidden="1" xr:uid="{B3D82976-226C-4030-94A0-07DCFB6703B3}"/>
    <cellStyle name="Followed Hyperlink 20" xfId="10723" hidden="1" xr:uid="{F0714E86-2453-4357-9AF8-0A35D123B1BE}"/>
    <cellStyle name="Followed Hyperlink 20" xfId="10771" hidden="1" xr:uid="{7681122C-60F4-4EB1-9FCD-3F428428A26C}"/>
    <cellStyle name="Followed Hyperlink 20" xfId="10812" hidden="1" xr:uid="{0F2EB55D-F1C8-449A-ABF7-4BAEF1C73FFB}"/>
    <cellStyle name="Followed Hyperlink 20" xfId="10861" hidden="1" xr:uid="{3F81596D-DD03-4388-B1BB-0596E3970863}"/>
    <cellStyle name="Followed Hyperlink 20" xfId="4590" hidden="1" xr:uid="{00000000-0005-0000-0000-00004F050000}"/>
    <cellStyle name="Followed Hyperlink 20" xfId="11316" hidden="1" xr:uid="{F97CD59E-292C-437C-9964-A00BD50C1F48}"/>
    <cellStyle name="Followed Hyperlink 20" xfId="1384" hidden="1" xr:uid="{00000000-0005-0000-0000-000001050000}"/>
    <cellStyle name="Followed Hyperlink 20" xfId="5679" hidden="1" xr:uid="{2C09D143-A0E0-4B52-BCAC-FE691B7BD45D}"/>
    <cellStyle name="Followed Hyperlink 20" xfId="6974" hidden="1" xr:uid="{ECF90BA8-A4D9-49C1-B22B-3CC9B94E7EBA}"/>
    <cellStyle name="Followed Hyperlink 20" xfId="6619" hidden="1" xr:uid="{4AA02725-07A7-42A8-8462-6B5165015520}"/>
    <cellStyle name="Followed Hyperlink 20" xfId="7016" hidden="1" xr:uid="{C2260FF2-DA9B-4B39-904D-C150978EDBC5}"/>
    <cellStyle name="Followed Hyperlink 20" xfId="7052" hidden="1" xr:uid="{C3F22B62-9244-4054-9407-8248E7E6969C}"/>
    <cellStyle name="Followed Hyperlink 20" xfId="13997" hidden="1" xr:uid="{D9E1798C-4E38-4711-A298-C4E0FD3FE5E3}"/>
    <cellStyle name="Followed Hyperlink 20" xfId="12437" hidden="1" xr:uid="{10A5A7BE-1FF9-4BFA-9B34-513480205B70}"/>
    <cellStyle name="Followed Hyperlink 20" xfId="12485" hidden="1" xr:uid="{BEF5DF84-A919-423E-B056-237BF70F582F}"/>
    <cellStyle name="Followed Hyperlink 20" xfId="6393" hidden="1" xr:uid="{468A2F9F-45B9-4A4F-8266-6155C939D299}"/>
    <cellStyle name="Followed Hyperlink 20" xfId="6508" hidden="1" xr:uid="{AF59A57D-38CF-49EA-8FCF-CF7EF39FCBC1}"/>
    <cellStyle name="Followed Hyperlink 20" xfId="5914" hidden="1" xr:uid="{36810EBD-96DC-48F7-B4BC-6CCA73D875A5}"/>
    <cellStyle name="Followed Hyperlink 20" xfId="6561" hidden="1" xr:uid="{964484B4-1979-4BFF-ACEE-DEB1AB1A471D}"/>
    <cellStyle name="Followed Hyperlink 20" xfId="6636" hidden="1" xr:uid="{E2E882E7-7C33-4A43-A9D0-1EA929000D48}"/>
    <cellStyle name="Followed Hyperlink 20" xfId="6684" hidden="1" xr:uid="{49569865-179B-4B34-9D1F-470977916DBF}"/>
    <cellStyle name="Followed Hyperlink 20" xfId="5752" hidden="1" xr:uid="{EE645C82-E1AC-48D7-9775-0D9B3182701B}"/>
    <cellStyle name="Followed Hyperlink 20" xfId="6296" hidden="1" xr:uid="{3E35BF51-D45B-4B3B-BFC5-BF29491C8DEB}"/>
    <cellStyle name="Followed Hyperlink 20" xfId="6345" hidden="1" xr:uid="{25EE73AB-5007-4E2B-9393-5028DC09F973}"/>
    <cellStyle name="Followed Hyperlink 20" xfId="6106" hidden="1" xr:uid="{5BBC631A-4680-4913-88F6-9B52CAD24F5D}"/>
    <cellStyle name="Followed Hyperlink 20" xfId="6154" hidden="1" xr:uid="{8FCE60BD-664C-43C7-8D6C-60D3E85E6D89}"/>
    <cellStyle name="Followed Hyperlink 20" xfId="6057" hidden="1" xr:uid="{EDF324A4-373D-4223-BF7E-ED35ED9E4585}"/>
    <cellStyle name="Followed Hyperlink 20" xfId="12401" hidden="1" xr:uid="{7F09F223-4C74-4C01-8D0D-E0301D93E13B}"/>
    <cellStyle name="Followed Hyperlink 20" xfId="11807" hidden="1" xr:uid="{0B5B4879-2154-4F7A-B852-5D8D579ACDFE}"/>
    <cellStyle name="Followed Hyperlink 20" xfId="12721" hidden="1" xr:uid="{63B98FB2-91A2-4DB5-8A1F-BACD44615331}"/>
    <cellStyle name="Followed Hyperlink 20" xfId="10085" hidden="1" xr:uid="{DD049B9B-451A-4E66-858A-D3D20B727175}"/>
    <cellStyle name="Followed Hyperlink 20" xfId="9389" hidden="1" xr:uid="{D0034202-05E6-4B2F-BAEA-E09B85851ABE}"/>
    <cellStyle name="Followed Hyperlink 20" xfId="3164" hidden="1" xr:uid="{00000000-0005-0000-0000-000035050000}"/>
    <cellStyle name="Followed Hyperlink 20" xfId="3623" hidden="1" xr:uid="{00000000-0005-0000-0000-000036050000}"/>
    <cellStyle name="Followed Hyperlink 20" xfId="3660" hidden="1" xr:uid="{00000000-0005-0000-0000-000037050000}"/>
    <cellStyle name="Followed Hyperlink 20" xfId="3757" hidden="1" xr:uid="{00000000-0005-0000-0000-000039050000}"/>
    <cellStyle name="Followed Hyperlink 20" xfId="3805" hidden="1" xr:uid="{00000000-0005-0000-0000-00003A050000}"/>
    <cellStyle name="Followed Hyperlink 20" xfId="3872" hidden="1" xr:uid="{00000000-0005-0000-0000-00003B050000}"/>
    <cellStyle name="Followed Hyperlink 20" xfId="3920" hidden="1" xr:uid="{00000000-0005-0000-0000-00003C050000}"/>
    <cellStyle name="Followed Hyperlink 20" xfId="3973" hidden="1" xr:uid="{00000000-0005-0000-0000-00003E050000}"/>
    <cellStyle name="Followed Hyperlink 20" xfId="4048" hidden="1" xr:uid="{00000000-0005-0000-0000-00003F050000}"/>
    <cellStyle name="Followed Hyperlink 20" xfId="6460" hidden="1" xr:uid="{CC97A890-23D8-4D08-9DFB-871CC33FED08}"/>
    <cellStyle name="Followed Hyperlink 20" xfId="4428" hidden="1" xr:uid="{00000000-0005-0000-0000-00004A050000}"/>
    <cellStyle name="Followed Hyperlink 20" xfId="12233" hidden="1" xr:uid="{254C5375-431C-4DE2-A332-5A934C2B3F1A}"/>
    <cellStyle name="Followed Hyperlink 20" xfId="7100" hidden="1" xr:uid="{0E8677CB-89F1-48BA-A275-85B8BFEE8B87}"/>
    <cellStyle name="Followed Hyperlink 20" xfId="8125" hidden="1" xr:uid="{249453BE-CC72-46E4-975D-CC30B8B9EB33}"/>
    <cellStyle name="Followed Hyperlink 20" xfId="8584" hidden="1" xr:uid="{8490F3BD-F82F-4819-9FD0-3BFCB6F06A6C}"/>
    <cellStyle name="Followed Hyperlink 20" xfId="8669" hidden="1" xr:uid="{B631A4EF-14BC-4DA8-8B35-9CF26F9F926C}"/>
    <cellStyle name="Followed Hyperlink 20" xfId="8718" hidden="1" xr:uid="{C7BC08A8-90AF-41F0-A8D3-A792A2851AD4}"/>
    <cellStyle name="Followed Hyperlink 20" xfId="1335" hidden="1" xr:uid="{00000000-0005-0000-0000-000000050000}"/>
    <cellStyle name="Followed Hyperlink 20" xfId="1768" hidden="1" xr:uid="{00000000-0005-0000-0000-00000A050000}"/>
    <cellStyle name="Followed Hyperlink 20" xfId="1839" hidden="1" xr:uid="{00000000-0005-0000-0000-00000B050000}"/>
    <cellStyle name="Followed Hyperlink 20" xfId="8004" hidden="1" xr:uid="{17691AEF-DCE6-4919-9B8A-894D9795AA9B}"/>
    <cellStyle name="Followed Hyperlink 20" xfId="7859" hidden="1" xr:uid="{E1B4D135-D7A5-4C3B-A901-E22FDE6F6CCC}"/>
    <cellStyle name="Followed Hyperlink 20" xfId="8094" hidden="1" xr:uid="{04A36AEA-012A-4790-8EC9-169DD8402791}"/>
    <cellStyle name="Followed Hyperlink 20" xfId="8173" hidden="1" xr:uid="{4CABA71D-F598-48CE-8F8E-6DF491B87AF8}"/>
    <cellStyle name="Followed Hyperlink 20" xfId="8221" hidden="1" xr:uid="{9557D9E7-B1B4-4511-8A10-1FB9183F223D}"/>
    <cellStyle name="Followed Hyperlink 20" xfId="7778" hidden="1" xr:uid="{65633BFF-C4AC-4DD9-8817-97AC397B2F98}"/>
    <cellStyle name="Followed Hyperlink 20" xfId="7667" hidden="1" xr:uid="{1D23F834-ECC4-4AFA-AEDA-1CCF0D6C8011}"/>
    <cellStyle name="Followed Hyperlink 20" xfId="7703" hidden="1" xr:uid="{37A7700E-D07B-4B2C-96EE-C68A8C00F763}"/>
    <cellStyle name="Followed Hyperlink 20" xfId="7878" hidden="1" xr:uid="{A1DC8952-89CB-4AB7-9FAC-3CCA9FF62016}"/>
    <cellStyle name="Followed Hyperlink 20" xfId="7926" hidden="1" xr:uid="{190FA6DF-F471-4557-AEED-63E22469E3C8}"/>
    <cellStyle name="Followed Hyperlink 20" xfId="7562" hidden="1" xr:uid="{CE0ED367-8907-4C58-A817-4678C2C599E2}"/>
    <cellStyle name="Followed Hyperlink 20" xfId="7619" hidden="1" xr:uid="{092599E2-ACB0-4D94-B415-E5D0F98CC7A5}"/>
    <cellStyle name="Followed Hyperlink 20" xfId="7514" hidden="1" xr:uid="{391CC6AE-5474-4FEA-A68A-4A52FE76AF93}"/>
    <cellStyle name="Followed Hyperlink 20" xfId="806" hidden="1" xr:uid="{00000000-0005-0000-0000-000009050000}"/>
    <cellStyle name="Followed Hyperlink 20" xfId="4926" hidden="1" xr:uid="{00000000-0005-0000-0000-000057050000}"/>
    <cellStyle name="Followed Hyperlink 20" xfId="2265" hidden="1" xr:uid="{00000000-0005-0000-0000-000018050000}"/>
    <cellStyle name="Followed Hyperlink 20" xfId="3380" hidden="1" xr:uid="{00000000-0005-0000-0000-00002F050000}"/>
    <cellStyle name="Followed Hyperlink 20" xfId="11100" hidden="1" xr:uid="{4DA57B4D-63A7-43D1-8F11-27F8BAFA15CD}"/>
    <cellStyle name="Followed Hyperlink 20" xfId="14392" hidden="1" xr:uid="{3B6BB795-0B73-4A4A-88A7-7C600F2976DE}"/>
    <cellStyle name="Followed Hyperlink 20" xfId="14585" hidden="1" xr:uid="{3E2A3F0F-843C-488A-9DDB-2E86B264B042}"/>
    <cellStyle name="Followed Hyperlink 20" xfId="14621" hidden="1" xr:uid="{503615F1-3507-4FD1-95FA-FA2B9781F91F}"/>
    <cellStyle name="Followed Hyperlink 20" xfId="13355" hidden="1" xr:uid="{B2F006AB-2B12-4657-B0DC-E81E55EDFB8A}"/>
    <cellStyle name="Followed Hyperlink 20" xfId="12738" hidden="1" xr:uid="{644DCD0D-0D9C-4406-A72C-24E82C719507}"/>
    <cellStyle name="Followed Hyperlink 20" xfId="11933" hidden="1" xr:uid="{D00B7915-5B0E-4D1D-A018-821A911461D6}"/>
    <cellStyle name="Followed Hyperlink 20" xfId="11391" hidden="1" xr:uid="{2DA6085B-827E-4D29-BB7A-43CBFC5A15AB}"/>
    <cellStyle name="Followed Hyperlink 20" xfId="5486" hidden="1" xr:uid="{89539555-AECC-4660-BD92-1C6641C6D642}"/>
    <cellStyle name="Followed Hyperlink 20" xfId="5721" hidden="1" xr:uid="{053CA062-2ECB-4CF4-9E28-60D50B68D919}"/>
    <cellStyle name="Followed Hyperlink 20" xfId="8052" hidden="1" xr:uid="{970C55DA-1D67-4570-BA3C-CA1DF1C8D29F}"/>
    <cellStyle name="Followed Hyperlink 20" xfId="6211" hidden="1" xr:uid="{46B0002B-6C18-4B9F-8201-AAC26FF4D8C3}"/>
    <cellStyle name="Followed Hyperlink 20" xfId="953" hidden="1" xr:uid="{00000000-0005-0000-0000-000005050000}"/>
    <cellStyle name="Followed Hyperlink 20" xfId="8766" hidden="1" xr:uid="{EFF23DF0-A6A4-49FE-B8E9-CB40811182EB}"/>
    <cellStyle name="Followed Hyperlink 20" xfId="10133" hidden="1" xr:uid="{739B327A-CB5E-4C1B-BFEA-E4C87BA4B03F}"/>
    <cellStyle name="Followed Hyperlink 20" xfId="10260" hidden="1" xr:uid="{562CCF85-C39D-4F67-800A-F38CE4418A03}"/>
    <cellStyle name="Followed Hyperlink 20" xfId="10386" hidden="1" xr:uid="{E2575951-F2EC-4E77-90B9-C56A34DB5F1E}"/>
    <cellStyle name="Followed Hyperlink 20" xfId="10434" hidden="1" xr:uid="{F23ECF58-2C36-4AB4-89A7-779592EE0358}"/>
    <cellStyle name="Followed Hyperlink 20" xfId="12040" hidden="1" xr:uid="{868D0CD1-181A-4C7F-B7D1-94B72D69A10B}"/>
    <cellStyle name="Followed Hyperlink 20" xfId="12786" hidden="1" xr:uid="{10D82C77-3834-473E-892F-44E195DEA2C8}"/>
    <cellStyle name="Followed Hyperlink 20" xfId="12593" hidden="1" xr:uid="{9A7BD0CC-AAE9-49A4-8AC2-D93F67C50A27}"/>
    <cellStyle name="Followed Hyperlink 20" xfId="9156" hidden="1" xr:uid="{12E29A81-6933-43CE-B4A8-193EEA503168}"/>
    <cellStyle name="Followed Hyperlink 20" xfId="9515" hidden="1" xr:uid="{BE1A113B-C962-41E7-808E-20C0513DA724}"/>
    <cellStyle name="Followed Hyperlink 20" xfId="9551" hidden="1" xr:uid="{0363F4D4-E32E-4BF1-A164-F00BA0A9C546}"/>
    <cellStyle name="Followed Hyperlink 20" xfId="9599" hidden="1" xr:uid="{F945BA93-07E9-4274-B095-998761D1C527}"/>
    <cellStyle name="Followed Hyperlink 20" xfId="9677" hidden="1" xr:uid="{F8C5227A-4EE2-4524-A65E-9CF2E4C4BECC}"/>
    <cellStyle name="Followed Hyperlink 20" xfId="9725" hidden="1" xr:uid="{3184C2B3-9EE7-45D9-A40C-DF62C2DAE19F}"/>
    <cellStyle name="Followed Hyperlink 20" xfId="9761" hidden="1" xr:uid="{BA214562-6FFA-4A7A-AFBB-65F14A6079AD}"/>
    <cellStyle name="Followed Hyperlink 20" xfId="9347" hidden="1" xr:uid="{E221A5CA-EA8E-47C4-9AC7-55BFE50E96EB}"/>
    <cellStyle name="Followed Hyperlink 20" xfId="8992" hidden="1" xr:uid="{507B3B8F-4E01-49A7-9571-B601AC4114D2}"/>
    <cellStyle name="Followed Hyperlink 20" xfId="9425" hidden="1" xr:uid="{B90FE7A2-14E6-406C-A796-D65E324A116E}"/>
    <cellStyle name="Followed Hyperlink 20" xfId="9473" hidden="1" xr:uid="{40F38550-2BA3-45DB-83B4-B738E964D75C}"/>
    <cellStyle name="Followed Hyperlink 20" xfId="9263" hidden="1" xr:uid="{6BF59CF3-B7D5-4151-ADA9-8564E634A395}"/>
    <cellStyle name="Followed Hyperlink 20" xfId="9299" hidden="1" xr:uid="{4B431FAF-93E1-4E19-9D1A-FDD9DAD6F4E9}"/>
    <cellStyle name="Followed Hyperlink 20" xfId="8814" hidden="1" xr:uid="{96097E9A-DB7D-4E9F-B9B8-BAA0E18535EF}"/>
    <cellStyle name="Followed Hyperlink 20" xfId="12660" hidden="1" xr:uid="{A28545CC-5203-44A3-8E80-2C44C10AA815}"/>
    <cellStyle name="Followed Hyperlink 20" xfId="6800" hidden="1" xr:uid="{312A6013-6B4B-4493-A52B-559E82A94EDA}"/>
    <cellStyle name="Followed Hyperlink 20" xfId="13318" hidden="1" xr:uid="{03FEDE84-3C26-4DBD-B43D-C88ABC7DABBC}"/>
    <cellStyle name="Followed Hyperlink 20" xfId="14285" hidden="1" xr:uid="{60FE9099-2110-4B1C-A67B-8ABCEA09DEF8}"/>
    <cellStyle name="Followed Hyperlink 20" xfId="3853" hidden="1" xr:uid="{00000000-0005-0000-0000-000045050000}"/>
    <cellStyle name="Followed Hyperlink 20" xfId="97" hidden="1" xr:uid="{00000000-0005-0000-0000-0000E8040000}"/>
    <cellStyle name="Followed Hyperlink 20" xfId="285" hidden="1" xr:uid="{00000000-0005-0000-0000-0000E9040000}"/>
    <cellStyle name="Followed Hyperlink 20" xfId="33" hidden="1" xr:uid="{00000000-0005-0000-0000-0000E7040000}"/>
    <cellStyle name="Followed Hyperlink 20" xfId="2517" hidden="1" xr:uid="{00000000-0005-0000-0000-00001E050000}"/>
    <cellStyle name="Followed Hyperlink 20" xfId="1929" hidden="1" xr:uid="{00000000-0005-0000-0000-00000E050000}"/>
    <cellStyle name="Followed Hyperlink 20" xfId="5330" hidden="1" xr:uid="{AE327E8C-3BEC-45F4-BA8C-E15D99445B36}"/>
    <cellStyle name="Followed Hyperlink 20" xfId="4464" hidden="1" xr:uid="{00000000-0005-0000-0000-00004B050000}"/>
    <cellStyle name="Followed Hyperlink 20" xfId="6783" hidden="1" xr:uid="{FACA7F5F-DB12-491C-9B25-12156D79BA19}"/>
    <cellStyle name="Followed Hyperlink 20" xfId="7142" hidden="1" xr:uid="{8A24D0BC-BD02-42FB-AE84-D47D72D68CFE}"/>
    <cellStyle name="Followed Hyperlink 20" xfId="7226" hidden="1" xr:uid="{5A0FC325-D766-4EB2-9E2A-54D55B78E60F}"/>
    <cellStyle name="Followed Hyperlink 20" xfId="7304" hidden="1" xr:uid="{96797B74-9C2C-444A-9A2D-019E83CDB903}"/>
    <cellStyle name="Followed Hyperlink 20" xfId="7352" hidden="1" xr:uid="{E9C67B93-4BB9-460C-BA9C-0A8341EAE036}"/>
    <cellStyle name="Followed Hyperlink 20" xfId="7388" hidden="1" xr:uid="{EEEF174E-9A47-4135-8382-92B4ACF8D352}"/>
    <cellStyle name="Followed Hyperlink 20" xfId="7285" hidden="1" xr:uid="{1ACA849F-E1EC-4C8B-8921-B3B4E9580B55}"/>
    <cellStyle name="Followed Hyperlink 20" xfId="7478" hidden="1" xr:uid="{95F190E4-3B8A-4BCA-9CB7-2BE13DA53ADC}"/>
    <cellStyle name="Followed Hyperlink 20" xfId="670" hidden="1" xr:uid="{00000000-0005-0000-0000-0000EF040000}"/>
    <cellStyle name="Followed Hyperlink 20" xfId="14459" hidden="1" xr:uid="{A4CF46F8-66CA-4DAD-A6CB-86E3B8C65239}"/>
    <cellStyle name="Followed Hyperlink 20" xfId="3708" hidden="1" xr:uid="{00000000-0005-0000-0000-000038050000}"/>
    <cellStyle name="Followed Hyperlink 20" xfId="10369" hidden="1" xr:uid="{8F4870BD-43BC-4E5F-A704-973FA13B7AFC}"/>
    <cellStyle name="Followed Hyperlink 20" xfId="11981" hidden="1" xr:uid="{44C88097-0E2D-453D-AF94-E682251C8ED9}"/>
    <cellStyle name="Followed Hyperlink 20" xfId="12059" hidden="1" xr:uid="{A2E4E50A-4188-423E-A88A-9C2188FD26FB}"/>
    <cellStyle name="Followed Hyperlink 20" xfId="12107" hidden="1" xr:uid="{3FE77C95-3089-493D-A9B7-B754BCB45556}"/>
    <cellStyle name="Followed Hyperlink 20" xfId="12143" hidden="1" xr:uid="{9C6E0EAD-0BF4-49B1-98FA-A4930262A104}"/>
    <cellStyle name="Followed Hyperlink 20" xfId="12191" hidden="1" xr:uid="{0A09CC30-F884-4992-B388-CACD074B7345}"/>
    <cellStyle name="Followed Hyperlink 20" xfId="12269" hidden="1" xr:uid="{C083BF93-FD12-4FEB-B0BA-003C08CACCBD}"/>
    <cellStyle name="Followed Hyperlink 20" xfId="12317" hidden="1" xr:uid="{644833A1-70BD-43C1-AD3E-67425ABCFD17}"/>
    <cellStyle name="Followed Hyperlink 20" xfId="11484" hidden="1" xr:uid="{BEE7AF61-BE2D-4254-9A36-93FB104BE0C4}"/>
    <cellStyle name="Followed Hyperlink 20" xfId="11603" hidden="1" xr:uid="{7AFDB577-ABD5-4E98-A155-8752F1E0141B}"/>
    <cellStyle name="Followed Hyperlink 20" xfId="11196" hidden="1" xr:uid="{862FAB44-470B-4C53-8F3D-C9EBF0B324EA}"/>
    <cellStyle name="Followed Hyperlink 20" xfId="11645" hidden="1" xr:uid="{F802E1F6-EFE3-4A6A-8DF0-52B29663DC0E}"/>
    <cellStyle name="Followed Hyperlink 20" xfId="11681" hidden="1" xr:uid="{82953384-78E5-4B9C-AA03-F6396F1B6B42}"/>
    <cellStyle name="Followed Hyperlink 20" xfId="11729" hidden="1" xr:uid="{B184961F-9781-47D4-BA3B-DCD200D93998}"/>
    <cellStyle name="Followed Hyperlink 20" xfId="10669" hidden="1" xr:uid="{6C4E451E-7D4E-4FBC-98EF-4BE674394B5A}"/>
    <cellStyle name="Followed Hyperlink 20" xfId="11439" hidden="1" xr:uid="{9AEBDAE5-E245-465B-912F-12C5664641D0}"/>
    <cellStyle name="Followed Hyperlink 20" xfId="10522" hidden="1" xr:uid="{1EB22AEB-B741-4E27-B67F-699E084471FE}"/>
    <cellStyle name="Followed Hyperlink 20" xfId="12612" hidden="1" xr:uid="{48676410-DB6C-425D-A79C-85EC7FFAC5A2}"/>
    <cellStyle name="Followed Hyperlink 20" xfId="13075" hidden="1" xr:uid="{E7065576-F88E-4BDC-91EA-0423428E74FF}"/>
    <cellStyle name="Followed Hyperlink 20" xfId="13123" hidden="1" xr:uid="{3CBC6E97-AD3E-4F8E-BB05-D9E0F5841C5A}"/>
    <cellStyle name="Followed Hyperlink 20" xfId="13164" hidden="1" xr:uid="{0AE23AF2-D442-44A3-AA92-02E1C96371D0}"/>
    <cellStyle name="Followed Hyperlink 20" xfId="13213" hidden="1" xr:uid="{7AFBA753-9B33-4FAC-81EF-F30471632789}"/>
    <cellStyle name="Followed Hyperlink 20" xfId="13261" hidden="1" xr:uid="{A1558838-FB61-47E5-BB94-532D2C1CA683}"/>
    <cellStyle name="Followed Hyperlink 20" xfId="12859" hidden="1" xr:uid="{F9D76A7C-ABB4-4C9B-B716-97269672DE12}"/>
    <cellStyle name="Followed Hyperlink 20" xfId="13403" hidden="1" xr:uid="{489DE618-F1C9-4880-942D-815F07C0396F}"/>
    <cellStyle name="Followed Hyperlink 20" xfId="13452" hidden="1" xr:uid="{0B877E07-58DB-4232-BE01-03DD5685AED7}"/>
    <cellStyle name="Followed Hyperlink 20" xfId="13500" hidden="1" xr:uid="{DCE99286-C57E-4BF1-BF63-1AF85A528DCD}"/>
    <cellStyle name="Followed Hyperlink 20" xfId="13567" hidden="1" xr:uid="{F03DD2DA-8A26-4C4F-9D8E-7225462F3A4C}"/>
    <cellStyle name="Followed Hyperlink 20" xfId="13615" hidden="1" xr:uid="{2DFCDCA0-5971-417C-B51B-52EAAA6F10B7}"/>
    <cellStyle name="Followed Hyperlink 20" xfId="13668" hidden="1" xr:uid="{65120127-445C-4E53-80D3-69E3221051F7}"/>
    <cellStyle name="Followed Hyperlink 20" xfId="13743" hidden="1" xr:uid="{5E366A6D-234D-411E-95B4-0273FC137E4D}"/>
    <cellStyle name="Followed Hyperlink 20" xfId="13791" hidden="1" xr:uid="{5C2BCB6F-87C0-4111-AF51-751FC5B7E860}"/>
    <cellStyle name="Followed Hyperlink 20" xfId="11374" hidden="1" xr:uid="{D20BAD91-1977-40C5-8383-536ACFEBB9F2}"/>
    <cellStyle name="Followed Hyperlink 20" xfId="11771" hidden="1" xr:uid="{7C7FEC30-3422-45D2-97D9-E61FD931DA6F}"/>
    <cellStyle name="Followed Hyperlink 20" xfId="11855" hidden="1" xr:uid="{8E956371-83F2-43B1-9F10-749B474ABA8C}"/>
    <cellStyle name="Followed Hyperlink 20" xfId="11538" hidden="1" xr:uid="{148307C6-DD02-4D56-AEEE-FFA815EB1625}"/>
    <cellStyle name="Followed Hyperlink 20" xfId="11897" hidden="1" xr:uid="{8E6D04B3-51AC-4173-ABB8-A8EA188F3CCD}"/>
    <cellStyle name="Followed Hyperlink 20" xfId="5767" hidden="1" xr:uid="{A209EFC0-2944-4C3B-8B1F-41F194927D4E}"/>
    <cellStyle name="Followed Hyperlink 20" xfId="6729" hidden="1" xr:uid="{7826E028-E07C-46F2-9346-74A0227588CA}"/>
    <cellStyle name="Followed Hyperlink 20" xfId="6848" hidden="1" xr:uid="{207768D7-E8D9-4D74-B666-6977A932CDC8}"/>
    <cellStyle name="Followed Hyperlink 20" xfId="6441" hidden="1" xr:uid="{C2CFA4F6-45E2-430A-A744-8133E7F2012D}"/>
    <cellStyle name="Followed Hyperlink 20" xfId="6890" hidden="1" xr:uid="{B6DF9550-CFE3-4641-AFA4-173050224EEE}"/>
    <cellStyle name="Followed Hyperlink 20" xfId="9809" hidden="1" xr:uid="{CDDBAA2B-FD5A-4E14-A60A-DB04BB68A0D8}"/>
    <cellStyle name="Followed Hyperlink 20" xfId="9658" hidden="1" xr:uid="{2B8DD81A-BF06-4BDD-88CF-CBFCACD28A1D}"/>
    <cellStyle name="Followed Hyperlink 20" xfId="9851" hidden="1" xr:uid="{6F72BA7D-A358-46B5-9E01-A38A11136725}"/>
    <cellStyle name="Followed Hyperlink 20" xfId="9935" hidden="1" xr:uid="{506DD255-DE04-43D5-AB01-A2BCAECEA2A1}"/>
    <cellStyle name="Followed Hyperlink 20" xfId="10001" hidden="1" xr:uid="{788839AC-194B-43A9-9E13-4B9DC2EC5F65}"/>
    <cellStyle name="Followed Hyperlink 20" xfId="10049" hidden="1" xr:uid="{B2C0DC36-5988-4499-8F02-EC8AF3A0A7FB}"/>
    <cellStyle name="Followed Hyperlink 20" xfId="14081" hidden="1" xr:uid="{A54E6539-E752-48A7-AAB7-1B9596B19906}"/>
    <cellStyle name="Followed Hyperlink 20" xfId="13726" hidden="1" xr:uid="{377D8EC5-4474-4574-B308-B9E43D9BBD58}"/>
    <cellStyle name="Followed Hyperlink 20" xfId="14123" hidden="1" xr:uid="{A569B96D-B72C-4198-8AD3-673EB66C0489}"/>
    <cellStyle name="Followed Hyperlink 20" xfId="14207" hidden="1" xr:uid="{AE43C051-E82A-4086-BE94-E7F84289AAFC}"/>
    <cellStyle name="Followed Hyperlink 20" xfId="13890" hidden="1" xr:uid="{6669A0B1-A681-4471-97F1-499C1B77C91E}"/>
    <cellStyle name="Followed Hyperlink 20" xfId="14249" hidden="1" xr:uid="{6C34A197-407D-435F-A7A8-579C8C6D5C99}"/>
    <cellStyle name="Followed Hyperlink 20" xfId="14333" hidden="1" xr:uid="{2F9D9A2E-2F1E-4E72-8B17-0C03027CAE3D}"/>
    <cellStyle name="Followed Hyperlink 20" xfId="14411" hidden="1" xr:uid="{E940CE89-80D2-45E4-89CD-D333C608E158}"/>
    <cellStyle name="Followed Hyperlink 20" xfId="14495" hidden="1" xr:uid="{AFA063CE-B13F-4204-85AB-EBA43F90AFFF}"/>
    <cellStyle name="Followed Hyperlink 20" xfId="14543" hidden="1" xr:uid="{448DB9C6-4D29-4F5C-B24F-C3E547D419B5}"/>
    <cellStyle name="Followed Hyperlink 20" xfId="12353" hidden="1" xr:uid="{864D569B-9203-4CCA-9CFC-C450CE69FB06}"/>
    <cellStyle name="Followed Hyperlink 20" xfId="12828" hidden="1" xr:uid="{FC1374C4-3953-4FAB-AAD8-EF5BC8EF8CA6}"/>
    <cellStyle name="Followed Hyperlink 20" xfId="12907" hidden="1" xr:uid="{39FCD86F-4EDF-4B72-890F-2A39B4C3BF92}"/>
    <cellStyle name="Followed Hyperlink 20" xfId="12512" hidden="1" xr:uid="{8C7E4317-D180-4AE9-8F6E-B692B462AAC3}"/>
    <cellStyle name="Followed Hyperlink 20" xfId="12996" hidden="1" xr:uid="{156B4A47-25AD-47F7-8720-98988AE8D179}"/>
    <cellStyle name="Followed Hyperlink 20" xfId="8287" hidden="1" xr:uid="{E69B277C-C414-4793-AF9E-D069FDEB72DD}"/>
    <cellStyle name="Followed Hyperlink 20" xfId="7436" hidden="1" xr:uid="{221706DC-AC25-4C1C-AE32-D08581CA057A}"/>
    <cellStyle name="Followed Hyperlink 20" xfId="12874" hidden="1" xr:uid="{1B99336F-6F7B-45E0-A087-9AA4E00EB558}"/>
    <cellStyle name="Followed Hyperlink 20" xfId="13836" hidden="1" xr:uid="{64784B77-0A19-42E4-86D3-43E0E6484D10}"/>
    <cellStyle name="Followed Hyperlink 20" xfId="13907" hidden="1" xr:uid="{B139E6A9-9657-4403-94A1-F2AA85F605B8}"/>
    <cellStyle name="Followed Hyperlink 20" xfId="13955" hidden="1" xr:uid="{67B352BC-8445-4C15-B9A0-5B13E7863C9E}"/>
    <cellStyle name="Followed Hyperlink 20" xfId="13548" hidden="1" xr:uid="{39C4A321-C189-4BFB-BC25-731C3BB7F880}"/>
    <cellStyle name="Followed Hyperlink 20" xfId="4212" hidden="1" xr:uid="{00000000-0005-0000-0000-000043050000}"/>
    <cellStyle name="Followed Hyperlink 20" xfId="4260" hidden="1" xr:uid="{00000000-0005-0000-0000-000044050000}"/>
    <cellStyle name="Followed Hyperlink 20" xfId="3212" hidden="1" xr:uid="{00000000-0005-0000-0000-00002B050000}"/>
    <cellStyle name="Followed Hyperlink 20" xfId="10308" hidden="1" xr:uid="{D1931616-C8BD-4DC0-AE21-8EFF1E46DE71}"/>
    <cellStyle name="Followed Hyperlink 20" xfId="3179" hidden="1" xr:uid="{00000000-0005-0000-0000-000041050000}"/>
    <cellStyle name="Followed Hyperlink 20" xfId="4141" hidden="1" xr:uid="{00000000-0005-0000-0000-000042050000}"/>
    <cellStyle name="Followed Hyperlink 20" xfId="4096" hidden="1" xr:uid="{00000000-0005-0000-0000-000040050000}"/>
    <cellStyle name="Followed Hyperlink 20" xfId="14669" xr:uid="{39D53840-91A1-43C7-BD5D-F2A6586450C1}"/>
    <cellStyle name="Followed Hyperlink 20 2" xfId="5059" hidden="1" xr:uid="{A21608DB-6064-40A6-AD3C-894AECA0B5B1}"/>
    <cellStyle name="Followed Hyperlink 20 2" xfId="5089" hidden="1" xr:uid="{2A2033EC-656F-4575-8C9A-085BD5915173}"/>
    <cellStyle name="Followed Hyperlink 21" xfId="334" hidden="1" xr:uid="{00000000-0005-0000-0000-00005C050000}"/>
    <cellStyle name="Followed Hyperlink 21" xfId="98" hidden="1" xr:uid="{00000000-0005-0000-0000-00005A050000}"/>
    <cellStyle name="Followed Hyperlink 21" xfId="34" hidden="1" xr:uid="{00000000-0005-0000-0000-000059050000}"/>
    <cellStyle name="Followed Hyperlink 21" xfId="593" hidden="1" xr:uid="{00000000-0005-0000-0000-000060050000}"/>
    <cellStyle name="Followed Hyperlink 21" xfId="2741" hidden="1" xr:uid="{00000000-0005-0000-0000-000095050000}"/>
    <cellStyle name="Followed Hyperlink 21" xfId="2090" hidden="1" xr:uid="{00000000-0005-0000-0000-000085050000}"/>
    <cellStyle name="Followed Hyperlink 21" xfId="9222" hidden="1" xr:uid="{DFC95284-ECB5-43EF-B307-AF85F1446E73}"/>
    <cellStyle name="Followed Hyperlink 21" xfId="2392" hidden="1" xr:uid="{00000000-0005-0000-0000-00008C050000}"/>
    <cellStyle name="Followed Hyperlink 21" xfId="2426" hidden="1" xr:uid="{00000000-0005-0000-0000-00008D050000}"/>
    <cellStyle name="Followed Hyperlink 21" xfId="2476" hidden="1" xr:uid="{00000000-0005-0000-0000-00008E050000}"/>
    <cellStyle name="Followed Hyperlink 21" xfId="1601" hidden="1" xr:uid="{00000000-0005-0000-0000-000078050000}"/>
    <cellStyle name="Followed Hyperlink 21" xfId="719" hidden="1" xr:uid="{00000000-0005-0000-0000-000062050000}"/>
    <cellStyle name="Followed Hyperlink 21" xfId="526" hidden="1" xr:uid="{00000000-0005-0000-0000-000063050000}"/>
    <cellStyle name="Followed Hyperlink 21" xfId="761" hidden="1" xr:uid="{00000000-0005-0000-0000-000064050000}"/>
    <cellStyle name="Followed Hyperlink 21" xfId="838" hidden="1" xr:uid="{00000000-0005-0000-0000-000065050000}"/>
    <cellStyle name="Followed Hyperlink 21" xfId="888" hidden="1" xr:uid="{00000000-0005-0000-0000-000066050000}"/>
    <cellStyle name="Followed Hyperlink 21" xfId="446" hidden="1" xr:uid="{00000000-0005-0000-0000-000067050000}"/>
    <cellStyle name="Followed Hyperlink 21" xfId="1336" hidden="1" xr:uid="{00000000-0005-0000-0000-000072050000}"/>
    <cellStyle name="Followed Hyperlink 21" xfId="1383" hidden="1" xr:uid="{00000000-0005-0000-0000-000073050000}"/>
    <cellStyle name="Followed Hyperlink 21" xfId="1498" hidden="1" xr:uid="{00000000-0005-0000-0000-000075050000}"/>
    <cellStyle name="Followed Hyperlink 21" xfId="1251" hidden="1" xr:uid="{00000000-0005-0000-0000-000070050000}"/>
    <cellStyle name="Followed Hyperlink 21" xfId="1286" hidden="1" xr:uid="{00000000-0005-0000-0000-000071050000}"/>
    <cellStyle name="Followed Hyperlink 21" xfId="790" hidden="1" xr:uid="{00000000-0005-0000-0000-00006F050000}"/>
    <cellStyle name="Followed Hyperlink 21" xfId="1194" hidden="1" xr:uid="{00000000-0005-0000-0000-00006E050000}"/>
    <cellStyle name="Followed Hyperlink 21" xfId="1548" hidden="1" xr:uid="{00000000-0005-0000-0000-000076050000}"/>
    <cellStyle name="Followed Hyperlink 21" xfId="2966" hidden="1" xr:uid="{00000000-0005-0000-0000-000098050000}"/>
    <cellStyle name="Followed Hyperlink 21" xfId="1659" hidden="1" xr:uid="{00000000-0005-0000-0000-000083050000}"/>
    <cellStyle name="Followed Hyperlink 21" xfId="8003" hidden="1" xr:uid="{A03D64D9-CF19-4455-AA9F-42B474DA9320}"/>
    <cellStyle name="Followed Hyperlink 21" xfId="2899" hidden="1" xr:uid="{00000000-0005-0000-0000-00009B050000}"/>
    <cellStyle name="Followed Hyperlink 21" xfId="2342" hidden="1" xr:uid="{00000000-0005-0000-0000-00008B050000}"/>
    <cellStyle name="Followed Hyperlink 21" xfId="1484" hidden="1" xr:uid="{00000000-0005-0000-0000-00007F050000}"/>
    <cellStyle name="Followed Hyperlink 21" xfId="1930" hidden="1" xr:uid="{00000000-0005-0000-0000-000080050000}"/>
    <cellStyle name="Followed Hyperlink 21" xfId="1964" hidden="1" xr:uid="{00000000-0005-0000-0000-000081050000}"/>
    <cellStyle name="Followed Hyperlink 21" xfId="1838" hidden="1" xr:uid="{00000000-0005-0000-0000-00007D050000}"/>
    <cellStyle name="Followed Hyperlink 21" xfId="1888" hidden="1" xr:uid="{00000000-0005-0000-0000-00007E050000}"/>
    <cellStyle name="Followed Hyperlink 21" xfId="1769" hidden="1" xr:uid="{00000000-0005-0000-0000-00007C050000}"/>
    <cellStyle name="Followed Hyperlink 21" xfId="807" hidden="1" xr:uid="{00000000-0005-0000-0000-00007B050000}"/>
    <cellStyle name="Followed Hyperlink 21" xfId="2014" hidden="1" xr:uid="{00000000-0005-0000-0000-000082050000}"/>
    <cellStyle name="Followed Hyperlink 21" xfId="1433" hidden="1" xr:uid="{00000000-0005-0000-0000-000074050000}"/>
    <cellStyle name="Followed Hyperlink 21" xfId="669" hidden="1" xr:uid="{00000000-0005-0000-0000-000061050000}"/>
    <cellStyle name="Followed Hyperlink 21" xfId="5751" hidden="1" xr:uid="{2D287B9E-16B6-48AB-8556-8FC1A952279D}"/>
    <cellStyle name="Followed Hyperlink 21" xfId="929" hidden="1" xr:uid="{00000000-0005-0000-0000-000068050000}"/>
    <cellStyle name="Followed Hyperlink 21" xfId="368" hidden="1" xr:uid="{00000000-0005-0000-0000-00005D050000}"/>
    <cellStyle name="Followed Hyperlink 21" xfId="418" hidden="1" xr:uid="{00000000-0005-0000-0000-00005E050000}"/>
    <cellStyle name="Followed Hyperlink 21" xfId="1056" hidden="1" xr:uid="{00000000-0005-0000-0000-00006A050000}"/>
    <cellStyle name="Followed Hyperlink 21" xfId="654" hidden="1" xr:uid="{00000000-0005-0000-0000-00006B050000}"/>
    <cellStyle name="Followed Hyperlink 21" xfId="2056" hidden="1" xr:uid="{00000000-0005-0000-0000-000084050000}"/>
    <cellStyle name="Followed Hyperlink 21" xfId="2140" hidden="1" xr:uid="{00000000-0005-0000-0000-000086050000}"/>
    <cellStyle name="Followed Hyperlink 21" xfId="1823" hidden="1" xr:uid="{00000000-0005-0000-0000-000087050000}"/>
    <cellStyle name="Followed Hyperlink 21" xfId="2182" hidden="1" xr:uid="{00000000-0005-0000-0000-000088050000}"/>
    <cellStyle name="Followed Hyperlink 21" xfId="2216" hidden="1" xr:uid="{00000000-0005-0000-0000-000089050000}"/>
    <cellStyle name="Followed Hyperlink 21" xfId="2266" hidden="1" xr:uid="{00000000-0005-0000-0000-00008A050000}"/>
    <cellStyle name="Followed Hyperlink 21" xfId="2791" hidden="1" xr:uid="{00000000-0005-0000-0000-000096050000}"/>
    <cellStyle name="Followed Hyperlink 21" xfId="2916" hidden="1" xr:uid="{00000000-0005-0000-0000-000097050000}"/>
    <cellStyle name="Followed Hyperlink 21" xfId="3042" hidden="1" xr:uid="{00000000-0005-0000-0000-000099050000}"/>
    <cellStyle name="Followed Hyperlink 21" xfId="2657" hidden="1" xr:uid="{00000000-0005-0000-0000-000093050000}"/>
    <cellStyle name="Followed Hyperlink 21" xfId="2707" hidden="1" xr:uid="{00000000-0005-0000-0000-000094050000}"/>
    <cellStyle name="Followed Hyperlink 21" xfId="2602" hidden="1" xr:uid="{00000000-0005-0000-0000-000092050000}"/>
    <cellStyle name="Followed Hyperlink 21" xfId="2552" hidden="1" xr:uid="{00000000-0005-0000-0000-000091050000}"/>
    <cellStyle name="Followed Hyperlink 21" xfId="1006" hidden="1" xr:uid="{00000000-0005-0000-0000-000069050000}"/>
    <cellStyle name="Followed Hyperlink 21" xfId="10910" hidden="1" xr:uid="{2B49272D-932D-42B7-88CD-6692605F0709}"/>
    <cellStyle name="Followed Hyperlink 21" xfId="9103" hidden="1" xr:uid="{C7327854-CEB2-4BBF-8AC5-ACD5A5DB5FEF}"/>
    <cellStyle name="Followed Hyperlink 21" xfId="954" hidden="1" xr:uid="{00000000-0005-0000-0000-000077050000}"/>
    <cellStyle name="Followed Hyperlink 21" xfId="4698" hidden="1" xr:uid="{00000000-0005-0000-0000-0000C7050000}"/>
    <cellStyle name="Followed Hyperlink 21" xfId="9264" hidden="1" xr:uid="{7A26601E-2D17-41E9-ADDC-8DBBF021CE87}"/>
    <cellStyle name="Followed Hyperlink 21" xfId="9298" hidden="1" xr:uid="{8FD56A48-F1A8-41B6-94D3-4B8E9B7BD5BC}"/>
    <cellStyle name="Followed Hyperlink 21" xfId="9348" hidden="1" xr:uid="{ED8893A0-78E8-4E71-93F6-5840CDDD50E5}"/>
    <cellStyle name="Followed Hyperlink 21" xfId="8993" hidden="1" xr:uid="{F8ACBA7C-3007-40FB-BA98-1B71F6741D2C}"/>
    <cellStyle name="Followed Hyperlink 21" xfId="9390" hidden="1" xr:uid="{5A427AAB-076E-4DB9-AE0A-CC3351F306D0}"/>
    <cellStyle name="Followed Hyperlink 21" xfId="9474" hidden="1" xr:uid="{391B08B4-74FE-4DFB-84A4-5A441C225F24}"/>
    <cellStyle name="Followed Hyperlink 21" xfId="9516" hidden="1" xr:uid="{EAFF5B98-8D30-492C-A0E0-957D4E3A6A7D}"/>
    <cellStyle name="Followed Hyperlink 21" xfId="9600" hidden="1" xr:uid="{D8B29228-42C8-43DC-9265-A74B0FEAADDF}"/>
    <cellStyle name="Followed Hyperlink 21" xfId="9676" hidden="1" xr:uid="{03EFE204-281E-4CDC-9B1B-46FC1A64C010}"/>
    <cellStyle name="Followed Hyperlink 21" xfId="9726" hidden="1" xr:uid="{F29FFCBD-06B9-42ED-9167-6F4F3CBBA040}"/>
    <cellStyle name="Followed Hyperlink 21" xfId="9760" hidden="1" xr:uid="{43EB1F03-90EE-4880-8FDC-6FE0AFC5527D}"/>
    <cellStyle name="Followed Hyperlink 21" xfId="9810" hidden="1" xr:uid="{488AD889-3FA4-4134-8F57-EB159805EBA3}"/>
    <cellStyle name="Followed Hyperlink 21" xfId="9659" hidden="1" xr:uid="{058917FC-84A6-487B-9A1C-8ED0590C73FD}"/>
    <cellStyle name="Followed Hyperlink 21" xfId="9852" hidden="1" xr:uid="{841E4396-4843-4B2C-8939-E605A9A61778}"/>
    <cellStyle name="Followed Hyperlink 21" xfId="9886" hidden="1" xr:uid="{F4FF1B76-E64C-485C-952A-7672706D9542}"/>
    <cellStyle name="Followed Hyperlink 21" xfId="9936" hidden="1" xr:uid="{46BA5370-8AF5-4FA8-BBC6-F021D2B62045}"/>
    <cellStyle name="Followed Hyperlink 21" xfId="10000" hidden="1" xr:uid="{48FBD6E1-1437-485F-8FCD-C7463942F98C}"/>
    <cellStyle name="Followed Hyperlink 21" xfId="10050" hidden="1" xr:uid="{7E3C6509-2806-492F-841A-225846A9030C}"/>
    <cellStyle name="Followed Hyperlink 21" xfId="10084" hidden="1" xr:uid="{3D21BDC8-5484-4BE1-A38B-DCDB882CB79D}"/>
    <cellStyle name="Followed Hyperlink 21" xfId="10134" hidden="1" xr:uid="{36D4B142-9052-4958-B0DA-F705C26C84DC}"/>
    <cellStyle name="Followed Hyperlink 21" xfId="10259" hidden="1" xr:uid="{36FD6E1A-92A1-4ABE-B85B-8391E4DAE452}"/>
    <cellStyle name="Followed Hyperlink 21" xfId="10309" hidden="1" xr:uid="{9F900058-6415-4792-8285-1C5A746442E5}"/>
    <cellStyle name="Followed Hyperlink 21" xfId="10385" hidden="1" xr:uid="{A54E5E82-D749-4D5F-8BA1-6FEBEE2DC825}"/>
    <cellStyle name="Followed Hyperlink 21" xfId="10435" hidden="1" xr:uid="{ECED69D9-C47F-476E-AC77-694CC64653CA}"/>
    <cellStyle name="Followed Hyperlink 21" xfId="10242" hidden="1" xr:uid="{C4AC6DCA-743A-4317-B132-B5FE6675AAAC}"/>
    <cellStyle name="Followed Hyperlink 21" xfId="10477" hidden="1" xr:uid="{5E327B9C-257F-4F52-B2E4-16580897B584}"/>
    <cellStyle name="Followed Hyperlink 21" xfId="10604" hidden="1" xr:uid="{1729F538-8D9C-4E7F-BF70-2C61B4AF332A}"/>
    <cellStyle name="Followed Hyperlink 21" xfId="10162" hidden="1" xr:uid="{533F1869-33B0-4D83-9EA3-CC2C74614400}"/>
    <cellStyle name="Followed Hyperlink 21" xfId="10722" hidden="1" xr:uid="{4A2D9E99-C2E5-49EC-8B62-CA48C891B981}"/>
    <cellStyle name="Followed Hyperlink 21" xfId="10772" hidden="1" xr:uid="{22FD4DFD-2EEB-4B71-BB8E-12756425B349}"/>
    <cellStyle name="Followed Hyperlink 21" xfId="10813" hidden="1" xr:uid="{1BFF9993-BB4E-42D0-91A7-07D4FC4943A3}"/>
    <cellStyle name="Followed Hyperlink 21" xfId="10860" hidden="1" xr:uid="{9F4C9100-354C-4A3E-A1D9-B0EEB236776D}"/>
    <cellStyle name="Followed Hyperlink 21" xfId="10506" hidden="1" xr:uid="{A77E3ECA-1917-453F-90EF-4E8125736EAB}"/>
    <cellStyle name="Followed Hyperlink 21" xfId="10967" hidden="1" xr:uid="{A3CAAE32-65AA-4EC3-93F5-A639F79A4067}"/>
    <cellStyle name="Followed Hyperlink 21" xfId="11002" hidden="1" xr:uid="{E52777F4-DAA3-4DA4-A0CB-1BB28F0F940F}"/>
    <cellStyle name="Followed Hyperlink 21" xfId="11099" hidden="1" xr:uid="{62DF64C9-3525-4445-A035-F4566DC24127}"/>
    <cellStyle name="Followed Hyperlink 21" xfId="11149" hidden="1" xr:uid="{6F9874AE-2F78-4BF9-95FB-25CAB0AB7A4C}"/>
    <cellStyle name="Followed Hyperlink 21" xfId="11264" hidden="1" xr:uid="{80C47E5D-C144-470B-9508-D81C6ECD4E6D}"/>
    <cellStyle name="Followed Hyperlink 21" xfId="11317" hidden="1" xr:uid="{BEDFC8F6-01DD-4B56-856C-011CE87BC355}"/>
    <cellStyle name="Followed Hyperlink 21" xfId="11390" hidden="1" xr:uid="{C4DB850C-845C-4728-AE76-DBDEF6436A04}"/>
    <cellStyle name="Followed Hyperlink 21" xfId="10523" hidden="1" xr:uid="{6D5D9C72-2F73-4625-9FB6-99E103C7BBB6}"/>
    <cellStyle name="Followed Hyperlink 21" xfId="11485" hidden="1" xr:uid="{61F4D53A-C396-40F0-A1AA-A99BBCF3F466}"/>
    <cellStyle name="Followed Hyperlink 21" xfId="11554" hidden="1" xr:uid="{A382A9E7-05C1-412F-83CD-FA44D349A275}"/>
    <cellStyle name="Followed Hyperlink 21" xfId="11604" hidden="1" xr:uid="{1945660C-5A7E-4491-8ABB-7A3BE21D8CC5}"/>
    <cellStyle name="Followed Hyperlink 21" xfId="11200" hidden="1" xr:uid="{F246F9F5-5B49-47A1-8C4E-13A27ED127A3}"/>
    <cellStyle name="Followed Hyperlink 21" xfId="11646" hidden="1" xr:uid="{B3C31CA1-D46C-4086-9961-598526123044}"/>
    <cellStyle name="Followed Hyperlink 21" xfId="11680" hidden="1" xr:uid="{000127B6-334B-4231-B2C6-FDCC0579045A}"/>
    <cellStyle name="Followed Hyperlink 21" xfId="11730" hidden="1" xr:uid="{0369E521-3EF6-446C-A623-46EBBDC527FF}"/>
    <cellStyle name="Followed Hyperlink 21" xfId="11375" hidden="1" xr:uid="{1736E348-25F0-4CA6-B56D-D0ECF2084377}"/>
    <cellStyle name="Followed Hyperlink 21" xfId="11772" hidden="1" xr:uid="{10E137EF-2354-44B5-BA7B-87464DBAC434}"/>
    <cellStyle name="Followed Hyperlink 21" xfId="11856" hidden="1" xr:uid="{7CC509EC-DA8A-4815-82E3-59630A835E27}"/>
    <cellStyle name="Followed Hyperlink 21" xfId="11539" hidden="1" xr:uid="{E6577565-BCB9-475B-94B9-566052B629AA}"/>
    <cellStyle name="Followed Hyperlink 21" xfId="11898" hidden="1" xr:uid="{5DAA412B-F377-4B45-8BF0-E2BC986C8E3E}"/>
    <cellStyle name="Followed Hyperlink 21" xfId="11932" hidden="1" xr:uid="{A3C1FE73-826E-49AA-8D35-D57DBFA0CAC8}"/>
    <cellStyle name="Followed Hyperlink 21" xfId="11982" hidden="1" xr:uid="{57878A06-515B-4C5D-A4DE-ACDB79AB8EF4}"/>
    <cellStyle name="Followed Hyperlink 21" xfId="10554" hidden="1" xr:uid="{1C7139F3-0C50-49B4-B240-9A0B8275CDBB}"/>
    <cellStyle name="Followed Hyperlink 21" xfId="9172" hidden="1" xr:uid="{F51EB2E4-8859-4502-9E0C-F23C4D879FE2}"/>
    <cellStyle name="Followed Hyperlink 21" xfId="11214" hidden="1" xr:uid="{B60E3DD3-B1AE-4607-A31C-4DDDB6678241}"/>
    <cellStyle name="Followed Hyperlink 21" xfId="1097" hidden="1" xr:uid="{00000000-0005-0000-0000-00006C050000}"/>
    <cellStyle name="Followed Hyperlink 21" xfId="1144" hidden="1" xr:uid="{00000000-0005-0000-0000-00006D050000}"/>
    <cellStyle name="Followed Hyperlink 21" xfId="10645" hidden="1" xr:uid="{9A690F1A-40C7-46DE-9020-4DC277229723}"/>
    <cellStyle name="Followed Hyperlink 21" xfId="3379" hidden="1" xr:uid="{00000000-0005-0000-0000-0000A1050000}"/>
    <cellStyle name="Followed Hyperlink 21" xfId="11440" hidden="1" xr:uid="{1633916D-5345-49E6-A9F8-364282DD016F}"/>
    <cellStyle name="Followed Hyperlink 21" xfId="14460" hidden="1" xr:uid="{CD71F3F0-EBE4-4884-9B71-0B19829D0418}"/>
    <cellStyle name="Followed Hyperlink 21" xfId="14544" hidden="1" xr:uid="{629B5E82-87C8-405B-9C36-2B9BD3ADBD39}"/>
    <cellStyle name="Followed Hyperlink 21" xfId="11806" hidden="1" xr:uid="{3C68E998-D692-46C1-B1C5-F420CD471A6A}"/>
    <cellStyle name="Followed Hyperlink 21" xfId="10370" hidden="1" xr:uid="{93DDF59E-598F-4AC3-97B5-B32EA3149567}"/>
    <cellStyle name="Followed Hyperlink 21" xfId="3027" hidden="1" xr:uid="{00000000-0005-0000-0000-0000A3050000}"/>
    <cellStyle name="Followed Hyperlink 21" xfId="8222" hidden="1" xr:uid="{A3A0F6B3-2399-4EA5-B719-2FDCE2ACA26B}"/>
    <cellStyle name="Followed Hyperlink 21" xfId="3134" hidden="1" xr:uid="{00000000-0005-0000-0000-00009C050000}"/>
    <cellStyle name="Followed Hyperlink 21" xfId="3211" hidden="1" xr:uid="{00000000-0005-0000-0000-00009D050000}"/>
    <cellStyle name="Followed Hyperlink 21" xfId="3261" hidden="1" xr:uid="{00000000-0005-0000-0000-00009E050000}"/>
    <cellStyle name="Followed Hyperlink 21" xfId="2819" hidden="1" xr:uid="{00000000-0005-0000-0000-00009F050000}"/>
    <cellStyle name="Followed Hyperlink 21" xfId="3302" hidden="1" xr:uid="{00000000-0005-0000-0000-0000A0050000}"/>
    <cellStyle name="Followed Hyperlink 21" xfId="3429" hidden="1" xr:uid="{00000000-0005-0000-0000-0000A2050000}"/>
    <cellStyle name="Followed Hyperlink 21" xfId="3470" hidden="1" xr:uid="{00000000-0005-0000-0000-0000A4050000}"/>
    <cellStyle name="Followed Hyperlink 21" xfId="3517" hidden="1" xr:uid="{00000000-0005-0000-0000-0000A5050000}"/>
    <cellStyle name="Followed Hyperlink 21" xfId="3567" hidden="1" xr:uid="{00000000-0005-0000-0000-0000A6050000}"/>
    <cellStyle name="Followed Hyperlink 21" xfId="3163" hidden="1" xr:uid="{00000000-0005-0000-0000-0000A7050000}"/>
    <cellStyle name="Followed Hyperlink 21" xfId="3624" hidden="1" xr:uid="{00000000-0005-0000-0000-0000A8050000}"/>
    <cellStyle name="Followed Hyperlink 21" xfId="3659" hidden="1" xr:uid="{00000000-0005-0000-0000-0000A9050000}"/>
    <cellStyle name="Followed Hyperlink 21" xfId="3709" hidden="1" xr:uid="{00000000-0005-0000-0000-0000AA050000}"/>
    <cellStyle name="Followed Hyperlink 21" xfId="3756" hidden="1" xr:uid="{00000000-0005-0000-0000-0000AB050000}"/>
    <cellStyle name="Followed Hyperlink 21" xfId="3806" hidden="1" xr:uid="{00000000-0005-0000-0000-0000AC050000}"/>
    <cellStyle name="Followed Hyperlink 21" xfId="3871" hidden="1" xr:uid="{00000000-0005-0000-0000-0000AD050000}"/>
    <cellStyle name="Followed Hyperlink 21" xfId="3921" hidden="1" xr:uid="{00000000-0005-0000-0000-0000AE050000}"/>
    <cellStyle name="Followed Hyperlink 21" xfId="3327" hidden="1" xr:uid="{00000000-0005-0000-0000-0000AF050000}"/>
    <cellStyle name="Followed Hyperlink 21" xfId="3974" hidden="1" xr:uid="{00000000-0005-0000-0000-0000B0050000}"/>
    <cellStyle name="Followed Hyperlink 21" xfId="4047" hidden="1" xr:uid="{00000000-0005-0000-0000-0000B1050000}"/>
    <cellStyle name="Followed Hyperlink 21" xfId="4097" hidden="1" xr:uid="{00000000-0005-0000-0000-0000B2050000}"/>
    <cellStyle name="Followed Hyperlink 21" xfId="3180" hidden="1" xr:uid="{00000000-0005-0000-0000-0000B3050000}"/>
    <cellStyle name="Followed Hyperlink 21" xfId="4142" hidden="1" xr:uid="{00000000-0005-0000-0000-0000B4050000}"/>
    <cellStyle name="Followed Hyperlink 21" xfId="4211" hidden="1" xr:uid="{00000000-0005-0000-0000-0000B5050000}"/>
    <cellStyle name="Followed Hyperlink 21" xfId="4261" hidden="1" xr:uid="{00000000-0005-0000-0000-0000B6050000}"/>
    <cellStyle name="Followed Hyperlink 21" xfId="3857" hidden="1" xr:uid="{00000000-0005-0000-0000-0000B7050000}"/>
    <cellStyle name="Followed Hyperlink 21" xfId="4303" hidden="1" xr:uid="{00000000-0005-0000-0000-0000B8050000}"/>
    <cellStyle name="Followed Hyperlink 21" xfId="4387" hidden="1" xr:uid="{00000000-0005-0000-0000-0000BA050000}"/>
    <cellStyle name="Followed Hyperlink 21" xfId="4032" hidden="1" xr:uid="{00000000-0005-0000-0000-0000BB050000}"/>
    <cellStyle name="Followed Hyperlink 21" xfId="4463" hidden="1" xr:uid="{00000000-0005-0000-0000-0000BD050000}"/>
    <cellStyle name="Followed Hyperlink 21" xfId="4513" hidden="1" xr:uid="{00000000-0005-0000-0000-0000BE050000}"/>
    <cellStyle name="Followed Hyperlink 21" xfId="4555" hidden="1" xr:uid="{00000000-0005-0000-0000-0000C0050000}"/>
    <cellStyle name="Followed Hyperlink 21" xfId="4589" hidden="1" xr:uid="{00000000-0005-0000-0000-0000C1050000}"/>
    <cellStyle name="Followed Hyperlink 21" xfId="4715" hidden="1" xr:uid="{00000000-0005-0000-0000-0000C3050000}"/>
    <cellStyle name="Followed Hyperlink 21" xfId="4765" hidden="1" xr:uid="{00000000-0005-0000-0000-0000C4050000}"/>
    <cellStyle name="Followed Hyperlink 21" xfId="4849" hidden="1" xr:uid="{00000000-0005-0000-0000-0000C6050000}"/>
    <cellStyle name="Followed Hyperlink 21" xfId="4891" hidden="1" xr:uid="{00000000-0005-0000-0000-0000C8050000}"/>
    <cellStyle name="Followed Hyperlink 21" xfId="4925" hidden="1" xr:uid="{00000000-0005-0000-0000-0000C9050000}"/>
    <cellStyle name="Followed Hyperlink 21" xfId="5245" hidden="1" xr:uid="{E840BE94-D785-40A9-ADA1-49BB8D8FDCAC}"/>
    <cellStyle name="Followed Hyperlink 21" xfId="5295" hidden="1" xr:uid="{A1357547-F628-47FE-BA5A-FB7C7932A1EF}"/>
    <cellStyle name="Followed Hyperlink 21" xfId="5329" hidden="1" xr:uid="{16CBBE14-8ED1-46DB-8A6A-29DB663A76F6}"/>
    <cellStyle name="Followed Hyperlink 21" xfId="5379" hidden="1" xr:uid="{5D2C5635-FBB9-495C-B33B-A8590F190BC5}"/>
    <cellStyle name="Followed Hyperlink 21" xfId="5554" hidden="1" xr:uid="{78089CB3-2DB4-45AC-A8C9-020FC8887134}"/>
    <cellStyle name="Followed Hyperlink 21" xfId="5630" hidden="1" xr:uid="{E7FDF519-D2F0-474C-86F5-02D1DA3CA4D2}"/>
    <cellStyle name="Followed Hyperlink 21" xfId="5680" hidden="1" xr:uid="{8EB73CD3-5870-4576-A38C-2E559331B39A}"/>
    <cellStyle name="Followed Hyperlink 21" xfId="5487" hidden="1" xr:uid="{28A45C62-688C-40A8-9941-ED8F757D993E}"/>
    <cellStyle name="Followed Hyperlink 21" xfId="5722" hidden="1" xr:uid="{F4EE3819-D89F-42BE-ABCA-3EAF422B64D1}"/>
    <cellStyle name="Followed Hyperlink 21" xfId="5799" hidden="1" xr:uid="{18806D9D-1DA9-4014-8F3B-B016A121DB80}"/>
    <cellStyle name="Followed Hyperlink 21" xfId="5849" hidden="1" xr:uid="{D3EEE11E-4196-4BDB-AE98-AA6E21CDF2D1}"/>
    <cellStyle name="Followed Hyperlink 21" xfId="5407" hidden="1" xr:uid="{D643F2D5-8A5B-45EC-9652-A55C79768C89}"/>
    <cellStyle name="Followed Hyperlink 21" xfId="5890" hidden="1" xr:uid="{9F6DAFB2-3BC0-45D4-B17E-A4CED0D9784F}"/>
    <cellStyle name="Followed Hyperlink 21" xfId="5967" hidden="1" xr:uid="{B4472DB6-5B74-4FB8-A8E2-B0D42FEACC76}"/>
    <cellStyle name="Followed Hyperlink 21" xfId="5615" hidden="1" xr:uid="{7B18EFA4-0A94-47DC-A2DA-BCDA163BDAA2}"/>
    <cellStyle name="Followed Hyperlink 21" xfId="6058" hidden="1" xr:uid="{79134AD9-E310-402C-A9A1-D11CC7A3B800}"/>
    <cellStyle name="Followed Hyperlink 21" xfId="4799" hidden="1" xr:uid="{00000000-0005-0000-0000-0000C5050000}"/>
    <cellStyle name="Followed Hyperlink 21" xfId="1674" hidden="1" xr:uid="{00000000-0005-0000-0000-000079050000}"/>
    <cellStyle name="Followed Hyperlink 21" xfId="1724" hidden="1" xr:uid="{00000000-0005-0000-0000-00007A050000}"/>
    <cellStyle name="Followed Hyperlink 21" xfId="4337" hidden="1" xr:uid="{00000000-0005-0000-0000-0000B9050000}"/>
    <cellStyle name="Followed Hyperlink 21" xfId="6459" hidden="1" xr:uid="{76AB1AA2-062D-4B7A-85D4-EFF9C5A08592}"/>
    <cellStyle name="Followed Hyperlink 21" xfId="4975" hidden="1" xr:uid="{00000000-0005-0000-0000-0000CA050000}"/>
    <cellStyle name="Followed Hyperlink 21" xfId="12514" hidden="1" xr:uid="{378E575C-B8C0-44CE-B960-2B126080704E}"/>
    <cellStyle name="Followed Hyperlink 21" xfId="12997" hidden="1" xr:uid="{A93BD486-9C70-414F-AF0C-BEC2CEF92E41}"/>
    <cellStyle name="Followed Hyperlink 21" xfId="4429" hidden="1" xr:uid="{00000000-0005-0000-0000-0000BC050000}"/>
    <cellStyle name="Followed Hyperlink 21" xfId="5915" hidden="1" xr:uid="{5E105F4E-692F-41B4-B61E-16C757CBA818}"/>
    <cellStyle name="Followed Hyperlink 21" xfId="5504" hidden="1" xr:uid="{774C0CC1-8DB3-49EF-832A-FB9FBC6CF1BA}"/>
    <cellStyle name="Followed Hyperlink 21" xfId="543" hidden="1" xr:uid="{00000000-0005-0000-0000-00005F050000}"/>
    <cellStyle name="Followed Hyperlink 21" xfId="284" hidden="1" xr:uid="{00000000-0005-0000-0000-00005B050000}"/>
    <cellStyle name="Followed Hyperlink 21" xfId="6017" hidden="1" xr:uid="{D6B98F63-D998-4ACC-B239-24E6F169AE6C}"/>
    <cellStyle name="Followed Hyperlink 21" xfId="4196" hidden="1" xr:uid="{00000000-0005-0000-0000-0000BF050000}"/>
    <cellStyle name="Followed Hyperlink 21" xfId="6635" hidden="1" xr:uid="{BB01EFC4-0901-4514-8AFE-B6862FBEDBD9}"/>
    <cellStyle name="Followed Hyperlink 21" xfId="10670" hidden="1" xr:uid="{D8AEC111-8706-4A00-A1CA-088360DE62EC}"/>
    <cellStyle name="Followed Hyperlink 21" xfId="9550" hidden="1" xr:uid="{721052ED-B96C-41CE-8734-4B59CCDCF56A}"/>
    <cellStyle name="Followed Hyperlink 21" xfId="6247" hidden="1" xr:uid="{20D54B60-F814-4245-8ACF-5516822BE9E9}"/>
    <cellStyle name="Followed Hyperlink 21" xfId="6297" hidden="1" xr:uid="{E2E33B67-0644-441C-AAFB-FCA4F7CAC4AA}"/>
    <cellStyle name="Followed Hyperlink 21" xfId="6344" hidden="1" xr:uid="{3DFA2ED9-E0A8-42DF-8B44-19C1B67BB882}"/>
    <cellStyle name="Followed Hyperlink 21" xfId="6394" hidden="1" xr:uid="{5DC79657-04D3-48B5-9AB0-C0E592FD04A9}"/>
    <cellStyle name="Followed Hyperlink 21" xfId="6509" hidden="1" xr:uid="{E9565BA3-A4E0-43EA-9100-54CD97A178D1}"/>
    <cellStyle name="Followed Hyperlink 21" xfId="6562" hidden="1" xr:uid="{B1E97729-0559-4C37-9EF4-E827537C1B40}"/>
    <cellStyle name="Followed Hyperlink 21" xfId="6685" hidden="1" xr:uid="{7C9C188A-659E-481A-9DEE-7864FAA40B17}"/>
    <cellStyle name="Followed Hyperlink 21" xfId="5768" hidden="1" xr:uid="{054A3D45-4FAE-467C-8E83-7D6379909E00}"/>
    <cellStyle name="Followed Hyperlink 21" xfId="6730" hidden="1" xr:uid="{1345D56D-CB51-413D-B583-D36890F63C1F}"/>
    <cellStyle name="Followed Hyperlink 21" xfId="6799" hidden="1" xr:uid="{B9C2B99E-32CE-4B82-9A9A-9EA2872B6A99}"/>
    <cellStyle name="Followed Hyperlink 21" xfId="6849" hidden="1" xr:uid="{9EC3269F-68C8-47DB-95D6-00328DC08E84}"/>
    <cellStyle name="Followed Hyperlink 21" xfId="6445" hidden="1" xr:uid="{0D4C7BD4-D3A3-43CC-A46D-51B3C766646E}"/>
    <cellStyle name="Followed Hyperlink 21" xfId="6891" hidden="1" xr:uid="{8C90B3E3-5BA7-4066-9C1D-01CE420FFB8C}"/>
    <cellStyle name="Followed Hyperlink 21" xfId="6925" hidden="1" xr:uid="{36222434-E268-4A35-9183-CF1969FEBCB2}"/>
    <cellStyle name="Followed Hyperlink 21" xfId="6975" hidden="1" xr:uid="{1C18931A-BE94-4140-A764-D1FE4BF2C31A}"/>
    <cellStyle name="Followed Hyperlink 21" xfId="6620" hidden="1" xr:uid="{286E48F9-F116-45DB-9E5B-E7779F66EB23}"/>
    <cellStyle name="Followed Hyperlink 21" xfId="7017" hidden="1" xr:uid="{FBC3C015-250B-4F25-A05A-4F41FF0CE72D}"/>
    <cellStyle name="Followed Hyperlink 21" xfId="7051" hidden="1" xr:uid="{2720E222-D9CA-45CA-911E-041D4FF621FB}"/>
    <cellStyle name="Followed Hyperlink 21" xfId="7101" hidden="1" xr:uid="{CC2E00F8-FB37-4078-8B3D-475CECD4EB85}"/>
    <cellStyle name="Followed Hyperlink 21" xfId="6784" hidden="1" xr:uid="{7A303543-4C97-4B11-9B71-1A8FA2D0E9FF}"/>
    <cellStyle name="Followed Hyperlink 21" xfId="7143" hidden="1" xr:uid="{406335D2-473F-416B-A43D-FE667C1EACDF}"/>
    <cellStyle name="Followed Hyperlink 21" xfId="7177" hidden="1" xr:uid="{C5F2AC44-2BE3-4999-A0D8-1DABF6D9DA65}"/>
    <cellStyle name="Followed Hyperlink 21" xfId="7227" hidden="1" xr:uid="{646B9DDA-19F8-4553-91B5-47F248E7EE8A}"/>
    <cellStyle name="Followed Hyperlink 21" xfId="7303" hidden="1" xr:uid="{85DE69AE-CE11-4561-A692-A042B9E9BEF0}"/>
    <cellStyle name="Followed Hyperlink 21" xfId="7353" hidden="1" xr:uid="{F98A1BD0-38E1-4C4B-A2CC-CB7FF33031B9}"/>
    <cellStyle name="Followed Hyperlink 21" xfId="7387" hidden="1" xr:uid="{D12B18AC-D141-495D-A49B-5DA67BEDF9A5}"/>
    <cellStyle name="Followed Hyperlink 21" xfId="7437" hidden="1" xr:uid="{EA8C584F-BF4D-4C33-9C9B-3A76FAEBAC1D}"/>
    <cellStyle name="Followed Hyperlink 21" xfId="7479" hidden="1" xr:uid="{BD33591E-B295-4263-98CD-1105F25E5E67}"/>
    <cellStyle name="Followed Hyperlink 21" xfId="7513" hidden="1" xr:uid="{1318096C-5F73-4B03-A19F-612C716BD3B3}"/>
    <cellStyle name="Followed Hyperlink 21" xfId="7618" hidden="1" xr:uid="{09C633B9-A812-4048-8849-F9F5624F5956}"/>
    <cellStyle name="Followed Hyperlink 21" xfId="7668" hidden="1" xr:uid="{5CA3E0CF-AE21-4912-8A56-BF3AD29CC063}"/>
    <cellStyle name="Followed Hyperlink 21" xfId="7752" hidden="1" xr:uid="{4393BD83-A10D-4D02-A16A-A703A0A8CAA6}"/>
    <cellStyle name="Followed Hyperlink 21" xfId="7877" hidden="1" xr:uid="{6D8F44F0-B64E-4E41-A4A3-24427C433D1D}"/>
    <cellStyle name="Followed Hyperlink 21" xfId="7927" hidden="1" xr:uid="{CF180803-06E0-46ED-8791-C7944E7BDBB6}"/>
    <cellStyle name="Followed Hyperlink 21" xfId="8053" hidden="1" xr:uid="{1E7795F1-AD8D-457C-B7B1-62640C96E247}"/>
    <cellStyle name="Followed Hyperlink 21" xfId="7860" hidden="1" xr:uid="{49905293-B46F-4157-928D-A96E06A58E80}"/>
    <cellStyle name="Followed Hyperlink 21" xfId="8172" hidden="1" xr:uid="{A35B5B6E-1E83-46A4-BC83-E76B412DF1DA}"/>
    <cellStyle name="Followed Hyperlink 21" xfId="7780" hidden="1" xr:uid="{1E3300DD-88B5-44C1-A222-F65F9BE403B7}"/>
    <cellStyle name="Followed Hyperlink 21" xfId="8263" hidden="1" xr:uid="{27E0F392-1F2E-4393-88A8-7CD66C02AE0A}"/>
    <cellStyle name="Followed Hyperlink 21" xfId="8390" hidden="1" xr:uid="{4D608067-8D10-4498-B557-F6E4FCA637DE}"/>
    <cellStyle name="Followed Hyperlink 21" xfId="7988" hidden="1" xr:uid="{DEF053B2-DAB3-434B-B934-F22237BDA296}"/>
    <cellStyle name="Followed Hyperlink 21" xfId="8431" hidden="1" xr:uid="{FCB4A6A5-0FB5-440E-A502-FFB1BE241254}"/>
    <cellStyle name="Followed Hyperlink 21" xfId="8478" hidden="1" xr:uid="{2512E44F-F29F-498E-8DE1-67097F0E00AE}"/>
    <cellStyle name="Followed Hyperlink 21" xfId="8124" hidden="1" xr:uid="{1E139B41-8536-4515-A9CB-A7095E3CAED3}"/>
    <cellStyle name="Followed Hyperlink 21" xfId="8585" hidden="1" xr:uid="{52068FB7-0EAD-42B8-9C7C-7BBAB4BCB6C7}"/>
    <cellStyle name="Followed Hyperlink 21" xfId="8620" hidden="1" xr:uid="{0A650ACF-D96C-43DE-8881-76C919C3F5E8}"/>
    <cellStyle name="Followed Hyperlink 21" xfId="8670" hidden="1" xr:uid="{B097B618-7466-4505-9865-62F56655E059}"/>
    <cellStyle name="Followed Hyperlink 21" xfId="8717" hidden="1" xr:uid="{36095E8B-1205-4D28-97E0-367273A58866}"/>
    <cellStyle name="Followed Hyperlink 21" xfId="8767" hidden="1" xr:uid="{1EB87A80-5FAC-49E9-9A5E-4F14392B090F}"/>
    <cellStyle name="Followed Hyperlink 21" xfId="8832" hidden="1" xr:uid="{F4824608-8D95-493F-85D8-A28B953B8CA4}"/>
    <cellStyle name="Followed Hyperlink 21" xfId="8882" hidden="1" xr:uid="{BF826CCF-1A8A-4A46-A8EA-77720C94D1F7}"/>
    <cellStyle name="Followed Hyperlink 21" xfId="8288" hidden="1" xr:uid="{54F3CEDA-38DE-48AA-BAF2-843071384D12}"/>
    <cellStyle name="Followed Hyperlink 21" xfId="8935" hidden="1" xr:uid="{4F70A2C1-6F0F-4725-BDF6-983DD4F7B807}"/>
    <cellStyle name="Followed Hyperlink 21" xfId="9058" hidden="1" xr:uid="{BEE67290-81A8-4406-96F8-15ADEF29152B}"/>
    <cellStyle name="Followed Hyperlink 21" xfId="8141" hidden="1" xr:uid="{12701881-F13B-428F-AB15-45B2F2666A6B}"/>
    <cellStyle name="Followed Hyperlink 21" xfId="8095" hidden="1" xr:uid="{46C58199-B212-46A4-B9A9-91223E96BF5B}"/>
    <cellStyle name="Followed Hyperlink 21" xfId="13566" hidden="1" xr:uid="{4898EE0D-D6A5-4B28-945C-9855F623CD6D}"/>
    <cellStyle name="Followed Hyperlink 21" xfId="13616" hidden="1" xr:uid="{1AF89A79-E261-4858-8208-629CC20FED6D}"/>
    <cellStyle name="Followed Hyperlink 21" xfId="7286" hidden="1" xr:uid="{9CB4E5E1-0A3D-4484-A653-49419B8F3B05}"/>
    <cellStyle name="Followed Hyperlink 21" xfId="9424" hidden="1" xr:uid="{4BD0448F-1DCC-4094-B79C-7B6684DF3BDB}"/>
    <cellStyle name="Followed Hyperlink 21" xfId="8340" hidden="1" xr:uid="{3D3CC91B-59BF-46A4-BC52-F7D9D9BB7581}"/>
    <cellStyle name="Followed Hyperlink 21" xfId="2325" hidden="1" xr:uid="{00000000-0005-0000-0000-00008F050000}"/>
    <cellStyle name="Followed Hyperlink 21" xfId="2518" hidden="1" xr:uid="{00000000-0005-0000-0000-000090050000}"/>
    <cellStyle name="Followed Hyperlink 21" xfId="9008" hidden="1" xr:uid="{BBDE1E03-EDF2-4088-B9AC-084262342959}"/>
    <cellStyle name="Followed Hyperlink 21" xfId="7563" hidden="1" xr:uid="{442B35E5-0AC9-4668-9B0D-95FC48E5C57B}"/>
    <cellStyle name="Followed Hyperlink 21" xfId="9157" hidden="1" xr:uid="{94B8E314-3267-44C2-B86E-D15CDBA479C7}"/>
    <cellStyle name="Followed Hyperlink 21" xfId="8528" hidden="1" xr:uid="{F553567B-79ED-4D6F-9AB2-16F06B8F7AA4}"/>
    <cellStyle name="Followed Hyperlink 21" xfId="12268" hidden="1" xr:uid="{CA309E34-CB2D-47DB-B728-D6E3DF04F83F}"/>
    <cellStyle name="Followed Hyperlink 21" xfId="12142" hidden="1" xr:uid="{AB8735D8-DE84-4323-B785-381127A25E2F}"/>
    <cellStyle name="Followed Hyperlink 21" xfId="12192" hidden="1" xr:uid="{0E684507-40C5-480D-A4BA-9A986F5E832A}"/>
    <cellStyle name="Followed Hyperlink 21" xfId="12108" hidden="1" xr:uid="{80B48902-CE78-4520-8A8B-B93404A5084B}"/>
    <cellStyle name="Followed Hyperlink 21" xfId="12058" hidden="1" xr:uid="{CAB4CB8D-35B4-4F18-A469-3CE7339EA107}"/>
    <cellStyle name="Followed Hyperlink 21" xfId="12318" hidden="1" xr:uid="{2F65C92C-2152-4A23-884D-E9050E592E22}"/>
    <cellStyle name="Followed Hyperlink 21" xfId="13906" hidden="1" xr:uid="{AF5861F6-D2B7-4F24-9594-54A21F1F8938}"/>
    <cellStyle name="Followed Hyperlink 21" xfId="14082" hidden="1" xr:uid="{DDEBBB3C-9AF8-426C-A33C-E47112D55723}"/>
    <cellStyle name="Followed Hyperlink 21" xfId="3092" hidden="1" xr:uid="{00000000-0005-0000-0000-00009A050000}"/>
    <cellStyle name="Followed Hyperlink 21" xfId="14284" hidden="1" xr:uid="{591E4F5F-68A2-428A-8C7F-76D131D5247B}"/>
    <cellStyle name="Followed Hyperlink 21" xfId="14334" hidden="1" xr:uid="{2C459E3F-E835-4DDA-BA67-55FA3D92554F}"/>
    <cellStyle name="Followed Hyperlink 21" xfId="14410" hidden="1" xr:uid="{51ADCAFC-28E0-4656-BDE4-01F94512A643}"/>
    <cellStyle name="Followed Hyperlink 21" xfId="13451" hidden="1" xr:uid="{B717E980-FB68-4126-B0F5-AA3511DC0B4E}"/>
    <cellStyle name="Followed Hyperlink 21" xfId="13501" hidden="1" xr:uid="{9ED06FC2-8A43-4812-B63D-003DC776F45E}"/>
    <cellStyle name="Followed Hyperlink 21" xfId="12402" hidden="1" xr:uid="{DEBA38E1-D416-4295-B66B-CAE999874F40}"/>
    <cellStyle name="Followed Hyperlink 21" xfId="12486" hidden="1" xr:uid="{63B0611D-4B9D-4453-9AA2-4084A027566F}"/>
    <cellStyle name="Followed Hyperlink 21" xfId="12611" hidden="1" xr:uid="{36C39A82-CD95-4C47-ADCC-D4D9C643CE08}"/>
    <cellStyle name="Followed Hyperlink 21" xfId="12661" hidden="1" xr:uid="{0D3CB162-E48B-4F26-B9C6-C7D454F33967}"/>
    <cellStyle name="Followed Hyperlink 21" xfId="12737" hidden="1" xr:uid="{442C3803-0D5A-48E0-812B-BF738E541DD5}"/>
    <cellStyle name="Followed Hyperlink 21" xfId="12787" hidden="1" xr:uid="{8D3DC460-2EAD-4B2D-BAC3-4695D028C8AF}"/>
    <cellStyle name="Followed Hyperlink 21" xfId="13262" hidden="1" xr:uid="{C31F12C9-B54A-4741-9CC0-6DB16A027C21}"/>
    <cellStyle name="Followed Hyperlink 21" xfId="12858" hidden="1" xr:uid="{8841858F-D1D0-4561-9EF8-B22EE77A88E3}"/>
    <cellStyle name="Followed Hyperlink 21" xfId="13354" hidden="1" xr:uid="{E98A3A64-7A0D-4AB4-81B3-828D83629298}"/>
    <cellStyle name="Followed Hyperlink 21" xfId="12722" hidden="1" xr:uid="{78626BD2-D39F-44E8-832F-39F516CC5EAA}"/>
    <cellStyle name="Followed Hyperlink 21" xfId="13165" hidden="1" xr:uid="{54E73FA3-8A11-47F3-9BC4-E0AE131451C6}"/>
    <cellStyle name="Followed Hyperlink 21" xfId="13124" hidden="1" xr:uid="{BF8D421E-A090-4403-B005-B20A0573C2EA}"/>
    <cellStyle name="Followed Hyperlink 21" xfId="13074" hidden="1" xr:uid="{EFB5CB44-94F4-41B8-BAA2-6FD3DB26401E}"/>
    <cellStyle name="Followed Hyperlink 21" xfId="13404" hidden="1" xr:uid="{77EEA87B-E19B-47CA-AE00-FE52E73FC97B}"/>
    <cellStyle name="Followed Hyperlink 21" xfId="7702" hidden="1" xr:uid="{B86EF35E-2C93-4A9E-BA62-2835FD95126E}"/>
    <cellStyle name="Followed Hyperlink 21" xfId="6105" hidden="1" xr:uid="{9E183145-FB3C-4EC4-8469-3E324D7A28E8}"/>
    <cellStyle name="Followed Hyperlink 21" xfId="13998" hidden="1" xr:uid="{A28F14D5-E1DF-4EC9-9D2E-642E2716A4F4}"/>
    <cellStyle name="Followed Hyperlink 21" xfId="11052" hidden="1" xr:uid="{B818B5E5-FD3A-47F0-BB13-A071DA9E01A4}"/>
    <cellStyle name="Followed Hyperlink 21" xfId="6212" hidden="1" xr:uid="{C613DFC0-89DF-42B1-AF1D-8DB0CCF14849}"/>
    <cellStyle name="Followed Hyperlink 21" xfId="14250" hidden="1" xr:uid="{462ED1B1-B8C8-43FE-8F10-1A36A36AF0F7}"/>
    <cellStyle name="Followed Hyperlink 21" xfId="12875" hidden="1" xr:uid="{DD79A280-DCE8-4115-AC4F-51108DA9E5ED}"/>
    <cellStyle name="Followed Hyperlink 21" xfId="13837" hidden="1" xr:uid="{1EA510AF-6ED0-4EA9-BDA7-2930EF53BA54}"/>
    <cellStyle name="Followed Hyperlink 21" xfId="13956" hidden="1" xr:uid="{F8319929-D654-4528-9D46-F9AC8BAB1D1A}"/>
    <cellStyle name="Followed Hyperlink 21" xfId="13742" hidden="1" xr:uid="{5CE16D31-C932-42D5-8575-FB71B0F9AC61}"/>
    <cellStyle name="Followed Hyperlink 21" xfId="13792" hidden="1" xr:uid="{A8E79A9A-D907-441F-BBC3-7ADE858A6F69}"/>
    <cellStyle name="Followed Hyperlink 21" xfId="13669" hidden="1" xr:uid="{7C2134CA-47A6-4F75-93FE-EA6E579295FF}"/>
    <cellStyle name="Followed Hyperlink 21" xfId="13022" hidden="1" xr:uid="{25A3462E-7905-438D-8277-221C856D38CA}"/>
    <cellStyle name="Followed Hyperlink 21" xfId="13552" hidden="1" xr:uid="{9E6F6221-2EE0-496F-9A6C-653FB5602B68}"/>
    <cellStyle name="Followed Hyperlink 21" xfId="13319" hidden="1" xr:uid="{39FB8EC0-6748-4871-8CEA-D696047414FD}"/>
    <cellStyle name="Followed Hyperlink 21" xfId="12352" hidden="1" xr:uid="{124A2C44-042C-4F90-AED2-747A0E33A0E6}"/>
    <cellStyle name="Followed Hyperlink 21" xfId="4639" hidden="1" xr:uid="{00000000-0005-0000-0000-0000C2050000}"/>
    <cellStyle name="Followed Hyperlink 21" xfId="8818" hidden="1" xr:uid="{1FC0E145-E794-45D4-8F3F-C836A943C265}"/>
    <cellStyle name="Followed Hyperlink 21" xfId="12594" hidden="1" xr:uid="{9A64FE06-66A4-47D8-8A8E-AB7D4F311A76}"/>
    <cellStyle name="Followed Hyperlink 21" xfId="12041" hidden="1" xr:uid="{0B83E3CE-5422-4ADF-9113-F240907BE496}"/>
    <cellStyle name="Followed Hyperlink 21" xfId="12234" hidden="1" xr:uid="{E7A1083A-399F-4441-BED9-E5BF9D7C3B58}"/>
    <cellStyle name="Followed Hyperlink 21" xfId="12906" hidden="1" xr:uid="{B565189C-F277-4EFE-9609-017FB3DC1C36}"/>
    <cellStyle name="Followed Hyperlink 21" xfId="12956" hidden="1" xr:uid="{9613B611-AAAB-44C7-B710-8F42345556F0}"/>
    <cellStyle name="Followed Hyperlink 21" xfId="14032" hidden="1" xr:uid="{BC1C5DA7-DA33-484E-8150-181C38C197C2}"/>
    <cellStyle name="Followed Hyperlink 21" xfId="13727" hidden="1" xr:uid="{3D655116-8263-43F6-A148-8AD164CAE2B9}"/>
    <cellStyle name="Followed Hyperlink 21" xfId="14124" hidden="1" xr:uid="{1DD94AEB-EF32-448F-9565-77EF6B755276}"/>
    <cellStyle name="Followed Hyperlink 21" xfId="14158" hidden="1" xr:uid="{4D08E666-6045-4B91-837B-63B9D51589FD}"/>
    <cellStyle name="Followed Hyperlink 21" xfId="14208" hidden="1" xr:uid="{6D0762E6-0D95-4BA2-9FC3-6D42B5358444}"/>
    <cellStyle name="Followed Hyperlink 21" xfId="13891" hidden="1" xr:uid="{003FDF5C-E4E6-426C-81BF-C579424E4A4A}"/>
    <cellStyle name="Followed Hyperlink 21" xfId="13212" hidden="1" xr:uid="{39F53305-BCCF-4CD0-B2F2-4B8A983FDB38}"/>
    <cellStyle name="Followed Hyperlink 21" xfId="12436" hidden="1" xr:uid="{967AF9A4-6367-4832-B6DE-0906BBBC7B35}"/>
    <cellStyle name="Followed Hyperlink 21" xfId="6155" hidden="1" xr:uid="{3B265085-33F4-4C2A-9420-92EF171185A3}"/>
    <cellStyle name="Followed Hyperlink 21" xfId="12829" hidden="1" xr:uid="{2FB28FD7-985B-4F13-8B7B-F30C7D13D62F}"/>
    <cellStyle name="Followed Hyperlink 21" xfId="14620" hidden="1" xr:uid="{773F28F5-5542-4F31-B670-718A64BB3F65}"/>
    <cellStyle name="Followed Hyperlink 21" xfId="14494" hidden="1" xr:uid="{47187ADC-3828-4445-9CE6-562A2147DF16}"/>
    <cellStyle name="Followed Hyperlink 21" xfId="14586" hidden="1" xr:uid="{674B9817-CFC3-4A87-A45C-963C8E10A7BA}"/>
    <cellStyle name="Followed Hyperlink 21" xfId="14393" hidden="1" xr:uid="{9FDF2479-0E99-47D4-9CEC-7A6F40458744}"/>
    <cellStyle name="Followed Hyperlink 21" xfId="14670" xr:uid="{84588067-F3AD-4D1A-B026-ACD78ACDE1B1}"/>
    <cellStyle name="Followed Hyperlink 21 2" xfId="5060" hidden="1" xr:uid="{E76F6ACF-3377-40C1-8EF2-A1D2F2D9A002}"/>
    <cellStyle name="Followed Hyperlink 21 2" xfId="7590" hidden="1" xr:uid="{826BA1D1-7B40-4E7C-A324-63575366570F}"/>
    <cellStyle name="Followed Hyperlink 22" xfId="5891" hidden="1" xr:uid="{2B03FDF7-371E-4A96-8C71-2197EDBDD24E}"/>
    <cellStyle name="Followed Hyperlink 22" xfId="5966" hidden="1" xr:uid="{34039A48-1427-43FD-BEB6-F90B6914C2C7}"/>
    <cellStyle name="Followed Hyperlink 22" xfId="6018" hidden="1" xr:uid="{67A49019-A86C-4A07-88A5-110B0F62D701}"/>
    <cellStyle name="Followed Hyperlink 22" xfId="5602" hidden="1" xr:uid="{D68079F1-8F8B-4171-94D4-A51A9F360B08}"/>
    <cellStyle name="Followed Hyperlink 22" xfId="6059" hidden="1" xr:uid="{EAC04581-84FA-48B9-9880-0042D893F5E6}"/>
    <cellStyle name="Followed Hyperlink 22" xfId="3262" hidden="1" xr:uid="{00000000-0005-0000-0000-000010060000}"/>
    <cellStyle name="Followed Hyperlink 22" xfId="1057" hidden="1" xr:uid="{00000000-0005-0000-0000-0000DC050000}"/>
    <cellStyle name="Followed Hyperlink 22" xfId="641" hidden="1" xr:uid="{00000000-0005-0000-0000-0000DD050000}"/>
    <cellStyle name="Followed Hyperlink 22" xfId="1098" hidden="1" xr:uid="{00000000-0005-0000-0000-0000DE050000}"/>
    <cellStyle name="Followed Hyperlink 22" xfId="3135" hidden="1" xr:uid="{00000000-0005-0000-0000-00000E060000}"/>
    <cellStyle name="Followed Hyperlink 22" xfId="1725" hidden="1" xr:uid="{00000000-0005-0000-0000-0000EC050000}"/>
    <cellStyle name="Followed Hyperlink 22" xfId="808" hidden="1" xr:uid="{00000000-0005-0000-0000-0000ED050000}"/>
    <cellStyle name="Followed Hyperlink 22" xfId="668" hidden="1" xr:uid="{00000000-0005-0000-0000-0000D3050000}"/>
    <cellStyle name="Followed Hyperlink 22" xfId="720" hidden="1" xr:uid="{00000000-0005-0000-0000-0000D4050000}"/>
    <cellStyle name="Followed Hyperlink 22" xfId="527" hidden="1" xr:uid="{00000000-0005-0000-0000-0000D5050000}"/>
    <cellStyle name="Followed Hyperlink 22" xfId="837" hidden="1" xr:uid="{00000000-0005-0000-0000-0000D7050000}"/>
    <cellStyle name="Followed Hyperlink 22" xfId="480" hidden="1" xr:uid="{00000000-0005-0000-0000-0000D9050000}"/>
    <cellStyle name="Followed Hyperlink 22" xfId="12042" hidden="1" xr:uid="{6D360981-80A8-4D15-B1A0-B9325C354E60}"/>
    <cellStyle name="Followed Hyperlink 22" xfId="955" hidden="1" xr:uid="{00000000-0005-0000-0000-0000E9050000}"/>
    <cellStyle name="Followed Hyperlink 22" xfId="1602" hidden="1" xr:uid="{00000000-0005-0000-0000-0000EA050000}"/>
    <cellStyle name="Followed Hyperlink 22" xfId="1673" hidden="1" xr:uid="{00000000-0005-0000-0000-0000EB050000}"/>
    <cellStyle name="Followed Hyperlink 22" xfId="12141" hidden="1" xr:uid="{426D2AC3-7C43-4B2A-9891-FB3BC4ED1F5E}"/>
    <cellStyle name="Followed Hyperlink 22" xfId="594" hidden="1" xr:uid="{00000000-0005-0000-0000-0000D2050000}"/>
    <cellStyle name="Followed Hyperlink 22" xfId="283" hidden="1" xr:uid="{00000000-0005-0000-0000-0000CD050000}"/>
    <cellStyle name="Followed Hyperlink 22" xfId="1143" hidden="1" xr:uid="{00000000-0005-0000-0000-0000DF050000}"/>
    <cellStyle name="Followed Hyperlink 22" xfId="1195" hidden="1" xr:uid="{00000000-0005-0000-0000-0000E0050000}"/>
    <cellStyle name="Followed Hyperlink 22" xfId="789" hidden="1" xr:uid="{00000000-0005-0000-0000-0000E1050000}"/>
    <cellStyle name="Followed Hyperlink 22" xfId="1252" hidden="1" xr:uid="{00000000-0005-0000-0000-0000E2050000}"/>
    <cellStyle name="Followed Hyperlink 22" xfId="1285" hidden="1" xr:uid="{00000000-0005-0000-0000-0000E3050000}"/>
    <cellStyle name="Followed Hyperlink 22" xfId="1382" hidden="1" xr:uid="{00000000-0005-0000-0000-0000E5050000}"/>
    <cellStyle name="Followed Hyperlink 22" xfId="6798" hidden="1" xr:uid="{970BDE8C-3C82-4DB2-918D-BFE774D68135}"/>
    <cellStyle name="Followed Hyperlink 22" xfId="367" hidden="1" xr:uid="{00000000-0005-0000-0000-0000CF050000}"/>
    <cellStyle name="Followed Hyperlink 22" xfId="419" hidden="1" xr:uid="{00000000-0005-0000-0000-0000D0050000}"/>
    <cellStyle name="Followed Hyperlink 22" xfId="542" hidden="1" xr:uid="{00000000-0005-0000-0000-0000D1050000}"/>
    <cellStyle name="Followed Hyperlink 22" xfId="5769" hidden="1" xr:uid="{55318962-889A-40EB-8C38-03A7B11AED20}"/>
    <cellStyle name="Followed Hyperlink 22" xfId="6731" hidden="1" xr:uid="{2AB2F0CC-239C-4E20-B863-FF29466242BA}"/>
    <cellStyle name="Followed Hyperlink 22" xfId="6686" hidden="1" xr:uid="{BDEF6504-4BF9-4E54-BA43-993B35265432}"/>
    <cellStyle name="Followed Hyperlink 22" xfId="6634" hidden="1" xr:uid="{BAB69B8B-54FC-4CD6-934B-9B1B343D63E6}"/>
    <cellStyle name="Followed Hyperlink 22" xfId="1497" hidden="1" xr:uid="{00000000-0005-0000-0000-0000E7050000}"/>
    <cellStyle name="Followed Hyperlink 22" xfId="762" hidden="1" xr:uid="{00000000-0005-0000-0000-0000D6050000}"/>
    <cellStyle name="Followed Hyperlink 22" xfId="5441" hidden="1" xr:uid="{C96110C8-6428-4AE5-8F74-58358F0F4281}"/>
    <cellStyle name="Followed Hyperlink 22" xfId="8671" hidden="1" xr:uid="{AF0E15EF-DDC6-43C4-9AD5-0188A0822610}"/>
    <cellStyle name="Followed Hyperlink 22" xfId="8716" hidden="1" xr:uid="{481BAA1E-55E8-45B3-91A7-0D879DF1FE0B}"/>
    <cellStyle name="Followed Hyperlink 22" xfId="8768" hidden="1" xr:uid="{262C4734-E0DA-42ED-AA90-5AB89168756E}"/>
    <cellStyle name="Followed Hyperlink 22" xfId="8831" hidden="1" xr:uid="{EA00CFF1-E594-4445-92EC-A072D992B251}"/>
    <cellStyle name="Followed Hyperlink 22" xfId="8289" hidden="1" xr:uid="{C2CE26C2-5D40-4853-9741-329603ED5442}"/>
    <cellStyle name="Followed Hyperlink 22" xfId="8936" hidden="1" xr:uid="{FA1DBC71-1043-4DA3-88C8-C213AF179DF0}"/>
    <cellStyle name="Followed Hyperlink 22" xfId="9007" hidden="1" xr:uid="{C4A3B5DA-FF6A-408C-9E47-F3B6D6F6FEF9}"/>
    <cellStyle name="Followed Hyperlink 22" xfId="9059" hidden="1" xr:uid="{2E69927D-ECF6-46AC-917C-42DC4C143853}"/>
    <cellStyle name="Followed Hyperlink 22" xfId="8142" hidden="1" xr:uid="{DE607481-9F28-467C-A7C9-F32A7FE7E526}"/>
    <cellStyle name="Followed Hyperlink 22" xfId="9171" hidden="1" xr:uid="{DC71B8E2-87A1-4459-9127-9D79C5AD4E5E}"/>
    <cellStyle name="Followed Hyperlink 22" xfId="9223" hidden="1" xr:uid="{BE26A7D2-79A1-40B0-BD0D-FC4F6DA2689D}"/>
    <cellStyle name="Followed Hyperlink 22" xfId="8820" hidden="1" xr:uid="{18DB2177-8F93-4ED6-A271-EA17D1A7C106}"/>
    <cellStyle name="Followed Hyperlink 22" xfId="9265" hidden="1" xr:uid="{7071CDD4-8D5F-45D4-B7C4-8DA12105991A}"/>
    <cellStyle name="Followed Hyperlink 22" xfId="9297" hidden="1" xr:uid="{106B15E9-B677-4110-B494-B0C3C07DDAF1}"/>
    <cellStyle name="Followed Hyperlink 22" xfId="9349" hidden="1" xr:uid="{A29BB3CE-822C-4265-BBF5-4B328FEEE571}"/>
    <cellStyle name="Followed Hyperlink 22" xfId="8991" hidden="1" xr:uid="{1C312C9C-9C19-4964-977A-B994D6938DD7}"/>
    <cellStyle name="Followed Hyperlink 22" xfId="7302" hidden="1" xr:uid="{4031CE6C-9696-4642-A6EE-6588F0DB84DD}"/>
    <cellStyle name="Followed Hyperlink 22" xfId="7669" hidden="1" xr:uid="{31AC58C1-97B7-48BA-BD79-740680632EC7}"/>
    <cellStyle name="Followed Hyperlink 22" xfId="7564" hidden="1" xr:uid="{3C3E006E-B8AE-4846-A680-80068BD2EFA5}"/>
    <cellStyle name="Followed Hyperlink 22" xfId="7512" hidden="1" xr:uid="{25BD53A2-0F99-4932-AD59-176C4D8108BF}"/>
    <cellStyle name="Followed Hyperlink 22" xfId="14251" hidden="1" xr:uid="{59016384-6DC8-461C-9F71-348FD1E80B05}"/>
    <cellStyle name="Followed Hyperlink 22" xfId="13023" hidden="1" xr:uid="{18C3A1AA-DB48-46B6-B498-891E8EA0BF01}"/>
    <cellStyle name="Followed Hyperlink 22" xfId="2015" hidden="1" xr:uid="{00000000-0005-0000-0000-0000F4050000}"/>
    <cellStyle name="Followed Hyperlink 22" xfId="4798" hidden="1" xr:uid="{00000000-0005-0000-0000-000037060000}"/>
    <cellStyle name="Followed Hyperlink 22" xfId="4850" hidden="1" xr:uid="{00000000-0005-0000-0000-000038060000}"/>
    <cellStyle name="Followed Hyperlink 22" xfId="4699" hidden="1" xr:uid="{00000000-0005-0000-0000-000039060000}"/>
    <cellStyle name="Followed Hyperlink 22" xfId="4892" hidden="1" xr:uid="{00000000-0005-0000-0000-00003A060000}"/>
    <cellStyle name="Followed Hyperlink 22" xfId="4924" hidden="1" xr:uid="{00000000-0005-0000-0000-00003B060000}"/>
    <cellStyle name="Followed Hyperlink 22" xfId="4976" hidden="1" xr:uid="{00000000-0005-0000-0000-00003C060000}"/>
    <cellStyle name="Followed Hyperlink 22" xfId="5244" hidden="1" xr:uid="{B308A563-E0C4-4CDF-9D54-C5CE41261B45}"/>
    <cellStyle name="Followed Hyperlink 22" xfId="5328" hidden="1" xr:uid="{ACE39365-46A2-4C99-B190-4E192AE2FD63}"/>
    <cellStyle name="Followed Hyperlink 22" xfId="5503" hidden="1" xr:uid="{8438E07B-EBB6-484C-9F1E-32ABE2A50885}"/>
    <cellStyle name="Followed Hyperlink 22" xfId="5555" hidden="1" xr:uid="{306C23BD-4663-4503-8745-310BC7400C19}"/>
    <cellStyle name="Followed Hyperlink 22" xfId="5629" hidden="1" xr:uid="{26293B61-9537-4920-A1CE-27B554651EDD}"/>
    <cellStyle name="Followed Hyperlink 22" xfId="5681" hidden="1" xr:uid="{37C81B92-C77D-4A92-A129-25DB4D67AACB}"/>
    <cellStyle name="Followed Hyperlink 22" xfId="5488" hidden="1" xr:uid="{C9912D7E-FFAE-4CCB-8383-2557E6E7CBE1}"/>
    <cellStyle name="Followed Hyperlink 22" xfId="5723" hidden="1" xr:uid="{508E931C-018E-4DA3-8F1A-D0E84598536A}"/>
    <cellStyle name="Followed Hyperlink 22" xfId="5798" hidden="1" xr:uid="{F31283E6-6F97-4432-91FD-3F3BEBC10E76}"/>
    <cellStyle name="Followed Hyperlink 22" xfId="8339" hidden="1" xr:uid="{EA16E752-7222-41B8-8487-D431CFB7BA85}"/>
    <cellStyle name="Followed Hyperlink 22" xfId="335" hidden="1" xr:uid="{00000000-0005-0000-0000-0000CE050000}"/>
    <cellStyle name="Followed Hyperlink 22" xfId="35" hidden="1" xr:uid="{00000000-0005-0000-0000-0000CB050000}"/>
    <cellStyle name="Followed Hyperlink 22" xfId="1005" hidden="1" xr:uid="{00000000-0005-0000-0000-0000DB050000}"/>
    <cellStyle name="Followed Hyperlink 22" xfId="1434" hidden="1" xr:uid="{00000000-0005-0000-0000-0000E6050000}"/>
    <cellStyle name="Followed Hyperlink 22" xfId="3041" hidden="1" xr:uid="{00000000-0005-0000-0000-00000B060000}"/>
    <cellStyle name="Followed Hyperlink 22" xfId="5296" hidden="1" xr:uid="{BB88F5E4-69C2-48B4-8DEF-E5C731A068AF}"/>
    <cellStyle name="Followed Hyperlink 22" xfId="8586" hidden="1" xr:uid="{05914264-2AC5-4CF3-AEA7-F76FDF3CC7FF}"/>
    <cellStyle name="Followed Hyperlink 22" xfId="2393" hidden="1" xr:uid="{00000000-0005-0000-0000-0000FE050000}"/>
    <cellStyle name="Followed Hyperlink 22" xfId="14587" hidden="1" xr:uid="{B661434D-46D1-4C02-B071-9C8E7B72393B}"/>
    <cellStyle name="Followed Hyperlink 22" xfId="4430" hidden="1" xr:uid="{00000000-0005-0000-0000-00002E060000}"/>
    <cellStyle name="Followed Hyperlink 22" xfId="6104" hidden="1" xr:uid="{C3F9D90F-F9E1-4CC6-A8DF-147E15C19312}"/>
    <cellStyle name="Followed Hyperlink 22" xfId="5750" hidden="1" xr:uid="{CAC5618C-BE37-4B7F-AC25-521537DAA7DC}"/>
    <cellStyle name="Followed Hyperlink 22" xfId="6246" hidden="1" xr:uid="{85F56EBB-9448-4B74-916B-3EFE4E66036B}"/>
    <cellStyle name="Followed Hyperlink 22" xfId="6298" hidden="1" xr:uid="{30E6E1EC-CB82-44F2-ACCA-4221121D4F61}"/>
    <cellStyle name="Followed Hyperlink 22" xfId="6343" hidden="1" xr:uid="{400A02E7-DEF4-4431-B1D8-D503EE185545}"/>
    <cellStyle name="Followed Hyperlink 22" xfId="6395" hidden="1" xr:uid="{BB403833-8F60-40F8-829C-5D508D47CC16}"/>
    <cellStyle name="Followed Hyperlink 22" xfId="6458" hidden="1" xr:uid="{541E597E-CC2D-4D40-AA8A-04C38757A1AB}"/>
    <cellStyle name="Followed Hyperlink 22" xfId="6510" hidden="1" xr:uid="{BB45EA15-9201-4BBD-89DA-A1F288D79C64}"/>
    <cellStyle name="Followed Hyperlink 22" xfId="5916" hidden="1" xr:uid="{4087FC53-ED5E-4172-9704-7A5E1189A592}"/>
    <cellStyle name="Followed Hyperlink 22" xfId="4046" hidden="1" xr:uid="{00000000-0005-0000-0000-000023060000}"/>
    <cellStyle name="Followed Hyperlink 22" xfId="1770" hidden="1" xr:uid="{00000000-0005-0000-0000-0000EE050000}"/>
    <cellStyle name="Followed Hyperlink 22" xfId="1889" hidden="1" xr:uid="{00000000-0005-0000-0000-0000F0050000}"/>
    <cellStyle name="Followed Hyperlink 22" xfId="1486" hidden="1" xr:uid="{00000000-0005-0000-0000-0000F1050000}"/>
    <cellStyle name="Followed Hyperlink 22" xfId="1931" hidden="1" xr:uid="{00000000-0005-0000-0000-0000F2050000}"/>
    <cellStyle name="Followed Hyperlink 22" xfId="1963" hidden="1" xr:uid="{00000000-0005-0000-0000-0000F3050000}"/>
    <cellStyle name="Followed Hyperlink 22" xfId="6156" hidden="1" xr:uid="{8F45A48A-946D-4BDA-B07C-B492E1AA3FFA}"/>
    <cellStyle name="Followed Hyperlink 22" xfId="9391" hidden="1" xr:uid="{9A3E9995-D1A7-430E-8092-BA0D47F93FF1}"/>
    <cellStyle name="Followed Hyperlink 22" xfId="8002" hidden="1" xr:uid="{5C5AB4DB-43CB-46C2-B273-10D54CA8AC83}"/>
    <cellStyle name="Followed Hyperlink 22" xfId="5380" hidden="1" xr:uid="{66A4996B-FF85-4C4B-A890-60A479CC68E3}"/>
    <cellStyle name="Followed Hyperlink 22" xfId="6850" hidden="1" xr:uid="{1C8744FD-E5A6-4145-9492-580370C41003}"/>
    <cellStyle name="Followed Hyperlink 22" xfId="6892" hidden="1" xr:uid="{041C9614-7FC4-48A5-930D-92EB2E76243F}"/>
    <cellStyle name="Followed Hyperlink 22" xfId="6976" hidden="1" xr:uid="{3216F75A-CE1F-4341-8427-0D081CDE3B74}"/>
    <cellStyle name="Followed Hyperlink 22" xfId="7018" hidden="1" xr:uid="{CD6870A1-D4AB-4E81-B999-3E76D0ED88AA}"/>
    <cellStyle name="Followed Hyperlink 22" xfId="7050" hidden="1" xr:uid="{36E15394-32A3-465B-88E4-1C8C0AEC1234}"/>
    <cellStyle name="Followed Hyperlink 22" xfId="7102" hidden="1" xr:uid="{4C8F859D-752C-40F7-A733-6079BDAB082D}"/>
    <cellStyle name="Followed Hyperlink 22" xfId="6782" hidden="1" xr:uid="{4847150D-25FF-4F80-8E1A-811A0F6957ED}"/>
    <cellStyle name="Followed Hyperlink 22" xfId="7144" hidden="1" xr:uid="{3F6D225E-91C3-4980-AC50-C882ECF2B15B}"/>
    <cellStyle name="Followed Hyperlink 22" xfId="7176" hidden="1" xr:uid="{FC800E55-83DD-473F-A904-EE2D79AD0622}"/>
    <cellStyle name="Followed Hyperlink 22" xfId="7228" hidden="1" xr:uid="{D3746A4E-D84C-4657-8192-A2E6D10ADC2B}"/>
    <cellStyle name="Followed Hyperlink 22" xfId="7354" hidden="1" xr:uid="{7FCF5A2B-5525-456A-901F-CF4AC9B9C0DD}"/>
    <cellStyle name="Followed Hyperlink 22" xfId="7386" hidden="1" xr:uid="{3F5FBF32-AACD-46EC-ABBA-EA5C1AF5B67C}"/>
    <cellStyle name="Followed Hyperlink 22" xfId="7438" hidden="1" xr:uid="{BF5651EE-7255-425A-AA41-819552AD60AE}"/>
    <cellStyle name="Followed Hyperlink 22" xfId="7287" hidden="1" xr:uid="{568808EF-7C2F-446C-80CE-F201B9CAAE26}"/>
    <cellStyle name="Followed Hyperlink 22" xfId="6447" hidden="1" xr:uid="{B00AB3CA-F6F4-4FA1-8E07-60988D8F4102}"/>
    <cellStyle name="Followed Hyperlink 22" xfId="10258" hidden="1" xr:uid="{D3B37298-EDD7-43B2-B956-6A26131CB1CC}"/>
    <cellStyle name="Followed Hyperlink 22" xfId="8883" hidden="1" xr:uid="{79AA814F-741B-4BB7-8EA8-95354FB105AA}"/>
    <cellStyle name="Followed Hyperlink 22" xfId="6213" hidden="1" xr:uid="{C2E71D56-8B6D-4871-9EF1-A5CE70D2F22A}"/>
    <cellStyle name="Followed Hyperlink 22" xfId="12235" hidden="1" xr:uid="{902D2AFD-4CE8-4BED-BB8F-19E85ABA9EFC}"/>
    <cellStyle name="Followed Hyperlink 22" xfId="12319" hidden="1" xr:uid="{A4A1B4D2-8E01-4561-A300-A0D7A90D0035}"/>
    <cellStyle name="Followed Hyperlink 22" xfId="12351" hidden="1" xr:uid="{77102085-3BE4-48E3-94D0-7AB33208C3AD}"/>
    <cellStyle name="Followed Hyperlink 22" xfId="12435" hidden="1" xr:uid="{D20A8337-102F-42C0-92B6-6A68091A5CAD}"/>
    <cellStyle name="Followed Hyperlink 22" xfId="12487" hidden="1" xr:uid="{FE734A4A-D696-4360-BFF2-121C09091EA6}"/>
    <cellStyle name="Followed Hyperlink 22" xfId="12610" hidden="1" xr:uid="{B9E395B9-636D-4694-8735-9D7510F4A037}"/>
    <cellStyle name="Followed Hyperlink 22" xfId="12662" hidden="1" xr:uid="{3802E422-E1C1-441B-BEAC-59233077E621}"/>
    <cellStyle name="Followed Hyperlink 22" xfId="12736" hidden="1" xr:uid="{436B8033-4323-4448-B066-45F3AAEAA09F}"/>
    <cellStyle name="Followed Hyperlink 22" xfId="12788" hidden="1" xr:uid="{0BAF8358-96FC-49D8-B382-11259B1C6A9C}"/>
    <cellStyle name="Followed Hyperlink 22" xfId="12595" hidden="1" xr:uid="{13AB8A56-B138-42BB-AF88-D473DA350AA6}"/>
    <cellStyle name="Followed Hyperlink 22" xfId="12905" hidden="1" xr:uid="{12EC0DFD-9273-428F-8046-952E3C9FF223}"/>
    <cellStyle name="Followed Hyperlink 22" xfId="12957" hidden="1" xr:uid="{9DEC64D7-B550-40B2-BD95-A26117C3284C}"/>
    <cellStyle name="Followed Hyperlink 22" xfId="12548" hidden="1" xr:uid="{6819D690-A2E0-4A02-A7BD-FC5E97B168F4}"/>
    <cellStyle name="Followed Hyperlink 22" xfId="12998" hidden="1" xr:uid="{0642B5EA-C302-4C95-899B-0058A478458B}"/>
    <cellStyle name="Followed Hyperlink 22" xfId="12267" hidden="1" xr:uid="{4B1CD475-93EF-4D6B-ABA5-8FE297EE3418}"/>
    <cellStyle name="Followed Hyperlink 22" xfId="11001" hidden="1" xr:uid="{4C7A0BEA-0797-4976-962C-75471B03C7FF}"/>
    <cellStyle name="Followed Hyperlink 22" xfId="6924" hidden="1" xr:uid="{625FEF98-66D8-4B1E-9B9A-DD6C2DFB4BE0}"/>
    <cellStyle name="Followed Hyperlink 22" xfId="2853" hidden="1" xr:uid="{00000000-0005-0000-0000-000011060000}"/>
    <cellStyle name="Followed Hyperlink 22" xfId="3303" hidden="1" xr:uid="{00000000-0005-0000-0000-000012060000}"/>
    <cellStyle name="Followed Hyperlink 22" xfId="3378" hidden="1" xr:uid="{00000000-0005-0000-0000-000013060000}"/>
    <cellStyle name="Followed Hyperlink 22" xfId="3014" hidden="1" xr:uid="{00000000-0005-0000-0000-000015060000}"/>
    <cellStyle name="Followed Hyperlink 22" xfId="3471" hidden="1" xr:uid="{00000000-0005-0000-0000-000016060000}"/>
    <cellStyle name="Followed Hyperlink 22" xfId="3516" hidden="1" xr:uid="{00000000-0005-0000-0000-000017060000}"/>
    <cellStyle name="Followed Hyperlink 22" xfId="3568" hidden="1" xr:uid="{00000000-0005-0000-0000-000018060000}"/>
    <cellStyle name="Followed Hyperlink 22" xfId="3162" hidden="1" xr:uid="{00000000-0005-0000-0000-000019060000}"/>
    <cellStyle name="Followed Hyperlink 22" xfId="3625" hidden="1" xr:uid="{00000000-0005-0000-0000-00001A060000}"/>
    <cellStyle name="Followed Hyperlink 22" xfId="3658" hidden="1" xr:uid="{00000000-0005-0000-0000-00001B060000}"/>
    <cellStyle name="Followed Hyperlink 22" xfId="3710" hidden="1" xr:uid="{00000000-0005-0000-0000-00001C060000}"/>
    <cellStyle name="Followed Hyperlink 22" xfId="3755" hidden="1" xr:uid="{00000000-0005-0000-0000-00001D060000}"/>
    <cellStyle name="Followed Hyperlink 22" xfId="3807" hidden="1" xr:uid="{00000000-0005-0000-0000-00001E060000}"/>
    <cellStyle name="Followed Hyperlink 22" xfId="3870" hidden="1" xr:uid="{00000000-0005-0000-0000-00001F060000}"/>
    <cellStyle name="Followed Hyperlink 22" xfId="3922" hidden="1" xr:uid="{00000000-0005-0000-0000-000020060000}"/>
    <cellStyle name="Followed Hyperlink 22" xfId="3328" hidden="1" xr:uid="{00000000-0005-0000-0000-000021060000}"/>
    <cellStyle name="Followed Hyperlink 22" xfId="11805" hidden="1" xr:uid="{CDB8E24A-7363-4D75-9AAA-F5FCD35075CF}"/>
    <cellStyle name="Followed Hyperlink 22" xfId="12193" hidden="1" xr:uid="{0AE8DC14-9A5E-49AD-89F7-1AD26A0F4E2E}"/>
    <cellStyle name="Followed Hyperlink 22" xfId="12109" hidden="1" xr:uid="{48A6D51F-19F7-4012-B7D6-52676CD53CCD}"/>
    <cellStyle name="Followed Hyperlink 22" xfId="12057" hidden="1" xr:uid="{8C860A2F-07B3-4BE9-A1E5-4ABAED41526D}"/>
    <cellStyle name="Followed Hyperlink 22" xfId="930" hidden="1" xr:uid="{00000000-0005-0000-0000-0000DA050000}"/>
    <cellStyle name="Followed Hyperlink 22" xfId="1337" hidden="1" xr:uid="{00000000-0005-0000-0000-0000E4050000}"/>
    <cellStyle name="Followed Hyperlink 22" xfId="6563" hidden="1" xr:uid="{37CA1A0E-8A65-4012-9ED7-6605CF46668D}"/>
    <cellStyle name="Followed Hyperlink 22" xfId="9423" hidden="1" xr:uid="{5A627829-431E-492A-9672-A167504A5488}"/>
    <cellStyle name="Followed Hyperlink 22" xfId="9475" hidden="1" xr:uid="{D2D22198-C14C-47D7-9B90-27EFF31797FA}"/>
    <cellStyle name="Followed Hyperlink 22" xfId="9155" hidden="1" xr:uid="{81C0C05E-3CA2-4665-8BD1-1BFBC4F5AA5D}"/>
    <cellStyle name="Followed Hyperlink 22" xfId="9517" hidden="1" xr:uid="{FB126242-A182-49F7-B09C-EAA784459415}"/>
    <cellStyle name="Followed Hyperlink 22" xfId="9601" hidden="1" xr:uid="{E676900D-D334-4EEC-A4BC-36A63887F70A}"/>
    <cellStyle name="Followed Hyperlink 22" xfId="9675" hidden="1" xr:uid="{330FA270-ECED-44A7-BCDE-6C193CA722C3}"/>
    <cellStyle name="Followed Hyperlink 22" xfId="9727" hidden="1" xr:uid="{51343D5D-4322-4DC3-B10C-B1E80903210A}"/>
    <cellStyle name="Followed Hyperlink 22" xfId="9811" hidden="1" xr:uid="{402CB1EE-C22F-4ACF-920F-CD4C9D7C203F}"/>
    <cellStyle name="Followed Hyperlink 22" xfId="9853" hidden="1" xr:uid="{C567DDD9-C076-4C3A-85D5-F65E18EE5E74}"/>
    <cellStyle name="Followed Hyperlink 22" xfId="9885" hidden="1" xr:uid="{A7E41AFF-4CCF-4E9A-AEAB-80D60521934F}"/>
    <cellStyle name="Followed Hyperlink 22" xfId="9937" hidden="1" xr:uid="{0A374217-9434-4F4C-ACBD-E7130C4EE27E}"/>
    <cellStyle name="Followed Hyperlink 22" xfId="9999" hidden="1" xr:uid="{F0F7C86C-87AA-4640-9ED3-B43EA1FF58FE}"/>
    <cellStyle name="Followed Hyperlink 22" xfId="10051" hidden="1" xr:uid="{76A8FE1F-8CC7-4AF6-AAAD-1070DE534A13}"/>
    <cellStyle name="Followed Hyperlink 22" xfId="10083" hidden="1" xr:uid="{5059A07B-084B-448A-85AB-326550906479}"/>
    <cellStyle name="Followed Hyperlink 22" xfId="10135" hidden="1" xr:uid="{6747D5A4-99A3-4D3E-98CD-97537F9F5E18}"/>
    <cellStyle name="Followed Hyperlink 22" xfId="12830" hidden="1" xr:uid="{A8C5158C-9848-43A9-9B36-621202990C34}"/>
    <cellStyle name="Followed Hyperlink 22" xfId="13211" hidden="1" xr:uid="{E3B54B96-E958-4181-9E81-3FD0C7FA3DA6}"/>
    <cellStyle name="Followed Hyperlink 22" xfId="12709" hidden="1" xr:uid="{40A1157D-B1CC-4D15-9BA6-50F4FE807F45}"/>
    <cellStyle name="Followed Hyperlink 22" xfId="13125" hidden="1" xr:uid="{49170356-47E2-4DFA-89C1-664B47D1DEDA}"/>
    <cellStyle name="Followed Hyperlink 22" xfId="12876" hidden="1" xr:uid="{AC33B8C9-02DA-4542-84D9-0EDBD7B9ECAB}"/>
    <cellStyle name="Followed Hyperlink 22" xfId="14209" hidden="1" xr:uid="{5380D0E1-0511-486A-B225-9C34B86C4E51}"/>
    <cellStyle name="Followed Hyperlink 22" xfId="7480" hidden="1" xr:uid="{3EC27813-E42D-4435-8498-95E71C85B2BB}"/>
    <cellStyle name="Followed Hyperlink 22" xfId="9759" hidden="1" xr:uid="{8C61E0FE-EB5A-40A4-AEA3-4BC0101C9392}"/>
    <cellStyle name="Followed Hyperlink 22" xfId="9549" hidden="1" xr:uid="{23233C00-74ED-4F90-B2A9-C61E3900F1DA}"/>
    <cellStyle name="Followed Hyperlink 22" xfId="6618" hidden="1" xr:uid="{4C0339B6-5E24-408D-AD0F-FC05F267E91C}"/>
    <cellStyle name="Followed Hyperlink 22" xfId="99" hidden="1" xr:uid="{00000000-0005-0000-0000-0000CC050000}"/>
    <cellStyle name="Followed Hyperlink 22" xfId="9104" hidden="1" xr:uid="{BFA305FA-4A05-4E1F-A87B-B0F30B908E4B}"/>
    <cellStyle name="Followed Hyperlink 22" xfId="10605" hidden="1" xr:uid="{3A4A4DB1-3A63-4349-A08B-83807045BCCB}"/>
    <cellStyle name="Followed Hyperlink 22" xfId="10646" hidden="1" xr:uid="{5B71924B-E55A-4761-80FB-08BA543E6812}"/>
    <cellStyle name="Followed Hyperlink 22" xfId="10773" hidden="1" xr:uid="{6BB16334-7E73-49A0-944D-B3F946A70ACD}"/>
    <cellStyle name="Followed Hyperlink 22" xfId="10357" hidden="1" xr:uid="{BD55C73B-F929-4EE8-8453-70B98009D053}"/>
    <cellStyle name="Followed Hyperlink 22" xfId="10814" hidden="1" xr:uid="{24041FE5-41DD-41AE-83D2-54A4599ABD32}"/>
    <cellStyle name="Followed Hyperlink 22" xfId="10859" hidden="1" xr:uid="{351F317B-91C1-46E7-89BA-4B84558B6F36}"/>
    <cellStyle name="Followed Hyperlink 22" xfId="10911" hidden="1" xr:uid="{E6BE5DAA-C06E-4F5C-9CA0-010698EBE70A}"/>
    <cellStyle name="Followed Hyperlink 22" xfId="10505" hidden="1" xr:uid="{DF234277-76B3-4546-9A2A-8F1968630EE9}"/>
    <cellStyle name="Followed Hyperlink 22" xfId="10968" hidden="1" xr:uid="{E07B35D9-7C64-4097-A210-196D02E4B854}"/>
    <cellStyle name="Followed Hyperlink 22" xfId="8619" hidden="1" xr:uid="{51C6EA71-F78A-4ED8-899F-63E903204AE8}"/>
    <cellStyle name="Followed Hyperlink 22" xfId="14394" hidden="1" xr:uid="{D94C7F7B-A000-489E-8016-7910BC57D756}"/>
    <cellStyle name="Followed Hyperlink 22" xfId="14619" hidden="1" xr:uid="{A9D65AF3-6793-45DE-A217-7931B8884482}"/>
    <cellStyle name="Followed Hyperlink 22" xfId="14283" hidden="1" xr:uid="{79408AD8-4E46-4B7C-A028-A0B3C843C352}"/>
    <cellStyle name="Followed Hyperlink 22" xfId="13741" hidden="1" xr:uid="{2A917880-C74F-4A74-B3D6-8928ADB19BC2}"/>
    <cellStyle name="Followed Hyperlink 22" xfId="13073" hidden="1" xr:uid="{284BEBBC-212E-4893-9030-BC7E56625C76}"/>
    <cellStyle name="Followed Hyperlink 22" xfId="10196" hidden="1" xr:uid="{584CC1F6-B87A-4223-9C76-3FC93EECC973}"/>
    <cellStyle name="Followed Hyperlink 22" xfId="3975" hidden="1" xr:uid="{00000000-0005-0000-0000-000022060000}"/>
    <cellStyle name="Followed Hyperlink 22" xfId="12403" hidden="1" xr:uid="{60D104D4-B77C-48A5-8239-A0944E68D083}"/>
    <cellStyle name="Followed Hyperlink 22" xfId="9660" hidden="1" xr:uid="{372C5309-6F6D-487A-8FAB-75D3D2C23505}"/>
    <cellStyle name="Followed Hyperlink 22" xfId="11318" hidden="1" xr:uid="{1C249521-2AB6-4177-82B0-E802B4EEF917}"/>
    <cellStyle name="Followed Hyperlink 22" xfId="11441" hidden="1" xr:uid="{42EFE1C0-094C-4A00-9C01-853E793922B2}"/>
    <cellStyle name="Followed Hyperlink 22" xfId="11486" hidden="1" xr:uid="{C40AF044-4C20-44DE-9BFB-B084460B811A}"/>
    <cellStyle name="Followed Hyperlink 22" xfId="11553" hidden="1" xr:uid="{C2C812C2-B535-4CD2-BDAB-5C07645714D2}"/>
    <cellStyle name="Followed Hyperlink 22" xfId="11605" hidden="1" xr:uid="{A9F09127-F402-4B66-8344-11C449DE2B86}"/>
    <cellStyle name="Followed Hyperlink 22" xfId="11202" hidden="1" xr:uid="{3A3BC994-919C-404E-97E6-09543EE52E92}"/>
    <cellStyle name="Followed Hyperlink 22" xfId="11647" hidden="1" xr:uid="{B4EF3E0A-219A-4257-B5D3-DC7087E63EC4}"/>
    <cellStyle name="Followed Hyperlink 22" xfId="11679" hidden="1" xr:uid="{128431C4-E488-469F-B5C2-D2CF296EA929}"/>
    <cellStyle name="Followed Hyperlink 22" xfId="11731" hidden="1" xr:uid="{F8263D26-D25C-4836-BC5B-5E462F8018E3}"/>
    <cellStyle name="Followed Hyperlink 22" xfId="11373" hidden="1" xr:uid="{B8D9119E-599B-4D25-B674-446EF247EAFC}"/>
    <cellStyle name="Followed Hyperlink 22" xfId="11773" hidden="1" xr:uid="{899EB213-2B06-4FA0-B4E2-AB033FAEB2FD}"/>
    <cellStyle name="Followed Hyperlink 22" xfId="11857" hidden="1" xr:uid="{C7150FD4-00BD-49FC-B382-6D5DA28B56BA}"/>
    <cellStyle name="Followed Hyperlink 22" xfId="11537" hidden="1" xr:uid="{EAF5A072-CFC2-4A19-AB62-16045449447F}"/>
    <cellStyle name="Followed Hyperlink 22" xfId="11899" hidden="1" xr:uid="{8842DE93-524A-4188-8036-116048255F66}"/>
    <cellStyle name="Followed Hyperlink 22" xfId="11931" hidden="1" xr:uid="{650AFD56-7658-4B8E-AFD2-4FA7125BB20E}"/>
    <cellStyle name="Followed Hyperlink 22" xfId="11389" hidden="1" xr:uid="{A6226F3B-9B62-44DA-A243-084B674291DA}"/>
    <cellStyle name="Followed Hyperlink 22" xfId="4766" hidden="1" xr:uid="{00000000-0005-0000-0000-000036060000}"/>
    <cellStyle name="Followed Hyperlink 22" xfId="3430" hidden="1" xr:uid="{00000000-0005-0000-0000-000014060000}"/>
    <cellStyle name="Followed Hyperlink 22" xfId="10721" hidden="1" xr:uid="{478CDE25-C051-4BDF-A260-A386A3BCC83F}"/>
    <cellStyle name="Followed Hyperlink 22" xfId="2183" hidden="1" xr:uid="{00000000-0005-0000-0000-0000FA050000}"/>
    <cellStyle name="Followed Hyperlink 22" xfId="2267" hidden="1" xr:uid="{00000000-0005-0000-0000-0000FC050000}"/>
    <cellStyle name="Followed Hyperlink 22" xfId="2341" hidden="1" xr:uid="{00000000-0005-0000-0000-0000FD050000}"/>
    <cellStyle name="Followed Hyperlink 22" xfId="2425" hidden="1" xr:uid="{00000000-0005-0000-0000-0000FF050000}"/>
    <cellStyle name="Followed Hyperlink 22" xfId="2477" hidden="1" xr:uid="{00000000-0005-0000-0000-000000060000}"/>
    <cellStyle name="Followed Hyperlink 22" xfId="2326" hidden="1" xr:uid="{00000000-0005-0000-0000-000001060000}"/>
    <cellStyle name="Followed Hyperlink 22" xfId="2519" hidden="1" xr:uid="{00000000-0005-0000-0000-000002060000}"/>
    <cellStyle name="Followed Hyperlink 22" xfId="2551" hidden="1" xr:uid="{00000000-0005-0000-0000-000003060000}"/>
    <cellStyle name="Followed Hyperlink 22" xfId="2603" hidden="1" xr:uid="{00000000-0005-0000-0000-000004060000}"/>
    <cellStyle name="Followed Hyperlink 22" xfId="2656" hidden="1" xr:uid="{00000000-0005-0000-0000-000005060000}"/>
    <cellStyle name="Followed Hyperlink 22" xfId="2740" hidden="1" xr:uid="{00000000-0005-0000-0000-000007060000}"/>
    <cellStyle name="Followed Hyperlink 22" xfId="2792" hidden="1" xr:uid="{00000000-0005-0000-0000-000008060000}"/>
    <cellStyle name="Followed Hyperlink 22" xfId="2915" hidden="1" xr:uid="{00000000-0005-0000-0000-000009060000}"/>
    <cellStyle name="Followed Hyperlink 22" xfId="2967" hidden="1" xr:uid="{00000000-0005-0000-0000-00000A060000}"/>
    <cellStyle name="Followed Hyperlink 22" xfId="2215" hidden="1" xr:uid="{00000000-0005-0000-0000-0000FB050000}"/>
    <cellStyle name="Followed Hyperlink 22" xfId="5850" hidden="1" xr:uid="{BD24884C-F18E-450F-BFA5-139D45809675}"/>
    <cellStyle name="Followed Hyperlink 22" xfId="4262" hidden="1" xr:uid="{00000000-0005-0000-0000-000028060000}"/>
    <cellStyle name="Followed Hyperlink 22" xfId="10524" hidden="1" xr:uid="{D1CC8D5B-79DA-4040-9DBD-9EB312090D82}"/>
    <cellStyle name="Followed Hyperlink 22" xfId="7753" hidden="1" xr:uid="{55F3409B-84BF-4770-9134-6D4DE40F005F}"/>
    <cellStyle name="Followed Hyperlink 22" xfId="7876" hidden="1" xr:uid="{BC3587B8-F947-404B-BE2E-C92FB75D6E8B}"/>
    <cellStyle name="Followed Hyperlink 22" xfId="7928" hidden="1" xr:uid="{4070BBCB-4F99-4660-86BE-9B00BF540D47}"/>
    <cellStyle name="Followed Hyperlink 22" xfId="8054" hidden="1" xr:uid="{5024CDD8-118F-4E60-8362-6077B3CF359C}"/>
    <cellStyle name="Followed Hyperlink 22" xfId="7861" hidden="1" xr:uid="{2D6ECFBE-30BD-4BBD-928E-0B1F6ECFD513}"/>
    <cellStyle name="Followed Hyperlink 22" xfId="8096" hidden="1" xr:uid="{162A414D-6166-4862-9BFB-6BE48E1DD9FB}"/>
    <cellStyle name="Followed Hyperlink 22" xfId="8171" hidden="1" xr:uid="{073DF298-C5D7-4698-9C8A-FD40DFDAFED5}"/>
    <cellStyle name="Followed Hyperlink 22" xfId="8223" hidden="1" xr:uid="{90A6A346-A95A-45F2-967E-1CA34F951AED}"/>
    <cellStyle name="Followed Hyperlink 22" xfId="7814" hidden="1" xr:uid="{26ED2A6E-EB1F-4467-AA7B-B0590D55A1A9}"/>
    <cellStyle name="Followed Hyperlink 22" xfId="8264" hidden="1" xr:uid="{91A23859-254F-4AF9-A24D-B2835AAFDC36}"/>
    <cellStyle name="Followed Hyperlink 22" xfId="8391" hidden="1" xr:uid="{24DD5CBC-CE2C-4D90-A85B-C3C70A730B22}"/>
    <cellStyle name="Followed Hyperlink 22" xfId="7975" hidden="1" xr:uid="{E2977B72-41F2-46FC-8579-BD4BB56C4959}"/>
    <cellStyle name="Followed Hyperlink 22" xfId="8432" hidden="1" xr:uid="{99BD37FA-0301-4C64-9935-02C37F4A39B9}"/>
    <cellStyle name="Followed Hyperlink 22" xfId="8477" hidden="1" xr:uid="{FE247A9B-0DFD-451A-B74B-CC87E5531F80}"/>
    <cellStyle name="Followed Hyperlink 22" xfId="8529" hidden="1" xr:uid="{9420D2B9-4DC6-4657-BD90-8F217812B99D}"/>
    <cellStyle name="Followed Hyperlink 22" xfId="8123" hidden="1" xr:uid="{28D7BD13-64F1-4358-A2D4-8BF4E5635AFF}"/>
    <cellStyle name="Followed Hyperlink 22" xfId="1837" hidden="1" xr:uid="{00000000-0005-0000-0000-0000EF050000}"/>
    <cellStyle name="Followed Hyperlink 22" xfId="2141" hidden="1" xr:uid="{00000000-0005-0000-0000-0000F8050000}"/>
    <cellStyle name="Followed Hyperlink 22" xfId="2057" hidden="1" xr:uid="{00000000-0005-0000-0000-0000F6050000}"/>
    <cellStyle name="Followed Hyperlink 22" xfId="1657" hidden="1" xr:uid="{00000000-0005-0000-0000-0000F5050000}"/>
    <cellStyle name="Followed Hyperlink 22" xfId="13793" hidden="1" xr:uid="{9EE662EC-70F5-415D-967E-4ED8110AB4CE}"/>
    <cellStyle name="Followed Hyperlink 22" xfId="14125" hidden="1" xr:uid="{905D3DC6-2114-453B-AEE9-1722AA99270E}"/>
    <cellStyle name="Followed Hyperlink 22" xfId="11053" hidden="1" xr:uid="{FA15AC01-8E91-4D69-93DA-ED85E9D8A611}"/>
    <cellStyle name="Followed Hyperlink 22" xfId="4098" hidden="1" xr:uid="{00000000-0005-0000-0000-000024060000}"/>
    <cellStyle name="Followed Hyperlink 22" xfId="3181" hidden="1" xr:uid="{00000000-0005-0000-0000-000025060000}"/>
    <cellStyle name="Followed Hyperlink 22" xfId="4143" hidden="1" xr:uid="{00000000-0005-0000-0000-000026060000}"/>
    <cellStyle name="Followed Hyperlink 22" xfId="4210" hidden="1" xr:uid="{00000000-0005-0000-0000-000027060000}"/>
    <cellStyle name="Followed Hyperlink 22" xfId="3859" hidden="1" xr:uid="{00000000-0005-0000-0000-000029060000}"/>
    <cellStyle name="Followed Hyperlink 22" xfId="4304" hidden="1" xr:uid="{00000000-0005-0000-0000-00002A060000}"/>
    <cellStyle name="Followed Hyperlink 22" xfId="4336" hidden="1" xr:uid="{00000000-0005-0000-0000-00002B060000}"/>
    <cellStyle name="Followed Hyperlink 22" xfId="4388" hidden="1" xr:uid="{00000000-0005-0000-0000-00002C060000}"/>
    <cellStyle name="Followed Hyperlink 22" xfId="4030" hidden="1" xr:uid="{00000000-0005-0000-0000-00002D060000}"/>
    <cellStyle name="Followed Hyperlink 22" xfId="4462" hidden="1" xr:uid="{00000000-0005-0000-0000-00002F060000}"/>
    <cellStyle name="Followed Hyperlink 22" xfId="4514" hidden="1" xr:uid="{00000000-0005-0000-0000-000030060000}"/>
    <cellStyle name="Followed Hyperlink 22" xfId="4194" hidden="1" xr:uid="{00000000-0005-0000-0000-000031060000}"/>
    <cellStyle name="Followed Hyperlink 22" xfId="4556" hidden="1" xr:uid="{00000000-0005-0000-0000-000032060000}"/>
    <cellStyle name="Followed Hyperlink 22" xfId="4588" hidden="1" xr:uid="{00000000-0005-0000-0000-000033060000}"/>
    <cellStyle name="Followed Hyperlink 22" xfId="4640" hidden="1" xr:uid="{00000000-0005-0000-0000-000034060000}"/>
    <cellStyle name="Followed Hyperlink 22" xfId="4714" hidden="1" xr:uid="{00000000-0005-0000-0000-000035060000}"/>
    <cellStyle name="Followed Hyperlink 22" xfId="2708" hidden="1" xr:uid="{00000000-0005-0000-0000-000006060000}"/>
    <cellStyle name="Followed Hyperlink 22" xfId="3210" hidden="1" xr:uid="{00000000-0005-0000-0000-00000F060000}"/>
    <cellStyle name="Followed Hyperlink 22" xfId="2900" hidden="1" xr:uid="{00000000-0005-0000-0000-00000D060000}"/>
    <cellStyle name="Followed Hyperlink 22" xfId="3093" hidden="1" xr:uid="{00000000-0005-0000-0000-00000C060000}"/>
    <cellStyle name="Followed Hyperlink 22" xfId="1549" hidden="1" xr:uid="{00000000-0005-0000-0000-0000E8050000}"/>
    <cellStyle name="Followed Hyperlink 22" xfId="889" hidden="1" xr:uid="{00000000-0005-0000-0000-0000D8050000}"/>
    <cellStyle name="Followed Hyperlink 22" xfId="11983" hidden="1" xr:uid="{8358BA0F-89BA-4939-B96B-5BD30DD7EF1A}"/>
    <cellStyle name="Followed Hyperlink 22" xfId="10310" hidden="1" xr:uid="{ECE8369B-492E-46BC-8E0B-2F58B117758C}"/>
    <cellStyle name="Followed Hyperlink 22" xfId="10384" hidden="1" xr:uid="{2F4393DF-6496-4BAD-93AE-11999494D0C9}"/>
    <cellStyle name="Followed Hyperlink 22" xfId="10436" hidden="1" xr:uid="{7E172049-5007-498E-AC63-C6FA87FDE3F6}"/>
    <cellStyle name="Followed Hyperlink 22" xfId="10243" hidden="1" xr:uid="{012C2B37-E095-4C08-81DF-B0077494B86D}"/>
    <cellStyle name="Followed Hyperlink 22" xfId="10478" hidden="1" xr:uid="{F855E298-4CE7-45A8-9B69-F9359B8C08CA}"/>
    <cellStyle name="Followed Hyperlink 22" xfId="10553" hidden="1" xr:uid="{D1D4D5FE-E904-4903-ABF4-8054031BECEC}"/>
    <cellStyle name="Followed Hyperlink 22" xfId="7701" hidden="1" xr:uid="{9C6F4EBE-F538-46B5-9D85-8F863D23F3C6}"/>
    <cellStyle name="Followed Hyperlink 22" xfId="13838" hidden="1" xr:uid="{D41F5AE6-BEFC-4A31-8C3E-18A2E40CF71D}"/>
    <cellStyle name="Followed Hyperlink 22" xfId="13905" hidden="1" xr:uid="{3DD63A29-E2FA-4195-87A3-16686FCA4721}"/>
    <cellStyle name="Followed Hyperlink 22" xfId="13957" hidden="1" xr:uid="{36E6776A-3605-4318-A906-B22A8AEE227F}"/>
    <cellStyle name="Followed Hyperlink 22" xfId="7617" hidden="1" xr:uid="{B728450B-960C-401E-8E3C-6834BE8B7CFB}"/>
    <cellStyle name="Followed Hyperlink 22" xfId="14493" hidden="1" xr:uid="{F8FF3215-008C-47C1-929E-CAF3211E2DA6}"/>
    <cellStyle name="Followed Hyperlink 22" xfId="14545" hidden="1" xr:uid="{05ED4383-5551-4FF4-9E38-E81EB8A99E17}"/>
    <cellStyle name="Followed Hyperlink 22" xfId="13405" hidden="1" xr:uid="{4951BC63-BBD1-49B8-A2C5-7897CF9B73A3}"/>
    <cellStyle name="Followed Hyperlink 22" xfId="13450" hidden="1" xr:uid="{C58E216F-8537-442D-9070-6A4ACCE3A073}"/>
    <cellStyle name="Followed Hyperlink 22" xfId="13502" hidden="1" xr:uid="{3D63E243-C1E6-432C-AEC5-A0D7FB99646B}"/>
    <cellStyle name="Followed Hyperlink 22" xfId="13565" hidden="1" xr:uid="{605A13C7-7D73-43A6-B4C1-FB2794CDA085}"/>
    <cellStyle name="Followed Hyperlink 22" xfId="13617" hidden="1" xr:uid="{DCAC8C8E-29C4-4F6B-BD03-958DD1096ED9}"/>
    <cellStyle name="Followed Hyperlink 22" xfId="13670" hidden="1" xr:uid="{39E160A4-0B2B-42ED-BFAB-DC0AE8219055}"/>
    <cellStyle name="Followed Hyperlink 22" xfId="1821" hidden="1" xr:uid="{00000000-0005-0000-0000-0000F9050000}"/>
    <cellStyle name="Followed Hyperlink 22" xfId="14335" hidden="1" xr:uid="{6E96EAFB-669C-4940-98D6-D405215522F2}"/>
    <cellStyle name="Followed Hyperlink 22" xfId="14409" hidden="1" xr:uid="{B15AE698-E5D9-4D51-8F21-5D87AC439D3E}"/>
    <cellStyle name="Followed Hyperlink 22" xfId="14461" hidden="1" xr:uid="{96AC0D9A-9602-403B-8540-C9BCC747D706}"/>
    <cellStyle name="Followed Hyperlink 22" xfId="2089" hidden="1" xr:uid="{00000000-0005-0000-0000-0000F7050000}"/>
    <cellStyle name="Followed Hyperlink 22" xfId="13353" hidden="1" xr:uid="{F22B306E-324A-47AF-8A39-FDF5690F490E}"/>
    <cellStyle name="Followed Hyperlink 22" xfId="13166" hidden="1" xr:uid="{D5B71216-FFBB-4A1F-A961-9202235F5DA4}"/>
    <cellStyle name="Followed Hyperlink 22" xfId="13554" hidden="1" xr:uid="{C2575A9E-C7E2-4CB3-90FD-3B292022F456}"/>
    <cellStyle name="Followed Hyperlink 22" xfId="13999" hidden="1" xr:uid="{9B8B143E-F92F-4F0C-B7B4-E8F467FFF545}"/>
    <cellStyle name="Followed Hyperlink 22" xfId="14031" hidden="1" xr:uid="{E379D96D-83C2-4F6B-9BC7-5DCAF6B904A8}"/>
    <cellStyle name="Followed Hyperlink 22" xfId="14083" hidden="1" xr:uid="{49E373FF-5ED3-455C-BCDB-06D0A4BA8467}"/>
    <cellStyle name="Followed Hyperlink 22" xfId="13725" hidden="1" xr:uid="{DAC7B7FF-8A79-4B53-B86E-388BD67819C6}"/>
    <cellStyle name="Followed Hyperlink 22" xfId="14157" hidden="1" xr:uid="{5C00B7D2-2AA6-4DB7-8FAD-5950452D06AE}"/>
    <cellStyle name="Followed Hyperlink 22" xfId="13889" hidden="1" xr:uid="{9C32830A-EB41-4763-AC2B-A4D262DFDCD9}"/>
    <cellStyle name="Followed Hyperlink 22" xfId="10671" hidden="1" xr:uid="{F9D6516A-DD77-428B-B4BB-3122CBD5D9A7}"/>
    <cellStyle name="Followed Hyperlink 22" xfId="13263" hidden="1" xr:uid="{F89EDAB9-14FB-4DC0-B5BD-754BA9296081}"/>
    <cellStyle name="Followed Hyperlink 22" xfId="12857" hidden="1" xr:uid="{ED1F22BE-2B82-4DDD-BF1E-C5CC5D4EB895}"/>
    <cellStyle name="Followed Hyperlink 22" xfId="13320" hidden="1" xr:uid="{74988792-CEF3-4BDD-AF19-766DE544AE55}"/>
    <cellStyle name="Followed Hyperlink 22" xfId="11213" hidden="1" xr:uid="{FFE3B58F-52BA-4799-9010-9375481D17D6}"/>
    <cellStyle name="Followed Hyperlink 22" xfId="11265" hidden="1" xr:uid="{1D3F3A07-8DBA-46E9-8044-962997AAC44A}"/>
    <cellStyle name="Followed Hyperlink 22" xfId="11150" hidden="1" xr:uid="{5CCB8084-C06C-4331-BA2E-4B528A3C3341}"/>
    <cellStyle name="Followed Hyperlink 22" xfId="11098" hidden="1" xr:uid="{02974CF7-8861-464C-8B98-A8C626AFB716}"/>
    <cellStyle name="Followed Hyperlink 22" xfId="14671" xr:uid="{C94B83A3-D859-4EBF-94C2-E6FD3531C344}"/>
    <cellStyle name="Followed Hyperlink 22 2" xfId="5061" hidden="1" xr:uid="{E7544526-4419-43CE-B0E2-09FEBA239491}"/>
    <cellStyle name="Followed Hyperlink 22 2" xfId="5085" hidden="1" xr:uid="{104E0603-7A3F-465F-9308-E4789E78B47B}"/>
    <cellStyle name="Followed Hyperlink 23" xfId="100" hidden="1" xr:uid="{00000000-0005-0000-0000-00003E060000}"/>
    <cellStyle name="Followed Hyperlink 23" xfId="36" hidden="1" xr:uid="{00000000-0005-0000-0000-00003D060000}"/>
    <cellStyle name="Followed Hyperlink 23" xfId="447" hidden="1" xr:uid="{00000000-0005-0000-0000-00004B060000}"/>
    <cellStyle name="Followed Hyperlink 23" xfId="890" hidden="1" xr:uid="{00000000-0005-0000-0000-00004A060000}"/>
    <cellStyle name="Followed Hyperlink 23" xfId="595" hidden="1" xr:uid="{00000000-0005-0000-0000-000044060000}"/>
    <cellStyle name="Followed Hyperlink 23" xfId="541" hidden="1" xr:uid="{00000000-0005-0000-0000-000043060000}"/>
    <cellStyle name="Followed Hyperlink 23" xfId="420" hidden="1" xr:uid="{00000000-0005-0000-0000-000042060000}"/>
    <cellStyle name="Followed Hyperlink 23" xfId="836" hidden="1" xr:uid="{00000000-0005-0000-0000-000049060000}"/>
    <cellStyle name="Followed Hyperlink 23" xfId="763" hidden="1" xr:uid="{00000000-0005-0000-0000-000048060000}"/>
    <cellStyle name="Followed Hyperlink 23" xfId="492" hidden="1" xr:uid="{00000000-0005-0000-0000-000047060000}"/>
    <cellStyle name="Followed Hyperlink 23" xfId="721" hidden="1" xr:uid="{00000000-0005-0000-0000-000046060000}"/>
    <cellStyle name="Followed Hyperlink 23" xfId="336" hidden="1" xr:uid="{00000000-0005-0000-0000-000040060000}"/>
    <cellStyle name="Followed Hyperlink 23" xfId="282" hidden="1" xr:uid="{00000000-0005-0000-0000-00003F060000}"/>
    <cellStyle name="Followed Hyperlink 23" xfId="1058" hidden="1" xr:uid="{00000000-0005-0000-0000-00004E060000}"/>
    <cellStyle name="Followed Hyperlink 23" xfId="366" hidden="1" xr:uid="{00000000-0005-0000-0000-000041060000}"/>
    <cellStyle name="Followed Hyperlink 23" xfId="1004" hidden="1" xr:uid="{00000000-0005-0000-0000-00004D060000}"/>
    <cellStyle name="Followed Hyperlink 23" xfId="931" hidden="1" xr:uid="{00000000-0005-0000-0000-00004C060000}"/>
    <cellStyle name="Followed Hyperlink 23" xfId="667" hidden="1" xr:uid="{00000000-0005-0000-0000-000045060000}"/>
    <cellStyle name="Followed Hyperlink 23" xfId="12140" hidden="1" xr:uid="{2E2DAA8D-7A81-4615-904E-F65BA26750AA}"/>
    <cellStyle name="Followed Hyperlink 23" xfId="12194" hidden="1" xr:uid="{6FD4436B-EF62-410F-B411-99F671068C48}"/>
    <cellStyle name="Followed Hyperlink 23" xfId="12007" hidden="1" xr:uid="{181E7851-8542-4C98-BC49-F279197C3D28}"/>
    <cellStyle name="Followed Hyperlink 23" xfId="12236" hidden="1" xr:uid="{DADAF583-C6E7-4761-BC29-A17B0B2C0A30}"/>
    <cellStyle name="Followed Hyperlink 23" xfId="11900" hidden="1" xr:uid="{F6B9047F-8368-4983-892F-BB33AC5F67CB}"/>
    <cellStyle name="Followed Hyperlink 23" xfId="4557" hidden="1" xr:uid="{00000000-0005-0000-0000-0000A4060000}"/>
    <cellStyle name="Followed Hyperlink 23" xfId="4587" hidden="1" xr:uid="{00000000-0005-0000-0000-0000A5060000}"/>
    <cellStyle name="Followed Hyperlink 23" xfId="4641" hidden="1" xr:uid="{00000000-0005-0000-0000-0000A6060000}"/>
    <cellStyle name="Followed Hyperlink 23" xfId="4713" hidden="1" xr:uid="{00000000-0005-0000-0000-0000A7060000}"/>
    <cellStyle name="Followed Hyperlink 23" xfId="4431" hidden="1" xr:uid="{00000000-0005-0000-0000-0000A0060000}"/>
    <cellStyle name="Followed Hyperlink 23" xfId="13072" hidden="1" xr:uid="{FF14CE2A-31B2-4A0F-ABC1-172F4EAD65FB}"/>
    <cellStyle name="Followed Hyperlink 23" xfId="13126" hidden="1" xr:uid="{5BDCC645-5A61-4802-AE15-B617BC17BB19}"/>
    <cellStyle name="Followed Hyperlink 23" xfId="12720" hidden="1" xr:uid="{7BD30D56-C579-4323-8AF8-461DEE10BEAC}"/>
    <cellStyle name="Followed Hyperlink 23" xfId="13167" hidden="1" xr:uid="{DF4E13F7-C68C-4B6A-A58A-A3BA4EF0737F}"/>
    <cellStyle name="Followed Hyperlink 23" xfId="13264" hidden="1" xr:uid="{AE7A5F17-AFF0-4AD5-89F7-70EB0BEB53A6}"/>
    <cellStyle name="Followed Hyperlink 23" xfId="12856" hidden="1" xr:uid="{24BFB8D8-9E82-408E-AC58-FA8EB0186321}"/>
    <cellStyle name="Followed Hyperlink 23" xfId="13321" hidden="1" xr:uid="{BF9A4798-EE6B-4D32-A2C0-42387BBEF1F6}"/>
    <cellStyle name="Followed Hyperlink 23" xfId="13352" hidden="1" xr:uid="{24DD8F17-C477-4651-AB71-ABA6EA06CE43}"/>
    <cellStyle name="Followed Hyperlink 23" xfId="13449" hidden="1" xr:uid="{236C27B2-C00A-431A-9CF2-320E35A9A24E}"/>
    <cellStyle name="Followed Hyperlink 23" xfId="13503" hidden="1" xr:uid="{91C2EC0E-8F08-4B0D-8E90-ECE77CFFF7D7}"/>
    <cellStyle name="Followed Hyperlink 23" xfId="13564" hidden="1" xr:uid="{2A588F51-1F11-4CD9-84D2-C7A5ED01DD68}"/>
    <cellStyle name="Followed Hyperlink 23" xfId="13618" hidden="1" xr:uid="{45E5ADE0-2DD8-4733-B84E-69C769C74EB1}"/>
    <cellStyle name="Followed Hyperlink 23" xfId="12892" hidden="1" xr:uid="{AF279D96-2DA4-4771-9E12-47502E37C169}"/>
    <cellStyle name="Followed Hyperlink 23" xfId="11984" hidden="1" xr:uid="{C51C7AFD-7278-4228-9B04-E03D7F6ADD1F}"/>
    <cellStyle name="Followed Hyperlink 23" xfId="9548" hidden="1" xr:uid="{9491FA9B-FB01-4AB1-AE00-ECEEF5487665}"/>
    <cellStyle name="Followed Hyperlink 23" xfId="1726" hidden="1" xr:uid="{00000000-0005-0000-0000-00005E060000}"/>
    <cellStyle name="Followed Hyperlink 23" xfId="12515" hidden="1" xr:uid="{833C61FA-F5D4-488F-B09D-0E8E5B8AF768}"/>
    <cellStyle name="Followed Hyperlink 23" xfId="6607" hidden="1" xr:uid="{CDE6B34A-DB25-40E1-A7C8-2A002891B777}"/>
    <cellStyle name="Followed Hyperlink 23" xfId="2550" hidden="1" xr:uid="{00000000-0005-0000-0000-000075060000}"/>
    <cellStyle name="Followed Hyperlink 23" xfId="2604" hidden="1" xr:uid="{00000000-0005-0000-0000-000076060000}"/>
    <cellStyle name="Followed Hyperlink 23" xfId="2655" hidden="1" xr:uid="{00000000-0005-0000-0000-000077060000}"/>
    <cellStyle name="Followed Hyperlink 23" xfId="2709" hidden="1" xr:uid="{00000000-0005-0000-0000-000078060000}"/>
    <cellStyle name="Followed Hyperlink 23" xfId="2739" hidden="1" xr:uid="{00000000-0005-0000-0000-000079060000}"/>
    <cellStyle name="Followed Hyperlink 23" xfId="2793" hidden="1" xr:uid="{00000000-0005-0000-0000-00007A060000}"/>
    <cellStyle name="Followed Hyperlink 23" xfId="2914" hidden="1" xr:uid="{00000000-0005-0000-0000-00007B060000}"/>
    <cellStyle name="Followed Hyperlink 23" xfId="2968" hidden="1" xr:uid="{00000000-0005-0000-0000-00007C060000}"/>
    <cellStyle name="Followed Hyperlink 23" xfId="3040" hidden="1" xr:uid="{00000000-0005-0000-0000-00007D060000}"/>
    <cellStyle name="Followed Hyperlink 23" xfId="3094" hidden="1" xr:uid="{00000000-0005-0000-0000-00007E060000}"/>
    <cellStyle name="Followed Hyperlink 23" xfId="2865" hidden="1" xr:uid="{00000000-0005-0000-0000-00007F060000}"/>
    <cellStyle name="Followed Hyperlink 23" xfId="3136" hidden="1" xr:uid="{00000000-0005-0000-0000-000080060000}"/>
    <cellStyle name="Followed Hyperlink 23" xfId="2820" hidden="1" xr:uid="{00000000-0005-0000-0000-000083060000}"/>
    <cellStyle name="Followed Hyperlink 23" xfId="13904" hidden="1" xr:uid="{0195F4A2-87C2-4D6C-ABFC-D45742A3F5E6}"/>
    <cellStyle name="Followed Hyperlink 23" xfId="13958" hidden="1" xr:uid="{EF80E2E8-F4EE-42A5-9FBF-4C61CE040AEE}"/>
    <cellStyle name="Followed Hyperlink 23" xfId="13535" hidden="1" xr:uid="{A3953EF6-B295-49A2-8F91-19C443538382}"/>
    <cellStyle name="Followed Hyperlink 23" xfId="12904" hidden="1" xr:uid="{154D6F95-5939-4363-A61F-7C136B404BCB}"/>
    <cellStyle name="Followed Hyperlink 23" xfId="11552" hidden="1" xr:uid="{D4DCEC17-8585-4509-AA7D-7587D8B92922}"/>
    <cellStyle name="Followed Hyperlink 23" xfId="10082" hidden="1" xr:uid="{27FFEC80-0AC0-4253-9BBA-7EC5E9F5D7C3}"/>
    <cellStyle name="Followed Hyperlink 23" xfId="8830" hidden="1" xr:uid="{DCB5DCFA-3FAD-4B65-8E9E-EE0173C85DC3}"/>
    <cellStyle name="Followed Hyperlink 23" xfId="7385" hidden="1" xr:uid="{F09B72E2-B5B2-4C80-A3C9-D857D396CDB8}"/>
    <cellStyle name="Followed Hyperlink 23" xfId="3515" hidden="1" xr:uid="{00000000-0005-0000-0000-000089060000}"/>
    <cellStyle name="Followed Hyperlink 23" xfId="3569" hidden="1" xr:uid="{00000000-0005-0000-0000-00008A060000}"/>
    <cellStyle name="Followed Hyperlink 23" xfId="3626" hidden="1" xr:uid="{00000000-0005-0000-0000-00008C060000}"/>
    <cellStyle name="Followed Hyperlink 23" xfId="3657" hidden="1" xr:uid="{00000000-0005-0000-0000-00008D060000}"/>
    <cellStyle name="Followed Hyperlink 23" xfId="3711" hidden="1" xr:uid="{00000000-0005-0000-0000-00008E060000}"/>
    <cellStyle name="Followed Hyperlink 23" xfId="3754" hidden="1" xr:uid="{00000000-0005-0000-0000-00008F060000}"/>
    <cellStyle name="Followed Hyperlink 23" xfId="3808" hidden="1" xr:uid="{00000000-0005-0000-0000-000090060000}"/>
    <cellStyle name="Followed Hyperlink 23" xfId="3869" hidden="1" xr:uid="{00000000-0005-0000-0000-000091060000}"/>
    <cellStyle name="Followed Hyperlink 23" xfId="3923" hidden="1" xr:uid="{00000000-0005-0000-0000-000092060000}"/>
    <cellStyle name="Followed Hyperlink 23" xfId="3197" hidden="1" xr:uid="{00000000-0005-0000-0000-000093060000}"/>
    <cellStyle name="Followed Hyperlink 23" xfId="3976" hidden="1" xr:uid="{00000000-0005-0000-0000-000094060000}"/>
    <cellStyle name="Followed Hyperlink 23" xfId="4045" hidden="1" xr:uid="{00000000-0005-0000-0000-000095060000}"/>
    <cellStyle name="Followed Hyperlink 23" xfId="3182" hidden="1" xr:uid="{00000000-0005-0000-0000-000097060000}"/>
    <cellStyle name="Followed Hyperlink 23" xfId="4144" hidden="1" xr:uid="{00000000-0005-0000-0000-000098060000}"/>
    <cellStyle name="Followed Hyperlink 23" xfId="4209" hidden="1" xr:uid="{00000000-0005-0000-0000-000099060000}"/>
    <cellStyle name="Followed Hyperlink 23" xfId="4263" hidden="1" xr:uid="{00000000-0005-0000-0000-00009A060000}"/>
    <cellStyle name="Followed Hyperlink 23" xfId="3840" hidden="1" xr:uid="{00000000-0005-0000-0000-00009B060000}"/>
    <cellStyle name="Followed Hyperlink 23" xfId="4305" hidden="1" xr:uid="{00000000-0005-0000-0000-00009C060000}"/>
    <cellStyle name="Followed Hyperlink 23" xfId="4335" hidden="1" xr:uid="{00000000-0005-0000-0000-00009D060000}"/>
    <cellStyle name="Followed Hyperlink 23" xfId="4389" hidden="1" xr:uid="{00000000-0005-0000-0000-00009E060000}"/>
    <cellStyle name="Followed Hyperlink 23" xfId="4019" hidden="1" xr:uid="{00000000-0005-0000-0000-00009F060000}"/>
    <cellStyle name="Followed Hyperlink 23" xfId="4515" hidden="1" xr:uid="{00000000-0005-0000-0000-0000A2060000}"/>
    <cellStyle name="Followed Hyperlink 23" xfId="4190" hidden="1" xr:uid="{00000000-0005-0000-0000-0000A3060000}"/>
    <cellStyle name="Followed Hyperlink 23" xfId="7670" hidden="1" xr:uid="{D63A00F6-DC19-43D3-B914-135BF7FD9B14}"/>
    <cellStyle name="Followed Hyperlink 23" xfId="7700" hidden="1" xr:uid="{2A02E7E6-751A-4EF1-9090-2298452FB469}"/>
    <cellStyle name="Followed Hyperlink 23" xfId="7754" hidden="1" xr:uid="{BD2515D2-8E6E-40F8-89FC-64F9F1653E55}"/>
    <cellStyle name="Followed Hyperlink 23" xfId="9266" hidden="1" xr:uid="{311B464D-B6A7-4EE0-AF49-820B6E85585A}"/>
    <cellStyle name="Followed Hyperlink 23" xfId="11930" hidden="1" xr:uid="{47C51C67-AC98-4759-B828-CDD445069819}"/>
    <cellStyle name="Followed Hyperlink 23" xfId="11606" hidden="1" xr:uid="{F0B3F124-BD07-418E-B30E-0C46475AF98E}"/>
    <cellStyle name="Followed Hyperlink 23" xfId="10052" hidden="1" xr:uid="{07252514-BB47-412C-B55D-C0BE43969EF1}"/>
    <cellStyle name="Followed Hyperlink 23" xfId="1253" hidden="1" xr:uid="{00000000-0005-0000-0000-000054060000}"/>
    <cellStyle name="Followed Hyperlink 23" xfId="4767" hidden="1" xr:uid="{00000000-0005-0000-0000-0000A8060000}"/>
    <cellStyle name="Followed Hyperlink 23" xfId="4797" hidden="1" xr:uid="{00000000-0005-0000-0000-0000A9060000}"/>
    <cellStyle name="Followed Hyperlink 23" xfId="4664" hidden="1" xr:uid="{00000000-0005-0000-0000-0000AB060000}"/>
    <cellStyle name="Followed Hyperlink 23" xfId="4893" hidden="1" xr:uid="{00000000-0005-0000-0000-0000AC060000}"/>
    <cellStyle name="Followed Hyperlink 23" xfId="4923" hidden="1" xr:uid="{00000000-0005-0000-0000-0000AD060000}"/>
    <cellStyle name="Followed Hyperlink 23" xfId="4977" hidden="1" xr:uid="{00000000-0005-0000-0000-0000AE060000}"/>
    <cellStyle name="Followed Hyperlink 23" xfId="5243" hidden="1" xr:uid="{9D6E69BA-7A9A-40BE-A8F0-1E2CF162647A}"/>
    <cellStyle name="Followed Hyperlink 23" xfId="5297" hidden="1" xr:uid="{339B2193-D73A-471C-8C46-DB356591245B}"/>
    <cellStyle name="Followed Hyperlink 23" xfId="5327" hidden="1" xr:uid="{514D03D8-F475-4C20-AF08-424952B1A912}"/>
    <cellStyle name="Followed Hyperlink 23" xfId="5381" hidden="1" xr:uid="{CF343B4A-4463-4B95-961B-1B50817E93E3}"/>
    <cellStyle name="Followed Hyperlink 23" xfId="5502" hidden="1" xr:uid="{FED38153-B8BE-4ECF-9F71-F19BE10F2588}"/>
    <cellStyle name="Followed Hyperlink 23" xfId="5556" hidden="1" xr:uid="{4F999EA6-1A33-4E95-B7BA-82894CA91E07}"/>
    <cellStyle name="Followed Hyperlink 23" xfId="5453" hidden="1" xr:uid="{25AC57D7-0BC1-447F-B3E9-6A17FC661FF7}"/>
    <cellStyle name="Followed Hyperlink 23" xfId="5724" hidden="1" xr:uid="{6F0C20FE-234B-45E6-B2CB-8372A46CB440}"/>
    <cellStyle name="Followed Hyperlink 23" xfId="5797" hidden="1" xr:uid="{823F9A8A-7D08-4AF4-9547-104061182BBF}"/>
    <cellStyle name="Followed Hyperlink 23" xfId="5851" hidden="1" xr:uid="{1CD2041F-891F-437A-A3CC-FD3A4C763FF5}"/>
    <cellStyle name="Followed Hyperlink 23" xfId="5408" hidden="1" xr:uid="{09ACCF43-BBDF-4E74-A6F8-09D8EDB42E6B}"/>
    <cellStyle name="Followed Hyperlink 23" xfId="5892" hidden="1" xr:uid="{37D63574-BBCD-43C4-9703-0668AF2FC65C}"/>
    <cellStyle name="Followed Hyperlink 23" xfId="5965" hidden="1" xr:uid="{0296B623-7D45-4D2B-B6EF-65BFBBC2DC40}"/>
    <cellStyle name="Followed Hyperlink 23" xfId="6019" hidden="1" xr:uid="{E0F06FD4-20B2-4139-BAC2-D91F299722D9}"/>
    <cellStyle name="Followed Hyperlink 23" xfId="5613" hidden="1" xr:uid="{6E5656EB-89B2-4724-9F8B-2B331108DD13}"/>
    <cellStyle name="Followed Hyperlink 23" xfId="5749" hidden="1" xr:uid="{683AB6EE-FE51-4091-B8E6-6155BC98ED3E}"/>
    <cellStyle name="Followed Hyperlink 23" xfId="6214" hidden="1" xr:uid="{975CFD3F-14F3-4FF7-8A03-A29D149FA613}"/>
    <cellStyle name="Followed Hyperlink 23" xfId="1550" hidden="1" xr:uid="{00000000-0005-0000-0000-00005A060000}"/>
    <cellStyle name="Followed Hyperlink 23" xfId="824" hidden="1" xr:uid="{00000000-0005-0000-0000-00005B060000}"/>
    <cellStyle name="Followed Hyperlink 23" xfId="1603" hidden="1" xr:uid="{00000000-0005-0000-0000-00005C060000}"/>
    <cellStyle name="Followed Hyperlink 23" xfId="1672" hidden="1" xr:uid="{00000000-0005-0000-0000-00005D060000}"/>
    <cellStyle name="Followed Hyperlink 23" xfId="10647" hidden="1" xr:uid="{5E11FD3A-93DB-48AE-8E7F-30E5EC2538AC}"/>
    <cellStyle name="Followed Hyperlink 23" xfId="8392" hidden="1" xr:uid="{0A673C7A-0827-4435-BA70-FBAFECEDB865}"/>
    <cellStyle name="Followed Hyperlink 23" xfId="7875" hidden="1" xr:uid="{28BC88A8-8058-41A2-BDCD-FBB2540C4A61}"/>
    <cellStyle name="Followed Hyperlink 23" xfId="11487" hidden="1" xr:uid="{7424A38C-6C71-4F86-B328-5B49490E7829}"/>
    <cellStyle name="Followed Hyperlink 23" xfId="13210" hidden="1" xr:uid="{6E0AEA1C-7366-41F1-8EEC-75DC9B9AADFA}"/>
    <cellStyle name="Followed Hyperlink 23" xfId="6457" hidden="1" xr:uid="{5ECF8434-7F8E-4616-8A7D-04BB01B31C68}"/>
    <cellStyle name="Followed Hyperlink 23" xfId="6511" hidden="1" xr:uid="{2908FCC4-9CB4-4D33-B63D-12D62BC47BC0}"/>
    <cellStyle name="Followed Hyperlink 23" xfId="5785" hidden="1" xr:uid="{FC19E343-697B-4F28-954D-5FA8D968924F}"/>
    <cellStyle name="Followed Hyperlink 23" xfId="6564" hidden="1" xr:uid="{01012831-BBE8-46B4-8BFE-AA80D0107D6F}"/>
    <cellStyle name="Followed Hyperlink 23" xfId="6633" hidden="1" xr:uid="{814DF055-7516-4B48-8D05-3A7C5FF5EE91}"/>
    <cellStyle name="Followed Hyperlink 23" xfId="6687" hidden="1" xr:uid="{C67C4F23-5D4B-49E0-AC83-0C6DE4EE395C}"/>
    <cellStyle name="Followed Hyperlink 23" xfId="5770" hidden="1" xr:uid="{EDE88A01-FCB8-4934-A5ED-650239E2202C}"/>
    <cellStyle name="Followed Hyperlink 23" xfId="6732" hidden="1" xr:uid="{3049B0B1-63CB-4201-81A2-6A041B3EEA65}"/>
    <cellStyle name="Followed Hyperlink 23" xfId="6797" hidden="1" xr:uid="{944AD478-3691-4E4A-A2B5-6D795F1CECFB}"/>
    <cellStyle name="Followed Hyperlink 23" xfId="6851" hidden="1" xr:uid="{C3EFF84F-C88B-4679-B5BC-D6C3D59B4437}"/>
    <cellStyle name="Followed Hyperlink 23" xfId="6428" hidden="1" xr:uid="{DC75BBA0-D030-4BC8-90CF-138D6A110DAC}"/>
    <cellStyle name="Followed Hyperlink 23" xfId="6893" hidden="1" xr:uid="{CF2AF641-E895-40BB-9472-F96D8BA3C7AA}"/>
    <cellStyle name="Followed Hyperlink 23" xfId="6923" hidden="1" xr:uid="{F1129061-1E4B-4ECF-95C2-909041FA6D9B}"/>
    <cellStyle name="Followed Hyperlink 23" xfId="1467" hidden="1" xr:uid="{00000000-0005-0000-0000-000063060000}"/>
    <cellStyle name="Followed Hyperlink 23" xfId="1932" hidden="1" xr:uid="{00000000-0005-0000-0000-000064060000}"/>
    <cellStyle name="Followed Hyperlink 23" xfId="1962" hidden="1" xr:uid="{00000000-0005-0000-0000-000065060000}"/>
    <cellStyle name="Followed Hyperlink 23" xfId="2016" hidden="1" xr:uid="{00000000-0005-0000-0000-000066060000}"/>
    <cellStyle name="Followed Hyperlink 23" xfId="1646" hidden="1" xr:uid="{00000000-0005-0000-0000-000067060000}"/>
    <cellStyle name="Followed Hyperlink 23" xfId="2058" hidden="1" xr:uid="{00000000-0005-0000-0000-000068060000}"/>
    <cellStyle name="Followed Hyperlink 23" xfId="2088" hidden="1" xr:uid="{00000000-0005-0000-0000-000069060000}"/>
    <cellStyle name="Followed Hyperlink 23" xfId="2142" hidden="1" xr:uid="{00000000-0005-0000-0000-00006A060000}"/>
    <cellStyle name="Followed Hyperlink 23" xfId="1817" hidden="1" xr:uid="{00000000-0005-0000-0000-00006B060000}"/>
    <cellStyle name="Followed Hyperlink 23" xfId="2340" hidden="1" xr:uid="{00000000-0005-0000-0000-00006F060000}"/>
    <cellStyle name="Followed Hyperlink 23" xfId="2394" hidden="1" xr:uid="{00000000-0005-0000-0000-000070060000}"/>
    <cellStyle name="Followed Hyperlink 23" xfId="2424" hidden="1" xr:uid="{00000000-0005-0000-0000-000071060000}"/>
    <cellStyle name="Followed Hyperlink 23" xfId="2478" hidden="1" xr:uid="{00000000-0005-0000-0000-000072060000}"/>
    <cellStyle name="Followed Hyperlink 23" xfId="2291" hidden="1" xr:uid="{00000000-0005-0000-0000-000073060000}"/>
    <cellStyle name="Followed Hyperlink 23" xfId="2520" hidden="1" xr:uid="{00000000-0005-0000-0000-000074060000}"/>
    <cellStyle name="Followed Hyperlink 23" xfId="2184" hidden="1" xr:uid="{00000000-0005-0000-0000-00006C060000}"/>
    <cellStyle name="Followed Hyperlink 23" xfId="10368" hidden="1" xr:uid="{D58276B3-6DA4-4C55-8E68-5DB00A55B3FF}"/>
    <cellStyle name="Followed Hyperlink 23" xfId="10815" hidden="1" xr:uid="{E4B0C8C7-0E56-4A9A-9C4A-B70B1F49324D}"/>
    <cellStyle name="Followed Hyperlink 23" xfId="10858" hidden="1" xr:uid="{336D995B-334B-47D0-92C2-D7B083AA67CB}"/>
    <cellStyle name="Followed Hyperlink 23" xfId="10912" hidden="1" xr:uid="{7D86B817-7A7B-4BE6-AA50-4DE577687165}"/>
    <cellStyle name="Followed Hyperlink 23" xfId="10163" hidden="1" xr:uid="{38E8A828-C104-4410-A2B0-57C36A0B0CF0}"/>
    <cellStyle name="Followed Hyperlink 23" xfId="3377" hidden="1" xr:uid="{00000000-0005-0000-0000-000085060000}"/>
    <cellStyle name="Followed Hyperlink 23" xfId="3431" hidden="1" xr:uid="{00000000-0005-0000-0000-000086060000}"/>
    <cellStyle name="Followed Hyperlink 23" xfId="3025" hidden="1" xr:uid="{00000000-0005-0000-0000-000087060000}"/>
    <cellStyle name="Followed Hyperlink 23" xfId="3472" hidden="1" xr:uid="{00000000-0005-0000-0000-000088060000}"/>
    <cellStyle name="Followed Hyperlink 23" xfId="3209" hidden="1" xr:uid="{00000000-0005-0000-0000-000081060000}"/>
    <cellStyle name="Followed Hyperlink 23" xfId="1099" hidden="1" xr:uid="{00000000-0005-0000-0000-000050060000}"/>
    <cellStyle name="Followed Hyperlink 23" xfId="1142" hidden="1" xr:uid="{00000000-0005-0000-0000-000051060000}"/>
    <cellStyle name="Followed Hyperlink 23" xfId="1196" hidden="1" xr:uid="{00000000-0005-0000-0000-000052060000}"/>
    <cellStyle name="Followed Hyperlink 23" xfId="788" hidden="1" xr:uid="{00000000-0005-0000-0000-000053060000}"/>
    <cellStyle name="Followed Hyperlink 23" xfId="1284" hidden="1" xr:uid="{00000000-0005-0000-0000-000055060000}"/>
    <cellStyle name="Followed Hyperlink 23" xfId="1338" hidden="1" xr:uid="{00000000-0005-0000-0000-000056060000}"/>
    <cellStyle name="Followed Hyperlink 23" xfId="1381" hidden="1" xr:uid="{00000000-0005-0000-0000-000057060000}"/>
    <cellStyle name="Followed Hyperlink 23" xfId="1435" hidden="1" xr:uid="{00000000-0005-0000-0000-000058060000}"/>
    <cellStyle name="Followed Hyperlink 23" xfId="1496" hidden="1" xr:uid="{00000000-0005-0000-0000-000059060000}"/>
    <cellStyle name="Followed Hyperlink 23" xfId="2268" hidden="1" xr:uid="{00000000-0005-0000-0000-00006E060000}"/>
    <cellStyle name="Followed Hyperlink 23" xfId="4851" hidden="1" xr:uid="{00000000-0005-0000-0000-0000AA060000}"/>
    <cellStyle name="Followed Hyperlink 23" xfId="7616" hidden="1" xr:uid="{ED91FEE8-4303-44C6-BC9C-5E338E509C1B}"/>
    <cellStyle name="Followed Hyperlink 23" xfId="3304" hidden="1" xr:uid="{00000000-0005-0000-0000-000084060000}"/>
    <cellStyle name="Followed Hyperlink 23" xfId="12999" hidden="1" xr:uid="{DCF29F8B-5260-490A-98FF-C8685E42F409}"/>
    <cellStyle name="Followed Hyperlink 23" xfId="8672" hidden="1" xr:uid="{EE1DA6E3-259D-4D65-972A-A7DA840D3EB8}"/>
    <cellStyle name="Followed Hyperlink 23" xfId="8715" hidden="1" xr:uid="{774ECA86-E501-407E-98FD-4B7D1A084481}"/>
    <cellStyle name="Followed Hyperlink 23" xfId="8769" hidden="1" xr:uid="{2881B721-FA1C-4B5A-A0E9-9A3657B30CFD}"/>
    <cellStyle name="Followed Hyperlink 23" xfId="8884" hidden="1" xr:uid="{8F47C57B-6A33-4AFB-829E-09C80607D49D}"/>
    <cellStyle name="Followed Hyperlink 23" xfId="8158" hidden="1" xr:uid="{381B50BB-DA16-4C4B-8A49-94A91386CCC5}"/>
    <cellStyle name="Followed Hyperlink 23" xfId="8937" hidden="1" xr:uid="{85571339-20AF-45ED-B95F-383D591745B5}"/>
    <cellStyle name="Followed Hyperlink 23" xfId="9006" hidden="1" xr:uid="{8216A263-9D5A-4A79-9395-190AB64ADB07}"/>
    <cellStyle name="Followed Hyperlink 23" xfId="9060" hidden="1" xr:uid="{CDC3DB6E-C980-4059-AEF8-AD50EA1C3A26}"/>
    <cellStyle name="Followed Hyperlink 23" xfId="8143" hidden="1" xr:uid="{2AD7D45D-AAC2-49E1-93FB-D8E1BFF0E3EA}"/>
    <cellStyle name="Followed Hyperlink 23" xfId="9105" hidden="1" xr:uid="{1F068CEB-9DA6-4EF0-BDBD-BD0DE6373B46}"/>
    <cellStyle name="Followed Hyperlink 23" xfId="9170" hidden="1" xr:uid="{9506D4E2-B826-41B9-86F3-47F2024789ED}"/>
    <cellStyle name="Followed Hyperlink 23" xfId="9224" hidden="1" xr:uid="{599F0B3F-E967-40D1-9A37-CCD901D8C557}"/>
    <cellStyle name="Followed Hyperlink 23" xfId="9296" hidden="1" xr:uid="{43410FA9-E47F-4CC3-BF48-911169BB1D8A}"/>
    <cellStyle name="Followed Hyperlink 23" xfId="9350" hidden="1" xr:uid="{20DBB511-AFB6-437C-91DB-987840E1742C}"/>
    <cellStyle name="Followed Hyperlink 23" xfId="809" hidden="1" xr:uid="{00000000-0005-0000-0000-00005F060000}"/>
    <cellStyle name="Followed Hyperlink 23" xfId="1771" hidden="1" xr:uid="{00000000-0005-0000-0000-000060060000}"/>
    <cellStyle name="Followed Hyperlink 23" xfId="1836" hidden="1" xr:uid="{00000000-0005-0000-0000-000061060000}"/>
    <cellStyle name="Followed Hyperlink 23" xfId="3263" hidden="1" xr:uid="{00000000-0005-0000-0000-000082060000}"/>
    <cellStyle name="Followed Hyperlink 23" xfId="6103" hidden="1" xr:uid="{DBEED464-DFB7-4962-B40D-A3DB6CF4D284}"/>
    <cellStyle name="Followed Hyperlink 23" xfId="5682" hidden="1" xr:uid="{6B88A5CA-BFD6-4F3B-9B00-FBC814FBED7D}"/>
    <cellStyle name="Followed Hyperlink 23" xfId="4099" hidden="1" xr:uid="{00000000-0005-0000-0000-000096060000}"/>
    <cellStyle name="Followed Hyperlink 23" xfId="13406" hidden="1" xr:uid="{DD72F948-5951-47ED-8A25-B040A2D4D746}"/>
    <cellStyle name="Followed Hyperlink 23" xfId="9151" hidden="1" xr:uid="{1F4E7109-0737-4CC6-8D55-532C70D8BAD0}"/>
    <cellStyle name="Followed Hyperlink 23" xfId="9518" hidden="1" xr:uid="{AC7C33C5-6C85-4065-93C9-1D5965065A91}"/>
    <cellStyle name="Followed Hyperlink 23" xfId="9602" hidden="1" xr:uid="{2CB519AB-291E-4D90-BFBF-2796F6660CE2}"/>
    <cellStyle name="Followed Hyperlink 23" xfId="9674" hidden="1" xr:uid="{03B84A3D-D78D-49CB-9E4B-BB5D9C97DBA0}"/>
    <cellStyle name="Followed Hyperlink 23" xfId="9728" hidden="1" xr:uid="{7A7E19A8-47F5-4E03-AA69-298E726909B5}"/>
    <cellStyle name="Followed Hyperlink 23" xfId="9758" hidden="1" xr:uid="{141F86C0-232B-40B3-9781-2C6C574ECE81}"/>
    <cellStyle name="Followed Hyperlink 23" xfId="9812" hidden="1" xr:uid="{200AFBC4-DA67-4EFB-B9A7-9A2A8418AD81}"/>
    <cellStyle name="Followed Hyperlink 23" xfId="9625" hidden="1" xr:uid="{A29AAB75-E62E-4414-8A97-F430B7C90703}"/>
    <cellStyle name="Followed Hyperlink 23" xfId="9854" hidden="1" xr:uid="{37D19757-4DE1-4C35-8CB9-4A628CB17E39}"/>
    <cellStyle name="Followed Hyperlink 23" xfId="9884" hidden="1" xr:uid="{238FD5C6-9057-4BCF-B8E2-9F01F8BA8707}"/>
    <cellStyle name="Followed Hyperlink 23" xfId="9938" hidden="1" xr:uid="{04CFB587-E04E-49B2-931F-78A591AB5212}"/>
    <cellStyle name="Followed Hyperlink 23" xfId="9998" hidden="1" xr:uid="{D1E6F2AC-6724-46E6-8BFE-DD4ED3AF999A}"/>
    <cellStyle name="Followed Hyperlink 23" xfId="10136" hidden="1" xr:uid="{0A6D3106-BBF2-445D-BB9E-ACC1C6360D7E}"/>
    <cellStyle name="Followed Hyperlink 23" xfId="10257" hidden="1" xr:uid="{1692DDC2-78B1-4F73-ACA3-774F0DC1C7F5}"/>
    <cellStyle name="Followed Hyperlink 23" xfId="10311" hidden="1" xr:uid="{65AD48DA-62DA-4A63-9E67-B6D48689204A}"/>
    <cellStyle name="Followed Hyperlink 23" xfId="10383" hidden="1" xr:uid="{58F4A3A0-6C62-443E-8FDA-FA9F3A682451}"/>
    <cellStyle name="Followed Hyperlink 23" xfId="10437" hidden="1" xr:uid="{18052D2A-64B5-4E0E-9111-996CAA0BC7A0}"/>
    <cellStyle name="Followed Hyperlink 23" xfId="10208" hidden="1" xr:uid="{8B9B0273-D147-4FF6-9394-8B30DB242187}"/>
    <cellStyle name="Followed Hyperlink 23" xfId="10479" hidden="1" xr:uid="{83505BF5-CFA0-4F93-9F15-3408F939B0C6}"/>
    <cellStyle name="Followed Hyperlink 23" xfId="10552" hidden="1" xr:uid="{95FAD848-1670-442D-A005-3924069F5901}"/>
    <cellStyle name="Followed Hyperlink 23" xfId="10606" hidden="1" xr:uid="{A185D34D-14BB-4E6A-A375-330D56080814}"/>
    <cellStyle name="Followed Hyperlink 23" xfId="10720" hidden="1" xr:uid="{BF2B72AF-513D-4F2D-BF22-C6010D491099}"/>
    <cellStyle name="Followed Hyperlink 23" xfId="10774" hidden="1" xr:uid="{79839DE6-D85C-42F3-B9D8-E242ED57065D}"/>
    <cellStyle name="Followed Hyperlink 23" xfId="13671" hidden="1" xr:uid="{2A9D1D47-C623-48D3-9730-359DFEAF7B58}"/>
    <cellStyle name="Followed Hyperlink 23" xfId="13740" hidden="1" xr:uid="{BD39E105-68A8-4B3A-9E2F-61246E0478B2}"/>
    <cellStyle name="Followed Hyperlink 23" xfId="13794" hidden="1" xr:uid="{DC53F369-EA3C-4EE1-9551-D80566CAFFF5}"/>
    <cellStyle name="Followed Hyperlink 23" xfId="12877" hidden="1" xr:uid="{DDB32967-A91B-41B3-9323-2DA3F00C8F1B}"/>
    <cellStyle name="Followed Hyperlink 23" xfId="4461" hidden="1" xr:uid="{00000000-0005-0000-0000-0000A1060000}"/>
    <cellStyle name="Followed Hyperlink 23" xfId="2214" hidden="1" xr:uid="{00000000-0005-0000-0000-00006D060000}"/>
    <cellStyle name="Followed Hyperlink 23" xfId="1890" hidden="1" xr:uid="{00000000-0005-0000-0000-000062060000}"/>
    <cellStyle name="Followed Hyperlink 23" xfId="5628" hidden="1" xr:uid="{A99DE70C-5395-4A73-8E6B-C9ABCC8E8D7D}"/>
    <cellStyle name="Followed Hyperlink 23" xfId="7145" hidden="1" xr:uid="{BB12EF83-AC0A-4CAE-A744-12F2B01B33F6}"/>
    <cellStyle name="Followed Hyperlink 23" xfId="10504" hidden="1" xr:uid="{21E57B9B-8784-46B3-B419-056A4C604620}"/>
    <cellStyle name="Followed Hyperlink 23" xfId="10969" hidden="1" xr:uid="{739DBD1D-C5C1-445D-8E10-0A49C11F32D8}"/>
    <cellStyle name="Followed Hyperlink 23" xfId="11054" hidden="1" xr:uid="{E3A0548A-944B-4D69-AFA0-6447AD0F1D3D}"/>
    <cellStyle name="Followed Hyperlink 23" xfId="11097" hidden="1" xr:uid="{F1FB4525-8926-4D0E-A9F7-CBABF37A9C22}"/>
    <cellStyle name="Followed Hyperlink 23" xfId="11151" hidden="1" xr:uid="{67632E52-FB85-4256-82D5-D6EF49E255BC}"/>
    <cellStyle name="Followed Hyperlink 23" xfId="11212" hidden="1" xr:uid="{5788C8C7-F9FC-49FD-9E60-26B0BD63764D}"/>
    <cellStyle name="Followed Hyperlink 23" xfId="11266" hidden="1" xr:uid="{727370E8-2875-497D-8BBB-FD3DDAD885FC}"/>
    <cellStyle name="Followed Hyperlink 23" xfId="10540" hidden="1" xr:uid="{40A3F573-30BB-4426-9E93-4F6474CA3C93}"/>
    <cellStyle name="Followed Hyperlink 23" xfId="11319" hidden="1" xr:uid="{43E498F4-AFC2-481C-A7E3-3D361646CC69}"/>
    <cellStyle name="Followed Hyperlink 23" xfId="11388" hidden="1" xr:uid="{721EA315-E125-49CF-93E3-AC69267C7CA0}"/>
    <cellStyle name="Followed Hyperlink 23" xfId="11442" hidden="1" xr:uid="{5AEDDBDE-138E-498C-B731-FB67B6BDE175}"/>
    <cellStyle name="Followed Hyperlink 23" xfId="10525" hidden="1" xr:uid="{FD2B6AB4-7852-4CE4-9BCC-68B646E77C94}"/>
    <cellStyle name="Followed Hyperlink 23" xfId="11183" hidden="1" xr:uid="{39E99150-BE4D-4E67-925E-8E01B8DE5BC6}"/>
    <cellStyle name="Followed Hyperlink 23" xfId="11648" hidden="1" xr:uid="{44851F67-B7BA-4765-8E81-5BCFF78D10A7}"/>
    <cellStyle name="Followed Hyperlink 23" xfId="11678" hidden="1" xr:uid="{CAF2368E-C74E-4179-8132-8A610A21D058}"/>
    <cellStyle name="Followed Hyperlink 23" xfId="11732" hidden="1" xr:uid="{3190E398-C3D7-49B5-89AA-FCFEC0DD689A}"/>
    <cellStyle name="Followed Hyperlink 23" xfId="11362" hidden="1" xr:uid="{AB17F5BA-9F7F-48E7-B0F7-0495E3509A4B}"/>
    <cellStyle name="Followed Hyperlink 23" xfId="11774" hidden="1" xr:uid="{18D68414-14EF-4FEC-B3D1-61524C8C7765}"/>
    <cellStyle name="Followed Hyperlink 23" xfId="11804" hidden="1" xr:uid="{9A4F6841-CDF5-4E07-B5FE-6EE14BE67B3F}"/>
    <cellStyle name="Followed Hyperlink 23" xfId="11858" hidden="1" xr:uid="{229D2434-ED7B-414B-994E-D10AB0F0A18A}"/>
    <cellStyle name="Followed Hyperlink 23" xfId="11533" hidden="1" xr:uid="{12A83F91-A41A-471C-B3F9-7ECE89EBCFC7}"/>
    <cellStyle name="Followed Hyperlink 23" xfId="12056" hidden="1" xr:uid="{14DBE086-DDF2-4627-96CB-3FB28C303986}"/>
    <cellStyle name="Followed Hyperlink 23" xfId="12110" hidden="1" xr:uid="{8F4CAE80-5DCF-4E5C-AC90-ABBC22F92B8A}"/>
    <cellStyle name="Followed Hyperlink 23" xfId="11000" hidden="1" xr:uid="{1E1852F5-F282-4F0E-9D45-4E6AD0E4292B}"/>
    <cellStyle name="Followed Hyperlink 23" xfId="7252" hidden="1" xr:uid="{8F1CB6FB-9149-4842-A397-D0A05A11FF84}"/>
    <cellStyle name="Followed Hyperlink 23" xfId="7481" hidden="1" xr:uid="{2568C4DF-B70F-4122-A10C-BD8C1C133833}"/>
    <cellStyle name="Followed Hyperlink 23" xfId="7511" hidden="1" xr:uid="{8D206DF4-8A1D-4530-80FF-D4A6CC1CDC50}"/>
    <cellStyle name="Followed Hyperlink 23" xfId="7565" hidden="1" xr:uid="{98C82DFC-963F-40C2-9179-1DF1670258FE}"/>
    <cellStyle name="Followed Hyperlink 23" xfId="6157" hidden="1" xr:uid="{DA05FFE8-FD42-4FB6-8164-410A00467267}"/>
    <cellStyle name="Followed Hyperlink 23" xfId="3161" hidden="1" xr:uid="{00000000-0005-0000-0000-00008B060000}"/>
    <cellStyle name="Followed Hyperlink 23" xfId="13839" hidden="1" xr:uid="{A289608C-4074-4E43-BA8B-09FE7D94E7F0}"/>
    <cellStyle name="Followed Hyperlink 23" xfId="6977" hidden="1" xr:uid="{4258C0D6-B516-443A-8DAA-081972992C86}"/>
    <cellStyle name="Followed Hyperlink 23" xfId="652" hidden="1" xr:uid="{00000000-0005-0000-0000-00004F060000}"/>
    <cellStyle name="Followed Hyperlink 23" xfId="12266" hidden="1" xr:uid="{80A92EAE-986A-4DA8-ABB4-C5284786BD5E}"/>
    <cellStyle name="Followed Hyperlink 23" xfId="12320" hidden="1" xr:uid="{CBD49250-A4A7-4B63-9454-D4F59A8147AB}"/>
    <cellStyle name="Followed Hyperlink 23" xfId="12350" hidden="1" xr:uid="{66A18DC9-6A3D-4AEF-AB8E-EBA21914E9DA}"/>
    <cellStyle name="Followed Hyperlink 23" xfId="12404" hidden="1" xr:uid="{A3B03574-1324-4D43-9A38-A491479AC15E}"/>
    <cellStyle name="Followed Hyperlink 23" xfId="12434" hidden="1" xr:uid="{1778012A-3668-41FC-9D3C-B742C3524F07}"/>
    <cellStyle name="Followed Hyperlink 23" xfId="12488" hidden="1" xr:uid="{58FFDA41-B43A-43B2-AED5-EBD268A49400}"/>
    <cellStyle name="Followed Hyperlink 23" xfId="12609" hidden="1" xr:uid="{35EB23F6-609B-43B4-B4CA-05C9C42FE63F}"/>
    <cellStyle name="Followed Hyperlink 23" xfId="12663" hidden="1" xr:uid="{AAAED0A8-D693-4F65-84D2-28237C860A10}"/>
    <cellStyle name="Followed Hyperlink 23" xfId="12735" hidden="1" xr:uid="{F30CC83B-8614-4EA8-B01C-A3BD076CF23F}"/>
    <cellStyle name="Followed Hyperlink 23" xfId="12789" hidden="1" xr:uid="{1E884942-DF5E-4A09-8A38-15269B9EF9B8}"/>
    <cellStyle name="Followed Hyperlink 23" xfId="12560" hidden="1" xr:uid="{2568A780-95BA-4B39-A312-B87F16918632}"/>
    <cellStyle name="Followed Hyperlink 23" xfId="12831" hidden="1" xr:uid="{DDE74212-97D3-4AF4-8873-AA90C14EC7EA}"/>
    <cellStyle name="Followed Hyperlink 23" xfId="12958" hidden="1" xr:uid="{73CBA2BF-4603-4F88-8088-657C3B149E4B}"/>
    <cellStyle name="Followed Hyperlink 23" xfId="7929" hidden="1" xr:uid="{E65A042A-6335-48BA-A114-FA2CFAADA0D9}"/>
    <cellStyle name="Followed Hyperlink 23" xfId="8001" hidden="1" xr:uid="{227C210D-18C1-4A95-8F85-03D3334E2C84}"/>
    <cellStyle name="Followed Hyperlink 23" xfId="8055" hidden="1" xr:uid="{7843EDEF-BD8A-4C7E-BE14-7023F8A7A7BF}"/>
    <cellStyle name="Followed Hyperlink 23" xfId="7826" hidden="1" xr:uid="{BA1C0E85-C4E7-4A95-A0FC-3D72D64F2FEB}"/>
    <cellStyle name="Followed Hyperlink 23" xfId="8097" hidden="1" xr:uid="{233EFF54-5713-4164-B579-4939093F19C9}"/>
    <cellStyle name="Followed Hyperlink 23" xfId="8170" hidden="1" xr:uid="{9C48DB75-637D-4560-940B-24A3B31E5A88}"/>
    <cellStyle name="Followed Hyperlink 23" xfId="8224" hidden="1" xr:uid="{D30781A3-AE13-4C5D-AE62-62B607ED6342}"/>
    <cellStyle name="Followed Hyperlink 23" xfId="7781" hidden="1" xr:uid="{6160AD33-9131-41CD-9B24-1E47513D44F4}"/>
    <cellStyle name="Followed Hyperlink 23" xfId="8265" hidden="1" xr:uid="{57E926AC-7287-4527-BFE0-440DD966FD0E}"/>
    <cellStyle name="Followed Hyperlink 23" xfId="7986" hidden="1" xr:uid="{49C34137-7201-4409-AF49-91867E81F943}"/>
    <cellStyle name="Followed Hyperlink 23" xfId="8433" hidden="1" xr:uid="{8D661ABB-72BA-4286-9C78-86938BE7A92D}"/>
    <cellStyle name="Followed Hyperlink 23" xfId="8476" hidden="1" xr:uid="{CE86578A-C1B7-44D4-B578-1D3F532716EC}"/>
    <cellStyle name="Followed Hyperlink 23" xfId="8530" hidden="1" xr:uid="{D6AE3240-A64F-42A8-860D-8DBAA11B11A3}"/>
    <cellStyle name="Followed Hyperlink 23" xfId="8122" hidden="1" xr:uid="{6B4D2D5F-EF13-4577-B221-0C52DDBFE285}"/>
    <cellStyle name="Followed Hyperlink 23" xfId="8587" hidden="1" xr:uid="{FBA64C30-832C-47B4-99FF-C4941EC550AE}"/>
    <cellStyle name="Followed Hyperlink 23" xfId="8618" hidden="1" xr:uid="{53C7F9AA-07F1-4821-88C7-CB0A300267F7}"/>
    <cellStyle name="Followed Hyperlink 23" xfId="8338" hidden="1" xr:uid="{E2F58616-92C1-4098-937C-661D4CA6535A}"/>
    <cellStyle name="Followed Hyperlink 23" xfId="6245" hidden="1" xr:uid="{5860DDE2-2B3E-4D85-BC43-C4776CD155F5}"/>
    <cellStyle name="Followed Hyperlink 23" xfId="6299" hidden="1" xr:uid="{B33D77E8-15AD-4D18-887E-497562D0A6BD}"/>
    <cellStyle name="Followed Hyperlink 23" xfId="6342" hidden="1" xr:uid="{E706AB74-F128-47D0-9794-8CEA416BAE5D}"/>
    <cellStyle name="Followed Hyperlink 23" xfId="6396" hidden="1" xr:uid="{50A416F2-1811-447B-8F15-20EFDDFA0AD3}"/>
    <cellStyle name="Followed Hyperlink 23" xfId="6060" hidden="1" xr:uid="{1EE21978-9BB3-41DD-A4A8-DF4A2A14D92E}"/>
    <cellStyle name="Followed Hyperlink 23" xfId="8980" hidden="1" xr:uid="{6F001083-9BF2-4B2C-A258-1AF85EBB27DD}"/>
    <cellStyle name="Followed Hyperlink 23" xfId="9392" hidden="1" xr:uid="{D6923D5A-03DB-4C7D-8E1B-9F83F8752B7E}"/>
    <cellStyle name="Followed Hyperlink 23" xfId="9422" hidden="1" xr:uid="{480A54D2-32CF-4740-B72E-1CAB56E9C7F2}"/>
    <cellStyle name="Followed Hyperlink 23" xfId="9476" hidden="1" xr:uid="{907C06A8-B8FF-46A8-B9E5-E8E85C4CE840}"/>
    <cellStyle name="Followed Hyperlink 23" xfId="8801" hidden="1" xr:uid="{649083EF-D02C-4575-A3A8-E4666AAF0515}"/>
    <cellStyle name="Followed Hyperlink 23" xfId="7019" hidden="1" xr:uid="{F3B27FFE-7AF8-4BCA-8CAF-CF84A4B8D44E}"/>
    <cellStyle name="Followed Hyperlink 23" xfId="7049" hidden="1" xr:uid="{A69EBDE3-35D3-407C-9F95-EB67DB3D51C8}"/>
    <cellStyle name="Followed Hyperlink 23" xfId="7103" hidden="1" xr:uid="{980C6AC8-AA98-40C3-A434-91A5F2343AFE}"/>
    <cellStyle name="Followed Hyperlink 23" xfId="6778" hidden="1" xr:uid="{F96202A4-82E2-4D9E-80F8-4667284A6169}"/>
    <cellStyle name="Followed Hyperlink 23" xfId="7175" hidden="1" xr:uid="{3C35EBD0-5CFE-4B5C-BFD6-00E244027BA7}"/>
    <cellStyle name="Followed Hyperlink 23" xfId="7229" hidden="1" xr:uid="{EAD08565-571C-4B85-BED1-6A1D4B29AB1C}"/>
    <cellStyle name="Followed Hyperlink 23" xfId="7301" hidden="1" xr:uid="{146D7B26-1D58-4EF9-B0C0-61382E813206}"/>
    <cellStyle name="Followed Hyperlink 23" xfId="7355" hidden="1" xr:uid="{94E7C1E0-4A1F-4369-B58C-0765C10A433E}"/>
    <cellStyle name="Followed Hyperlink 23" xfId="7439" hidden="1" xr:uid="{EF018B60-701B-4E4D-8C1A-AF64AD2B35D8}"/>
    <cellStyle name="Followed Hyperlink 23" xfId="14030" hidden="1" xr:uid="{11AB9C3E-A940-4397-BCAC-9032AF7B0E6A}"/>
    <cellStyle name="Followed Hyperlink 23" xfId="14000" hidden="1" xr:uid="{A2FE8D81-4FCF-417B-95FE-20FD7861E745}"/>
    <cellStyle name="Followed Hyperlink 23" xfId="14359" hidden="1" xr:uid="{69EB980D-D3D4-4F9A-A48D-5ECF019066AF}"/>
    <cellStyle name="Followed Hyperlink 23" xfId="14546" hidden="1" xr:uid="{AA05002F-B31B-45AB-91DD-2951B6850F5D}"/>
    <cellStyle name="Followed Hyperlink 23" xfId="14252" hidden="1" xr:uid="{73CAB05F-8287-4EA9-9C11-A4AAB1823E99}"/>
    <cellStyle name="Followed Hyperlink 23" xfId="14282" hidden="1" xr:uid="{A1852DB7-F84F-4E66-9541-27A4BBB7D8B2}"/>
    <cellStyle name="Followed Hyperlink 23" xfId="13885" hidden="1" xr:uid="{EA4378AD-5C4E-4B74-B765-B6699AC37714}"/>
    <cellStyle name="Followed Hyperlink 23" xfId="14210" hidden="1" xr:uid="{2E9E4498-C520-4F42-9B0F-D45D18E46BC4}"/>
    <cellStyle name="Followed Hyperlink 23" xfId="14492" hidden="1" xr:uid="{C618D1B5-98BA-430C-BB15-532840B5824C}"/>
    <cellStyle name="Followed Hyperlink 23" xfId="14462" hidden="1" xr:uid="{506E1717-DEB3-4EC5-80DD-3BE5E293505D}"/>
    <cellStyle name="Followed Hyperlink 23" xfId="14408" hidden="1" xr:uid="{CD468299-0C2D-45E6-AF55-BBD37D189DE8}"/>
    <cellStyle name="Followed Hyperlink 23" xfId="14336" hidden="1" xr:uid="{DEE9EF25-137C-4C33-87E2-D65F665F352F}"/>
    <cellStyle name="Followed Hyperlink 23" xfId="13714" hidden="1" xr:uid="{4A918211-2E03-4070-8AD6-12ACF8CAB066}"/>
    <cellStyle name="Followed Hyperlink 23" xfId="14084" hidden="1" xr:uid="{D7D02619-EBA0-459B-81AB-4D0734CCB84A}"/>
    <cellStyle name="Followed Hyperlink 23" xfId="14156" hidden="1" xr:uid="{44A1FDDC-D813-4262-B3F8-959C0A152C5A}"/>
    <cellStyle name="Followed Hyperlink 23" xfId="14126" hidden="1" xr:uid="{98721D12-B903-4B68-974A-67464388F79D}"/>
    <cellStyle name="Followed Hyperlink 23" xfId="14618" hidden="1" xr:uid="{112B6BB2-3EAA-4980-B6C9-71753CA50626}"/>
    <cellStyle name="Followed Hyperlink 23" xfId="14588" hidden="1" xr:uid="{96228574-F8B5-4A22-B13D-D0A9F46BCD70}"/>
    <cellStyle name="Followed Hyperlink 23" xfId="14672" xr:uid="{BBF13736-06C7-44B7-9ABC-F8F170E2864D}"/>
    <cellStyle name="Followed Hyperlink 23 2" xfId="5062" hidden="1" xr:uid="{CDAC9766-E7B8-4B0B-B507-90F42FCBC866}"/>
    <cellStyle name="Followed Hyperlink 23 2" xfId="5035" hidden="1" xr:uid="{1871096F-E8B3-4D9A-9E7C-233EBADA0EC3}"/>
    <cellStyle name="Followed Hyperlink 24" xfId="14589" hidden="1" xr:uid="{F731A48C-7070-4C81-AC96-561C8BC32E90}"/>
    <cellStyle name="Followed Hyperlink 24" xfId="14617" hidden="1" xr:uid="{53B47825-7378-4354-8D69-CA62663D0C12}"/>
    <cellStyle name="Followed Hyperlink 24" xfId="9813" hidden="1" xr:uid="{A120E450-7CDD-4217-AEDE-65F6DEFB5284}"/>
    <cellStyle name="Followed Hyperlink 24" xfId="8588" hidden="1" xr:uid="{D3867FEB-88C6-4C09-9D5A-E78E70272FAA}"/>
    <cellStyle name="Followed Hyperlink 24" xfId="11387" hidden="1" xr:uid="{5126313A-9AF2-453C-A9D4-8709E8F97128}"/>
    <cellStyle name="Followed Hyperlink 24" xfId="13553" hidden="1" xr:uid="{7ED3328E-209D-45AD-A25D-D121CB9759BE}"/>
    <cellStyle name="Followed Hyperlink 24" xfId="7510" hidden="1" xr:uid="{AA6DA8DC-87FF-4653-8741-F173EC11FBCB}"/>
    <cellStyle name="Followed Hyperlink 24" xfId="3712" hidden="1" xr:uid="{00000000-0005-0000-0000-000000070000}"/>
    <cellStyle name="Followed Hyperlink 24" xfId="3753" hidden="1" xr:uid="{00000000-0005-0000-0000-000001070000}"/>
    <cellStyle name="Followed Hyperlink 24" xfId="3809" hidden="1" xr:uid="{00000000-0005-0000-0000-000002070000}"/>
    <cellStyle name="Followed Hyperlink 24" xfId="13351" hidden="1" xr:uid="{D2BA346C-8A0E-494A-A59E-1E9132E544C7}"/>
    <cellStyle name="Followed Hyperlink 24" xfId="10719" hidden="1" xr:uid="{E623A512-5EEE-42E4-AF2B-E0727090B2D5}"/>
    <cellStyle name="Followed Hyperlink 24" xfId="5917" hidden="1" xr:uid="{0EE2BB8E-A636-4ED1-958E-661CF8F6BCD8}"/>
    <cellStyle name="Followed Hyperlink 24" xfId="3264" hidden="1" xr:uid="{00000000-0005-0000-0000-0000F4060000}"/>
    <cellStyle name="Followed Hyperlink 24" xfId="2816" hidden="1" xr:uid="{00000000-0005-0000-0000-0000F5060000}"/>
    <cellStyle name="Followed Hyperlink 24" xfId="3376" hidden="1" xr:uid="{00000000-0005-0000-0000-0000F7060000}"/>
    <cellStyle name="Followed Hyperlink 24" xfId="3432" hidden="1" xr:uid="{00000000-0005-0000-0000-0000F8060000}"/>
    <cellStyle name="Followed Hyperlink 24" xfId="3024" hidden="1" xr:uid="{00000000-0005-0000-0000-0000F9060000}"/>
    <cellStyle name="Followed Hyperlink 24" xfId="3473" hidden="1" xr:uid="{00000000-0005-0000-0000-0000FA060000}"/>
    <cellStyle name="Followed Hyperlink 24" xfId="3514" hidden="1" xr:uid="{00000000-0005-0000-0000-0000FB060000}"/>
    <cellStyle name="Followed Hyperlink 24" xfId="3570" hidden="1" xr:uid="{00000000-0005-0000-0000-0000FC060000}"/>
    <cellStyle name="Followed Hyperlink 24" xfId="3160" hidden="1" xr:uid="{00000000-0005-0000-0000-0000FD060000}"/>
    <cellStyle name="Followed Hyperlink 24" xfId="3627" hidden="1" xr:uid="{00000000-0005-0000-0000-0000FE060000}"/>
    <cellStyle name="Followed Hyperlink 24" xfId="3656" hidden="1" xr:uid="{00000000-0005-0000-0000-0000FF060000}"/>
    <cellStyle name="Followed Hyperlink 24" xfId="1141" hidden="1" xr:uid="{00000000-0005-0000-0000-0000C3060000}"/>
    <cellStyle name="Followed Hyperlink 24" xfId="1197" hidden="1" xr:uid="{00000000-0005-0000-0000-0000C4060000}"/>
    <cellStyle name="Followed Hyperlink 24" xfId="787" hidden="1" xr:uid="{00000000-0005-0000-0000-0000C5060000}"/>
    <cellStyle name="Followed Hyperlink 24" xfId="1254" hidden="1" xr:uid="{00000000-0005-0000-0000-0000C6060000}"/>
    <cellStyle name="Followed Hyperlink 24" xfId="1283" hidden="1" xr:uid="{00000000-0005-0000-0000-0000C7060000}"/>
    <cellStyle name="Followed Hyperlink 24" xfId="1380" hidden="1" xr:uid="{00000000-0005-0000-0000-0000C9060000}"/>
    <cellStyle name="Followed Hyperlink 24" xfId="1495" hidden="1" xr:uid="{00000000-0005-0000-0000-0000CB060000}"/>
    <cellStyle name="Followed Hyperlink 24" xfId="1551" hidden="1" xr:uid="{00000000-0005-0000-0000-0000CC060000}"/>
    <cellStyle name="Followed Hyperlink 24" xfId="956" hidden="1" xr:uid="{00000000-0005-0000-0000-0000CD060000}"/>
    <cellStyle name="Followed Hyperlink 24" xfId="1604" hidden="1" xr:uid="{00000000-0005-0000-0000-0000CE060000}"/>
    <cellStyle name="Followed Hyperlink 24" xfId="1671" hidden="1" xr:uid="{00000000-0005-0000-0000-0000CF060000}"/>
    <cellStyle name="Followed Hyperlink 24" xfId="1727" hidden="1" xr:uid="{00000000-0005-0000-0000-0000D0060000}"/>
    <cellStyle name="Followed Hyperlink 24" xfId="1371" hidden="1" xr:uid="{00000000-0005-0000-0000-0000D1060000}"/>
    <cellStyle name="Followed Hyperlink 24" xfId="1835" hidden="1" xr:uid="{00000000-0005-0000-0000-0000D3060000}"/>
    <cellStyle name="Followed Hyperlink 24" xfId="1891" hidden="1" xr:uid="{00000000-0005-0000-0000-0000D4060000}"/>
    <cellStyle name="Followed Hyperlink 24" xfId="1485" hidden="1" xr:uid="{00000000-0005-0000-0000-0000D5060000}"/>
    <cellStyle name="Followed Hyperlink 24" xfId="1933" hidden="1" xr:uid="{00000000-0005-0000-0000-0000D6060000}"/>
    <cellStyle name="Followed Hyperlink 24" xfId="528" hidden="1" xr:uid="{00000000-0005-0000-0000-0000B9060000}"/>
    <cellStyle name="Followed Hyperlink 24" xfId="835" hidden="1" xr:uid="{00000000-0005-0000-0000-0000BB060000}"/>
    <cellStyle name="Followed Hyperlink 24" xfId="443" hidden="1" xr:uid="{00000000-0005-0000-0000-0000BD060000}"/>
    <cellStyle name="Followed Hyperlink 24" xfId="932" hidden="1" xr:uid="{00000000-0005-0000-0000-0000BE060000}"/>
    <cellStyle name="Followed Hyperlink 24" xfId="1003" hidden="1" xr:uid="{00000000-0005-0000-0000-0000BF060000}"/>
    <cellStyle name="Followed Hyperlink 24" xfId="1059" hidden="1" xr:uid="{00000000-0005-0000-0000-0000C0060000}"/>
    <cellStyle name="Followed Hyperlink 24" xfId="651" hidden="1" xr:uid="{00000000-0005-0000-0000-0000C1060000}"/>
    <cellStyle name="Followed Hyperlink 24" xfId="1100" hidden="1" xr:uid="{00000000-0005-0000-0000-0000C2060000}"/>
    <cellStyle name="Followed Hyperlink 24" xfId="421" hidden="1" xr:uid="{00000000-0005-0000-0000-0000B4060000}"/>
    <cellStyle name="Followed Hyperlink 24" xfId="540" hidden="1" xr:uid="{00000000-0005-0000-0000-0000B5060000}"/>
    <cellStyle name="Followed Hyperlink 24" xfId="2185" hidden="1" xr:uid="{00000000-0005-0000-0000-0000DE060000}"/>
    <cellStyle name="Followed Hyperlink 24" xfId="2213" hidden="1" xr:uid="{00000000-0005-0000-0000-0000DF060000}"/>
    <cellStyle name="Followed Hyperlink 24" xfId="2269" hidden="1" xr:uid="{00000000-0005-0000-0000-0000E0060000}"/>
    <cellStyle name="Followed Hyperlink 24" xfId="2339" hidden="1" xr:uid="{00000000-0005-0000-0000-0000E1060000}"/>
    <cellStyle name="Followed Hyperlink 24" xfId="2395" hidden="1" xr:uid="{00000000-0005-0000-0000-0000E2060000}"/>
    <cellStyle name="Followed Hyperlink 24" xfId="2423" hidden="1" xr:uid="{00000000-0005-0000-0000-0000E3060000}"/>
    <cellStyle name="Followed Hyperlink 24" xfId="2479" hidden="1" xr:uid="{00000000-0005-0000-0000-0000E4060000}"/>
    <cellStyle name="Followed Hyperlink 24" xfId="2521" hidden="1" xr:uid="{00000000-0005-0000-0000-0000E6060000}"/>
    <cellStyle name="Followed Hyperlink 24" xfId="2605" hidden="1" xr:uid="{00000000-0005-0000-0000-0000E8060000}"/>
    <cellStyle name="Followed Hyperlink 24" xfId="2654" hidden="1" xr:uid="{00000000-0005-0000-0000-0000E9060000}"/>
    <cellStyle name="Followed Hyperlink 24" xfId="2710" hidden="1" xr:uid="{00000000-0005-0000-0000-0000EA060000}"/>
    <cellStyle name="Followed Hyperlink 24" xfId="2738" hidden="1" xr:uid="{00000000-0005-0000-0000-0000EB060000}"/>
    <cellStyle name="Followed Hyperlink 24" xfId="2794" hidden="1" xr:uid="{00000000-0005-0000-0000-0000EC060000}"/>
    <cellStyle name="Followed Hyperlink 24" xfId="2913" hidden="1" xr:uid="{00000000-0005-0000-0000-0000ED060000}"/>
    <cellStyle name="Followed Hyperlink 24" xfId="2969" hidden="1" xr:uid="{00000000-0005-0000-0000-0000EE060000}"/>
    <cellStyle name="Followed Hyperlink 24" xfId="3039" hidden="1" xr:uid="{00000000-0005-0000-0000-0000EF060000}"/>
    <cellStyle name="Followed Hyperlink 24" xfId="2901" hidden="1" xr:uid="{00000000-0005-0000-0000-0000F1060000}"/>
    <cellStyle name="Followed Hyperlink 24" xfId="3137" hidden="1" xr:uid="{00000000-0005-0000-0000-0000F2060000}"/>
    <cellStyle name="Followed Hyperlink 24" xfId="3208" hidden="1" xr:uid="{00000000-0005-0000-0000-0000F3060000}"/>
    <cellStyle name="Followed Hyperlink 24" xfId="7300" hidden="1" xr:uid="{359A02A7-866A-4CE5-9317-E3E07BB7898C}"/>
    <cellStyle name="Followed Hyperlink 24" xfId="7384" hidden="1" xr:uid="{B296C685-CF41-40F9-A947-B70F93F0B550}"/>
    <cellStyle name="Followed Hyperlink 24" xfId="4922" hidden="1" xr:uid="{00000000-0005-0000-0000-00001F070000}"/>
    <cellStyle name="Followed Hyperlink 24" xfId="2017" hidden="1" xr:uid="{00000000-0005-0000-0000-0000D8060000}"/>
    <cellStyle name="Followed Hyperlink 24" xfId="1656" hidden="1" xr:uid="{00000000-0005-0000-0000-0000D9060000}"/>
    <cellStyle name="Followed Hyperlink 24" xfId="2059" hidden="1" xr:uid="{00000000-0005-0000-0000-0000DA060000}"/>
    <cellStyle name="Followed Hyperlink 24" xfId="2087" hidden="1" xr:uid="{00000000-0005-0000-0000-0000DB060000}"/>
    <cellStyle name="Followed Hyperlink 24" xfId="2143" hidden="1" xr:uid="{00000000-0005-0000-0000-0000DC060000}"/>
    <cellStyle name="Followed Hyperlink 24" xfId="1820" hidden="1" xr:uid="{00000000-0005-0000-0000-0000DD060000}"/>
    <cellStyle name="Followed Hyperlink 24" xfId="12664" hidden="1" xr:uid="{F804635D-6DA4-4B74-9BCD-FF033AD0A361}"/>
    <cellStyle name="Followed Hyperlink 24" xfId="11267" hidden="1" xr:uid="{BE8E45E0-76B5-4D5C-9175-75AF5A9AA8AE}"/>
    <cellStyle name="Followed Hyperlink 24" xfId="7146" hidden="1" xr:uid="{81CA9FAD-11B7-4EE2-BF4E-AC37CA11F33C}"/>
    <cellStyle name="Followed Hyperlink 24" xfId="7174" hidden="1" xr:uid="{D2812F68-6F8C-40DB-BAC4-6372FD301D5A}"/>
    <cellStyle name="Followed Hyperlink 24" xfId="7230" hidden="1" xr:uid="{3B805282-5EA6-4F38-81C5-DD156ED4984D}"/>
    <cellStyle name="Followed Hyperlink 24" xfId="8673" hidden="1" xr:uid="{2EE58A16-D581-4783-9F01-4A05A215B0E0}"/>
    <cellStyle name="Followed Hyperlink 24" xfId="9855" hidden="1" xr:uid="{32419988-BABB-4558-BC08-F208F820EDFB}"/>
    <cellStyle name="Followed Hyperlink 24" xfId="14029" hidden="1" xr:uid="{BA09DA20-881A-4FEC-A627-614DA203E6D9}"/>
    <cellStyle name="Followed Hyperlink 24" xfId="1772" hidden="1" xr:uid="{00000000-0005-0000-0000-0000D2060000}"/>
    <cellStyle name="Followed Hyperlink 24" xfId="6332" hidden="1" xr:uid="{FFD89ABF-799C-4935-ABAF-651E7A565657}"/>
    <cellStyle name="Followed Hyperlink 24" xfId="6733" hidden="1" xr:uid="{2A0A299F-2D69-47AD-AD3F-A0F68918D6D3}"/>
    <cellStyle name="Followed Hyperlink 24" xfId="6852" hidden="1" xr:uid="{EC742DDE-0EC1-4B28-B438-4369BC5BE86F}"/>
    <cellStyle name="Followed Hyperlink 24" xfId="6894" hidden="1" xr:uid="{336FFBCD-715B-4138-BB5C-1487E4FE487F}"/>
    <cellStyle name="Followed Hyperlink 24" xfId="6922" hidden="1" xr:uid="{6B143459-9384-4A08-B112-C3B28021E10F}"/>
    <cellStyle name="Followed Hyperlink 24" xfId="6978" hidden="1" xr:uid="{2C74D86C-1E57-4B39-93EF-BAD96B983D28}"/>
    <cellStyle name="Followed Hyperlink 24" xfId="6617" hidden="1" xr:uid="{57DCCC49-5795-4452-9865-FD2D793A73E3}"/>
    <cellStyle name="Followed Hyperlink 24" xfId="7020" hidden="1" xr:uid="{5E522046-B289-4BE2-8227-F25CAF6DE386}"/>
    <cellStyle name="Followed Hyperlink 24" xfId="7048" hidden="1" xr:uid="{D95FAE0E-886E-4A16-BD20-79B0B7C4CA9B}"/>
    <cellStyle name="Followed Hyperlink 24" xfId="7104" hidden="1" xr:uid="{C98520BF-179A-4442-827D-A20D784CF018}"/>
    <cellStyle name="Followed Hyperlink 24" xfId="6781" hidden="1" xr:uid="{0CB4625C-604A-445D-9F23-03203BF34C7B}"/>
    <cellStyle name="Followed Hyperlink 24" xfId="4306" hidden="1" xr:uid="{00000000-0005-0000-0000-00000E070000}"/>
    <cellStyle name="Followed Hyperlink 24" xfId="4334" hidden="1" xr:uid="{00000000-0005-0000-0000-00000F070000}"/>
    <cellStyle name="Followed Hyperlink 24" xfId="4390" hidden="1" xr:uid="{00000000-0005-0000-0000-000010070000}"/>
    <cellStyle name="Followed Hyperlink 24" xfId="4029" hidden="1" xr:uid="{00000000-0005-0000-0000-000011070000}"/>
    <cellStyle name="Followed Hyperlink 24" xfId="4432" hidden="1" xr:uid="{00000000-0005-0000-0000-000012070000}"/>
    <cellStyle name="Followed Hyperlink 24" xfId="4516" hidden="1" xr:uid="{00000000-0005-0000-0000-000014070000}"/>
    <cellStyle name="Followed Hyperlink 24" xfId="4558" hidden="1" xr:uid="{00000000-0005-0000-0000-000016070000}"/>
    <cellStyle name="Followed Hyperlink 24" xfId="4586" hidden="1" xr:uid="{00000000-0005-0000-0000-000017070000}"/>
    <cellStyle name="Followed Hyperlink 24" xfId="4642" hidden="1" xr:uid="{00000000-0005-0000-0000-000018070000}"/>
    <cellStyle name="Followed Hyperlink 24" xfId="4712" hidden="1" xr:uid="{00000000-0005-0000-0000-000019070000}"/>
    <cellStyle name="Followed Hyperlink 24" xfId="4768" hidden="1" xr:uid="{00000000-0005-0000-0000-00001A070000}"/>
    <cellStyle name="Followed Hyperlink 24" xfId="4796" hidden="1" xr:uid="{00000000-0005-0000-0000-00001B070000}"/>
    <cellStyle name="Followed Hyperlink 24" xfId="4852" hidden="1" xr:uid="{00000000-0005-0000-0000-00001C070000}"/>
    <cellStyle name="Followed Hyperlink 24" xfId="4700" hidden="1" xr:uid="{00000000-0005-0000-0000-00001D070000}"/>
    <cellStyle name="Followed Hyperlink 24" xfId="4894" hidden="1" xr:uid="{00000000-0005-0000-0000-00001E070000}"/>
    <cellStyle name="Followed Hyperlink 24" xfId="4978" hidden="1" xr:uid="{00000000-0005-0000-0000-000020070000}"/>
    <cellStyle name="Followed Hyperlink 24" xfId="5242" hidden="1" xr:uid="{D57B47B0-A909-4E9F-A876-916A1E347301}"/>
    <cellStyle name="Followed Hyperlink 24" xfId="5298" hidden="1" xr:uid="{9435132E-A13F-49A4-A7A1-BCD92B39C187}"/>
    <cellStyle name="Followed Hyperlink 24" xfId="3868" hidden="1" xr:uid="{00000000-0005-0000-0000-000003070000}"/>
    <cellStyle name="Followed Hyperlink 24" xfId="3329" hidden="1" xr:uid="{00000000-0005-0000-0000-000005070000}"/>
    <cellStyle name="Followed Hyperlink 24" xfId="3977" hidden="1" xr:uid="{00000000-0005-0000-0000-000006070000}"/>
    <cellStyle name="Followed Hyperlink 24" xfId="4100" hidden="1" xr:uid="{00000000-0005-0000-0000-000008070000}"/>
    <cellStyle name="Followed Hyperlink 24" xfId="3744" hidden="1" xr:uid="{00000000-0005-0000-0000-000009070000}"/>
    <cellStyle name="Followed Hyperlink 24" xfId="4145" hidden="1" xr:uid="{00000000-0005-0000-0000-00000A070000}"/>
    <cellStyle name="Followed Hyperlink 24" xfId="4208" hidden="1" xr:uid="{00000000-0005-0000-0000-00000B070000}"/>
    <cellStyle name="Followed Hyperlink 24" xfId="4264" hidden="1" xr:uid="{00000000-0005-0000-0000-00000C070000}"/>
    <cellStyle name="Followed Hyperlink 24" xfId="3858" hidden="1" xr:uid="{00000000-0005-0000-0000-00000D070000}"/>
    <cellStyle name="Followed Hyperlink 24" xfId="9295" hidden="1" xr:uid="{48EC9F28-B3EA-4534-A3B3-6F8B07D3BDA6}"/>
    <cellStyle name="Followed Hyperlink 24" xfId="8000" hidden="1" xr:uid="{3FE79627-15AF-4CD0-A8A3-3F9F1416B11B}"/>
    <cellStyle name="Followed Hyperlink 24" xfId="5796" hidden="1" xr:uid="{0AB522CF-6036-4570-B6E3-601861A76493}"/>
    <cellStyle name="Followed Hyperlink 24" xfId="5852" hidden="1" xr:uid="{D9F88998-3BED-41CB-A5F7-98D597F1A5B1}"/>
    <cellStyle name="Followed Hyperlink 24" xfId="5404" hidden="1" xr:uid="{5A3872AB-E7A5-4AC8-AD4B-561CF2BA460F}"/>
    <cellStyle name="Followed Hyperlink 24" xfId="5893" hidden="1" xr:uid="{5ED9F56E-A140-4126-9D53-A90B34AAB4EA}"/>
    <cellStyle name="Followed Hyperlink 24" xfId="5964" hidden="1" xr:uid="{83BA2C01-3BB4-47AB-91EE-C541489C726C}"/>
    <cellStyle name="Followed Hyperlink 24" xfId="6020" hidden="1" xr:uid="{64A77F62-3502-4FBC-90FC-CBE6B9BABED2}"/>
    <cellStyle name="Followed Hyperlink 24" xfId="5612" hidden="1" xr:uid="{9A47B19C-52B1-4D5C-8E2A-EBC4A3BD5D5F}"/>
    <cellStyle name="Followed Hyperlink 24" xfId="6102" hidden="1" xr:uid="{3F32FD27-395E-4857-84B5-2C4069C26CC7}"/>
    <cellStyle name="Followed Hyperlink 24" xfId="5748" hidden="1" xr:uid="{B3678FBF-C573-4ED3-95A5-96DABA53A199}"/>
    <cellStyle name="Followed Hyperlink 24" xfId="6215" hidden="1" xr:uid="{FA9CA3F5-B2EE-4638-A1D0-12C6114603B1}"/>
    <cellStyle name="Followed Hyperlink 24" xfId="6244" hidden="1" xr:uid="{76ED8870-392D-4EF7-A9F9-DD9F6F7AC803}"/>
    <cellStyle name="Followed Hyperlink 24" xfId="6300" hidden="1" xr:uid="{D3F629CA-FDCA-4EE6-A1D0-1B2E738577F4}"/>
    <cellStyle name="Followed Hyperlink 24" xfId="6341" hidden="1" xr:uid="{F3C2AEA7-5971-490E-A211-7CE3B266D813}"/>
    <cellStyle name="Followed Hyperlink 24" xfId="6397" hidden="1" xr:uid="{9F804960-9FEB-49E5-B6FD-98FE9FB8E324}"/>
    <cellStyle name="Followed Hyperlink 24" xfId="6456" hidden="1" xr:uid="{6F80221A-5981-414B-B83F-95D25BD25E3B}"/>
    <cellStyle name="Followed Hyperlink 24" xfId="6512" hidden="1" xr:uid="{AEB64162-56D5-46EA-8A98-BCF967DA98A8}"/>
    <cellStyle name="Followed Hyperlink 24" xfId="6565" hidden="1" xr:uid="{57C69AC0-F430-4C81-9AC8-1FBC2D62CD76}"/>
    <cellStyle name="Followed Hyperlink 24" xfId="6632" hidden="1" xr:uid="{7A4D33E2-AD93-4E60-A1BA-661E02162A73}"/>
    <cellStyle name="Followed Hyperlink 24" xfId="6688" hidden="1" xr:uid="{99DC3D64-EC57-409E-8BD8-9F991614EAED}"/>
    <cellStyle name="Followed Hyperlink 24" xfId="281" hidden="1" xr:uid="{00000000-0005-0000-0000-0000B1060000}"/>
    <cellStyle name="Followed Hyperlink 24" xfId="365" hidden="1" xr:uid="{00000000-0005-0000-0000-0000B3060000}"/>
    <cellStyle name="Followed Hyperlink 24" xfId="3095" hidden="1" xr:uid="{00000000-0005-0000-0000-0000F0060000}"/>
    <cellStyle name="Followed Hyperlink 24" xfId="5326" hidden="1" xr:uid="{88CF6CDD-3DBF-43A8-886D-1EE2B79D6989}"/>
    <cellStyle name="Followed Hyperlink 24" xfId="5382" hidden="1" xr:uid="{00C7333B-2B73-49A6-870F-BCBFCDC43E1C}"/>
    <cellStyle name="Followed Hyperlink 24" xfId="5557" hidden="1" xr:uid="{683FC9AE-05F4-4677-8273-19C61C0DC695}"/>
    <cellStyle name="Followed Hyperlink 24" xfId="5627" hidden="1" xr:uid="{4D788809-DC2C-4936-A10A-3BB9E2E53283}"/>
    <cellStyle name="Followed Hyperlink 24" xfId="5683" hidden="1" xr:uid="{5E4D67F5-C775-4D63-B847-D397523D4C95}"/>
    <cellStyle name="Followed Hyperlink 24" xfId="5489" hidden="1" xr:uid="{6721D65B-9BC3-47BF-B07B-0B354BA0CBFB}"/>
    <cellStyle name="Followed Hyperlink 24" xfId="5725" hidden="1" xr:uid="{AEFE8DE9-DB22-44B3-BA71-001240971792}"/>
    <cellStyle name="Followed Hyperlink 24" xfId="10159" hidden="1" xr:uid="{5D30D22C-E89C-4BF4-92A2-7A573E49DEE1}"/>
    <cellStyle name="Followed Hyperlink 24" xfId="14547" hidden="1" xr:uid="{81953075-3374-4D64-A750-208B13759DA0}"/>
    <cellStyle name="Followed Hyperlink 24" xfId="596" hidden="1" xr:uid="{00000000-0005-0000-0000-0000B6060000}"/>
    <cellStyle name="Followed Hyperlink 24" xfId="666" hidden="1" xr:uid="{00000000-0005-0000-0000-0000B7060000}"/>
    <cellStyle name="Followed Hyperlink 24" xfId="722" hidden="1" xr:uid="{00000000-0005-0000-0000-0000B8060000}"/>
    <cellStyle name="Followed Hyperlink 24" xfId="11536" hidden="1" xr:uid="{39055381-0367-4234-AE09-4831FEE13958}"/>
    <cellStyle name="Followed Hyperlink 24" xfId="12855" hidden="1" xr:uid="{526DC705-9318-4150-B008-9865C5C76252}"/>
    <cellStyle name="Followed Hyperlink 24" xfId="8098" hidden="1" xr:uid="{1467FE5D-43A7-46DE-BFBD-F739D23FBB16}"/>
    <cellStyle name="Followed Hyperlink 24" xfId="101" hidden="1" xr:uid="{00000000-0005-0000-0000-0000B0060000}"/>
    <cellStyle name="Followed Hyperlink 24" xfId="37" hidden="1" xr:uid="{00000000-0005-0000-0000-0000AF060000}"/>
    <cellStyle name="Followed Hyperlink 24" xfId="6061" hidden="1" xr:uid="{D7195002-8AC3-48A8-A84F-477EAB33FE9A}"/>
    <cellStyle name="Followed Hyperlink 24" xfId="4460" hidden="1" xr:uid="{00000000-0005-0000-0000-000013070000}"/>
    <cellStyle name="Followed Hyperlink 24" xfId="1961" hidden="1" xr:uid="{00000000-0005-0000-0000-0000D7060000}"/>
    <cellStyle name="Followed Hyperlink 24" xfId="764" hidden="1" xr:uid="{00000000-0005-0000-0000-0000BA060000}"/>
    <cellStyle name="Followed Hyperlink 24" xfId="11929" hidden="1" xr:uid="{995825EA-1776-48FF-A737-9EC35C6ED220}"/>
    <cellStyle name="Followed Hyperlink 24" xfId="11055" hidden="1" xr:uid="{C116D5CD-D660-43EB-91F5-69D09FCFD8A8}"/>
    <cellStyle name="Followed Hyperlink 24" xfId="11096" hidden="1" xr:uid="{07CEC4A9-B430-4325-9008-E268C6A247A7}"/>
    <cellStyle name="Followed Hyperlink 24" xfId="11152" hidden="1" xr:uid="{ED1B1875-B808-4E04-9D22-144261DD12EF}"/>
    <cellStyle name="Followed Hyperlink 24" xfId="1436" hidden="1" xr:uid="{00000000-0005-0000-0000-0000CA060000}"/>
    <cellStyle name="Followed Hyperlink 24" xfId="2549" hidden="1" xr:uid="{00000000-0005-0000-0000-0000E7060000}"/>
    <cellStyle name="Followed Hyperlink 24" xfId="6446" hidden="1" xr:uid="{24D616A8-2A1E-40FA-9724-3AEEDAF690A4}"/>
    <cellStyle name="Followed Hyperlink 24" xfId="13739" hidden="1" xr:uid="{059C925B-7A67-4E77-AE48-41F7DB933D1B}"/>
    <cellStyle name="Followed Hyperlink 24" xfId="10551" hidden="1" xr:uid="{A4F7B7BA-714E-41EE-B92F-CAE82D40590C}"/>
    <cellStyle name="Followed Hyperlink 24" xfId="10607" hidden="1" xr:uid="{6145A74C-DE0A-4842-B5A9-90D30F5C77B0}"/>
    <cellStyle name="Followed Hyperlink 24" xfId="10648" hidden="1" xr:uid="{734C25AB-B7E7-43F5-B8D5-9B2BDF59B74C}"/>
    <cellStyle name="Followed Hyperlink 24" xfId="10775" hidden="1" xr:uid="{51EDEEEF-9A52-491D-BE5F-FA70566E3C0A}"/>
    <cellStyle name="Followed Hyperlink 24" xfId="10367" hidden="1" xr:uid="{8FDF62A0-0C1B-4AA5-BD7A-598B5D32B733}"/>
    <cellStyle name="Followed Hyperlink 24" xfId="10816" hidden="1" xr:uid="{12C70C33-F708-4B51-AFAE-B1EE80B2F127}"/>
    <cellStyle name="Followed Hyperlink 24" xfId="10857" hidden="1" xr:uid="{9D35EF4B-5E9B-45EE-A0E6-43D3D4105891}"/>
    <cellStyle name="Followed Hyperlink 24" xfId="10913" hidden="1" xr:uid="{1A0564EA-0548-4DE6-B198-F5A9F8CF3E28}"/>
    <cellStyle name="Followed Hyperlink 24" xfId="10503" hidden="1" xr:uid="{C7470988-456A-4506-8971-28AE5CFDAFB3}"/>
    <cellStyle name="Followed Hyperlink 24" xfId="10970" hidden="1" xr:uid="{3671AB4A-FE34-419E-A221-F7198F5C49A4}"/>
    <cellStyle name="Followed Hyperlink 24" xfId="10999" hidden="1" xr:uid="{7C0B21C1-50D3-4046-9182-C6B49FAF0A11}"/>
    <cellStyle name="Followed Hyperlink 24" xfId="7985" hidden="1" xr:uid="{DF3C475D-8CBF-4EDA-B3F3-9593D9AC7316}"/>
    <cellStyle name="Followed Hyperlink 24" xfId="8434" hidden="1" xr:uid="{4BA4F76A-C059-4595-A271-4C4F9A3AFFBA}"/>
    <cellStyle name="Followed Hyperlink 24" xfId="8475" hidden="1" xr:uid="{6891C680-D82F-430E-91D6-B282BB80045C}"/>
    <cellStyle name="Followed Hyperlink 24" xfId="8531" hidden="1" xr:uid="{077FD96B-74FA-410D-8BBD-E910AFCE9BB4}"/>
    <cellStyle name="Followed Hyperlink 24" xfId="8121" hidden="1" xr:uid="{B87B5AF0-DC1B-4F2F-8520-0E8235461180}"/>
    <cellStyle name="Followed Hyperlink 24" xfId="8617" hidden="1" xr:uid="{DFF0E0A2-8FF8-41EA-A330-D1F2D73A7A6E}"/>
    <cellStyle name="Followed Hyperlink 24" xfId="8714" hidden="1" xr:uid="{BA5E9B48-E4E1-4E3A-A993-74114EE06271}"/>
    <cellStyle name="Followed Hyperlink 24" xfId="8770" hidden="1" xr:uid="{5F8043AF-2FD9-44FB-AEC5-40F5F227DCCA}"/>
    <cellStyle name="Followed Hyperlink 24" xfId="8829" hidden="1" xr:uid="{1B029C55-6BE9-4C5F-A0D5-B615DF2E0878}"/>
    <cellStyle name="Followed Hyperlink 24" xfId="8885" hidden="1" xr:uid="{6E3267C4-F5D6-48A6-8991-B52978870739}"/>
    <cellStyle name="Followed Hyperlink 24" xfId="8290" hidden="1" xr:uid="{6373ABA6-A3D3-480A-88E3-D18595217F70}"/>
    <cellStyle name="Followed Hyperlink 24" xfId="8938" hidden="1" xr:uid="{AACCE17D-C74E-4048-96A5-07B69314A2E5}"/>
    <cellStyle name="Followed Hyperlink 24" xfId="9005" hidden="1" xr:uid="{34632B98-5A5E-47BB-892F-69743FBB0A3C}"/>
    <cellStyle name="Followed Hyperlink 24" xfId="8705" hidden="1" xr:uid="{02CD24CA-AD91-49B4-B868-6592DCDDF663}"/>
    <cellStyle name="Followed Hyperlink 24" xfId="9106" hidden="1" xr:uid="{9A2B3083-836A-48C8-8652-9314AC23158E}"/>
    <cellStyle name="Followed Hyperlink 24" xfId="9169" hidden="1" xr:uid="{D01E5072-3156-48CA-8D16-65BD247E4D83}"/>
    <cellStyle name="Followed Hyperlink 24" xfId="9225" hidden="1" xr:uid="{0355B7C0-8512-4197-8594-F197A3D7B7B4}"/>
    <cellStyle name="Followed Hyperlink 24" xfId="7930" hidden="1" xr:uid="{C5FBD497-9CDE-498E-B2F9-9DD1B329623E}"/>
    <cellStyle name="Followed Hyperlink 24" xfId="8056" hidden="1" xr:uid="{15CC8C36-15D7-431E-A0D7-926A5BA2B0C6}"/>
    <cellStyle name="Followed Hyperlink 24" xfId="7862" hidden="1" xr:uid="{2D928B2A-4862-4DC2-8C8E-E9DA1A0511B0}"/>
    <cellStyle name="Followed Hyperlink 24" xfId="8169" hidden="1" xr:uid="{62BCD5AA-6F24-47E0-AC55-EBB18E78D5DD}"/>
    <cellStyle name="Followed Hyperlink 24" xfId="8225" hidden="1" xr:uid="{99B38D6B-9253-4CF4-982F-BE9BFB4F067D}"/>
    <cellStyle name="Followed Hyperlink 24" xfId="7777" hidden="1" xr:uid="{37F5E17F-519E-4020-A00F-2E6BAEEA68F4}"/>
    <cellStyle name="Followed Hyperlink 24" xfId="8266" hidden="1" xr:uid="{39AE1662-2CD6-4DD7-84E4-750D409E99B6}"/>
    <cellStyle name="Followed Hyperlink 24" xfId="8337" hidden="1" xr:uid="{34C8CDF5-7769-4509-A302-20D9FE4645E8}"/>
    <cellStyle name="Followed Hyperlink 24" xfId="8393" hidden="1" xr:uid="{F3DB9603-C495-41AB-B63B-9DCBA677492F}"/>
    <cellStyle name="Followed Hyperlink 24" xfId="7615" hidden="1" xr:uid="{C4E83F70-6B30-48C8-96E4-4D4F946E8FFE}"/>
    <cellStyle name="Followed Hyperlink 24" xfId="7671" hidden="1" xr:uid="{AA208080-0117-45C5-B591-7C24D1E28D5A}"/>
    <cellStyle name="Followed Hyperlink 24" xfId="9154" hidden="1" xr:uid="{0F24E464-6F00-425D-A438-A72AC81570EE}"/>
    <cellStyle name="Followed Hyperlink 24" xfId="9519" hidden="1" xr:uid="{97CA364A-2455-426C-AEAE-1267D304AC9D}"/>
    <cellStyle name="Followed Hyperlink 24" xfId="9547" hidden="1" xr:uid="{81D07EC1-E1E1-496F-BDD8-FFBD2F988604}"/>
    <cellStyle name="Followed Hyperlink 24" xfId="9603" hidden="1" xr:uid="{6608BCA9-B055-42F9-8CC3-73CD31937C44}"/>
    <cellStyle name="Followed Hyperlink 24" xfId="9673" hidden="1" xr:uid="{758A61CE-0B95-41F9-9227-AD3C0C0E301A}"/>
    <cellStyle name="Followed Hyperlink 24" xfId="9729" hidden="1" xr:uid="{619CA0F5-63AD-4585-87CC-7627ED437361}"/>
    <cellStyle name="Followed Hyperlink 24" xfId="9757" hidden="1" xr:uid="{2285F936-2ADF-4A31-9491-E9C5F5610D33}"/>
    <cellStyle name="Followed Hyperlink 24" xfId="9661" hidden="1" xr:uid="{98F55950-3714-4A66-BEFA-B4EB96AEA53F}"/>
    <cellStyle name="Followed Hyperlink 24" xfId="9883" hidden="1" xr:uid="{006CDD8F-CA35-452E-908E-28534BB384E0}"/>
    <cellStyle name="Followed Hyperlink 24" xfId="9939" hidden="1" xr:uid="{85A7CE8B-B0C3-44F7-81BC-60C361AAC202}"/>
    <cellStyle name="Followed Hyperlink 24" xfId="9997" hidden="1" xr:uid="{8B0E61AC-C7DF-4431-8ADF-EE3BDDCB05C0}"/>
    <cellStyle name="Followed Hyperlink 24" xfId="10053" hidden="1" xr:uid="{A242AC34-9C8D-41A0-9E80-3F642451CB1B}"/>
    <cellStyle name="Followed Hyperlink 24" xfId="10081" hidden="1" xr:uid="{3AB48902-4118-437D-B3F9-E38CB2AE68AB}"/>
    <cellStyle name="Followed Hyperlink 24" xfId="10137" hidden="1" xr:uid="{2DB09079-DF0F-463A-A957-94FD9BF0F849}"/>
    <cellStyle name="Followed Hyperlink 24" xfId="10256" hidden="1" xr:uid="{851BA301-9E02-4691-AD87-0C93FBF8C2C9}"/>
    <cellStyle name="Followed Hyperlink 24" xfId="10312" hidden="1" xr:uid="{D570FAE4-5564-44FA-AA19-85E2FD9B7A8A}"/>
    <cellStyle name="Followed Hyperlink 24" xfId="10438" hidden="1" xr:uid="{5954C16B-E37C-4681-87E6-60F0EA547426}"/>
    <cellStyle name="Followed Hyperlink 24" xfId="10244" hidden="1" xr:uid="{0EF0EF58-7C45-475A-B157-9547AA337D46}"/>
    <cellStyle name="Followed Hyperlink 24" xfId="10480" hidden="1" xr:uid="{76AD94BE-9FF8-4688-8F01-82911E7AADF5}"/>
    <cellStyle name="Followed Hyperlink 24" xfId="14491" hidden="1" xr:uid="{27FCB046-533A-4DEC-921F-3ADAEF81A133}"/>
    <cellStyle name="Followed Hyperlink 24" xfId="14395" hidden="1" xr:uid="{C0110F30-01CC-4713-806D-5A9D94725B40}"/>
    <cellStyle name="Followed Hyperlink 24" xfId="12321" hidden="1" xr:uid="{3AD44A92-675E-4744-825F-B3BC45D89E07}"/>
    <cellStyle name="Followed Hyperlink 24" xfId="8819" hidden="1" xr:uid="{82B78D38-1C5D-4D0C-9FCD-C61EC7EC7C2B}"/>
    <cellStyle name="Followed Hyperlink 24" xfId="9267" hidden="1" xr:uid="{1B076606-1FB9-4ED8-9AD9-839057F8ED2A}"/>
    <cellStyle name="Followed Hyperlink 24" xfId="9351" hidden="1" xr:uid="{6BDBBA5A-5795-488E-8114-440DE68BD640}"/>
    <cellStyle name="Followed Hyperlink 24" xfId="8990" hidden="1" xr:uid="{30F9643F-4747-49BC-967E-E6630CA851B3}"/>
    <cellStyle name="Followed Hyperlink 24" xfId="9393" hidden="1" xr:uid="{5D607015-E464-4EDB-9B8A-1AD691075399}"/>
    <cellStyle name="Followed Hyperlink 24" xfId="9421" hidden="1" xr:uid="{831E9846-B2AA-49C4-BDAE-B7C9414EA432}"/>
    <cellStyle name="Followed Hyperlink 24" xfId="9477" hidden="1" xr:uid="{B83ABACE-CEC5-4F01-9308-E814F1CF9D92}"/>
    <cellStyle name="Followed Hyperlink 24" xfId="3305" hidden="1" xr:uid="{00000000-0005-0000-0000-0000F6060000}"/>
    <cellStyle name="Followed Hyperlink 24" xfId="7356" hidden="1" xr:uid="{8F29FD10-9684-436E-86AB-56B0A8DAAD0D}"/>
    <cellStyle name="Followed Hyperlink 24" xfId="14337" hidden="1" xr:uid="{69405CB6-4F12-4F4E-B9EF-53156DC0016F}"/>
    <cellStyle name="Followed Hyperlink 24" xfId="14407" hidden="1" xr:uid="{A00C25E9-4788-4656-B707-89C1A1D3F399}"/>
    <cellStyle name="Followed Hyperlink 24" xfId="14463" hidden="1" xr:uid="{912DA40A-EBD0-4BA5-894D-6A4212BA1849}"/>
    <cellStyle name="Followed Hyperlink 24" xfId="4193" hidden="1" xr:uid="{00000000-0005-0000-0000-000015070000}"/>
    <cellStyle name="Followed Hyperlink 24" xfId="6158" hidden="1" xr:uid="{6B65EDCA-9D06-48F8-9021-0D2E3373973C}"/>
    <cellStyle name="Followed Hyperlink 24" xfId="891" hidden="1" xr:uid="{00000000-0005-0000-0000-0000BC060000}"/>
    <cellStyle name="Followed Hyperlink 24" xfId="9061" hidden="1" xr:uid="{C4C98715-5AE0-49D2-AC98-BE47DDA074CA}"/>
    <cellStyle name="Followed Hyperlink 24" xfId="13903" hidden="1" xr:uid="{F8269D1A-D53E-4C43-BB56-6E00672735B9}"/>
    <cellStyle name="Followed Hyperlink 24" xfId="13959" hidden="1" xr:uid="{F8EC8DD1-78F8-427A-A348-423CA574B22E}"/>
    <cellStyle name="Followed Hyperlink 24" xfId="14001" hidden="1" xr:uid="{0A0305FD-07ED-4892-A811-B9AD4EAB881D}"/>
    <cellStyle name="Followed Hyperlink 24" xfId="14085" hidden="1" xr:uid="{D68B56DE-41C3-4B79-9B51-06DCBCFA541E}"/>
    <cellStyle name="Followed Hyperlink 24" xfId="13724" hidden="1" xr:uid="{933E6929-5882-4C42-92F8-733E3E59DA17}"/>
    <cellStyle name="Followed Hyperlink 24" xfId="14127" hidden="1" xr:uid="{7C284BD0-095F-4387-8E0C-D759AA005665}"/>
    <cellStyle name="Followed Hyperlink 24" xfId="14155" hidden="1" xr:uid="{E32E5CC4-A2E4-499A-BA91-C1CFB0AD33BB}"/>
    <cellStyle name="Followed Hyperlink 24" xfId="14211" hidden="1" xr:uid="{84A53AEB-FE68-4A7A-A124-EC597352FAE7}"/>
    <cellStyle name="Followed Hyperlink 24" xfId="13888" hidden="1" xr:uid="{3DF5DC6A-CF38-4DBE-B4BB-D2F9EC0BA957}"/>
    <cellStyle name="Followed Hyperlink 24" xfId="14253" hidden="1" xr:uid="{C14042F4-DC99-4D7D-B9E9-3B049DBDED28}"/>
    <cellStyle name="Followed Hyperlink 24" xfId="14281" hidden="1" xr:uid="{D489896B-854F-48AA-9B08-EAEC2C8F5CB9}"/>
    <cellStyle name="Followed Hyperlink 24" xfId="11649" hidden="1" xr:uid="{CF973F4A-9C02-40E2-BB52-41E5B07FD109}"/>
    <cellStyle name="Followed Hyperlink 24" xfId="11677" hidden="1" xr:uid="{59041608-ED4C-4EBB-B8CB-C50C0DF3246D}"/>
    <cellStyle name="Followed Hyperlink 24" xfId="11733" hidden="1" xr:uid="{CA981549-EB49-45B6-ACB2-26475498EC6F}"/>
    <cellStyle name="Followed Hyperlink 24" xfId="11372" hidden="1" xr:uid="{58577021-1D9C-4462-A6F1-71CBD1A5CC7E}"/>
    <cellStyle name="Followed Hyperlink 24" xfId="11775" hidden="1" xr:uid="{D85C4402-ED1A-4824-AE83-028713CF8F13}"/>
    <cellStyle name="Followed Hyperlink 24" xfId="11803" hidden="1" xr:uid="{4ADC9D22-4CDB-45ED-9A60-5D5D68F860F6}"/>
    <cellStyle name="Followed Hyperlink 24" xfId="11859" hidden="1" xr:uid="{AC11760C-3FF2-4252-822E-E77D6253F7F7}"/>
    <cellStyle name="Followed Hyperlink 24" xfId="11901" hidden="1" xr:uid="{E305E6F2-697F-48E0-957F-8E293CA44EC6}"/>
    <cellStyle name="Followed Hyperlink 24" xfId="11985" hidden="1" xr:uid="{B982C778-BE91-4BA6-97AD-C88D0856A6EE}"/>
    <cellStyle name="Followed Hyperlink 24" xfId="12055" hidden="1" xr:uid="{4278E477-33C9-4D56-ACBA-13D440481A53}"/>
    <cellStyle name="Followed Hyperlink 24" xfId="12111" hidden="1" xr:uid="{8E362766-D65D-40D2-AA18-AE390E56A14F}"/>
    <cellStyle name="Followed Hyperlink 24" xfId="12139" hidden="1" xr:uid="{66BD02C5-9691-44BC-9CB2-E6BE9DE2FFF0}"/>
    <cellStyle name="Followed Hyperlink 24" xfId="12195" hidden="1" xr:uid="{D3F72140-E73C-4AFA-A07A-6B1AB002F639}"/>
    <cellStyle name="Followed Hyperlink 24" xfId="12043" hidden="1" xr:uid="{CAA05CF1-F412-4973-B2CC-DC475E94BA61}"/>
    <cellStyle name="Followed Hyperlink 24" xfId="12237" hidden="1" xr:uid="{0916FA5C-4C01-440D-A4E7-AED40283AB88}"/>
    <cellStyle name="Followed Hyperlink 24" xfId="12265" hidden="1" xr:uid="{C7C727B2-5807-4D38-8167-EEAE9370EB95}"/>
    <cellStyle name="Followed Hyperlink 24" xfId="12349" hidden="1" xr:uid="{9E2CB942-AAF4-4A01-A8D5-6AA7500C1827}"/>
    <cellStyle name="Followed Hyperlink 24" xfId="12405" hidden="1" xr:uid="{E38C52A7-5A19-405A-A5B5-A8A7CE66FC12}"/>
    <cellStyle name="Followed Hyperlink 24" xfId="12433" hidden="1" xr:uid="{558B88CD-5FA0-4A77-B078-B2FDE20120CC}"/>
    <cellStyle name="Followed Hyperlink 24" xfId="11211" hidden="1" xr:uid="{11E1E843-A4D4-4CF1-B1E2-C68E9F3BD159}"/>
    <cellStyle name="Followed Hyperlink 24" xfId="10672" hidden="1" xr:uid="{BB5D4A10-9995-4AB4-BEAF-05D2523E054F}"/>
    <cellStyle name="Followed Hyperlink 24" xfId="11320" hidden="1" xr:uid="{1CC2FFAD-CA77-405A-A08F-4D0C96028D27}"/>
    <cellStyle name="Followed Hyperlink 24" xfId="11443" hidden="1" xr:uid="{EBD7F6A2-B7B6-4162-8D0C-34BDD19EA901}"/>
    <cellStyle name="Followed Hyperlink 24" xfId="11087" hidden="1" xr:uid="{A1E93F3A-7EC9-485F-A314-672C60E7DDAB}"/>
    <cellStyle name="Followed Hyperlink 24" xfId="11488" hidden="1" xr:uid="{B4BFEC06-EF90-450B-8CB4-4A5F0A1D92DC}"/>
    <cellStyle name="Followed Hyperlink 24" xfId="11551" hidden="1" xr:uid="{65C593AE-E167-4D62-8724-C4BFF0388636}"/>
    <cellStyle name="Followed Hyperlink 24" xfId="11607" hidden="1" xr:uid="{4CB4E687-8554-4643-9F35-97407BF71D54}"/>
    <cellStyle name="Followed Hyperlink 24" xfId="11201" hidden="1" xr:uid="{A30CC3A4-CFA5-4517-AC18-310DB6917D09}"/>
    <cellStyle name="Followed Hyperlink 24" xfId="5501" hidden="1" xr:uid="{2E7A6575-436C-42E4-9AE1-73F93C637687}"/>
    <cellStyle name="Followed Hyperlink 24" xfId="3924" hidden="1" xr:uid="{00000000-0005-0000-0000-000004070000}"/>
    <cellStyle name="Followed Hyperlink 24" xfId="12959" hidden="1" xr:uid="{F2E0F96E-A931-4B05-A1F2-F536FF6E2FF4}"/>
    <cellStyle name="Followed Hyperlink 24" xfId="12511" hidden="1" xr:uid="{EA4C119E-73BF-49B7-995E-C5F32C01A44F}"/>
    <cellStyle name="Followed Hyperlink 24" xfId="13000" hidden="1" xr:uid="{3B1ABC74-D352-4906-B1EA-6A9DAE3AE0CD}"/>
    <cellStyle name="Followed Hyperlink 24" xfId="13071" hidden="1" xr:uid="{9D903521-2857-4E91-9631-CC1D056C0838}"/>
    <cellStyle name="Followed Hyperlink 24" xfId="13127" hidden="1" xr:uid="{950C0A0D-6624-450C-BB87-372940465E03}"/>
    <cellStyle name="Followed Hyperlink 24" xfId="12719" hidden="1" xr:uid="{97877BBE-228C-480E-802A-3368715BDAD2}"/>
    <cellStyle name="Followed Hyperlink 24" xfId="13168" hidden="1" xr:uid="{76E45A40-ED96-4871-AB47-7F43C8E627FD}"/>
    <cellStyle name="Followed Hyperlink 24" xfId="13209" hidden="1" xr:uid="{35403654-562B-4550-B5A3-151604051846}"/>
    <cellStyle name="Followed Hyperlink 24" xfId="13265" hidden="1" xr:uid="{C9E27217-805D-4091-AB20-157DC7D923C8}"/>
    <cellStyle name="Followed Hyperlink 24" xfId="13322" hidden="1" xr:uid="{5FB854B4-49FE-4170-A6B9-CA13BE16FA77}"/>
    <cellStyle name="Followed Hyperlink 24" xfId="13407" hidden="1" xr:uid="{23B53851-6BD7-4662-A9B4-49EE8E35C620}"/>
    <cellStyle name="Followed Hyperlink 24" xfId="13448" hidden="1" xr:uid="{54AB212F-FAE5-4435-9773-C576AD17C704}"/>
    <cellStyle name="Followed Hyperlink 24" xfId="13504" hidden="1" xr:uid="{5ECA1327-465D-407E-BC61-6F7BA43D6192}"/>
    <cellStyle name="Followed Hyperlink 24" xfId="13563" hidden="1" xr:uid="{3F7924CE-EE52-499E-A273-2926A442AF64}"/>
    <cellStyle name="Followed Hyperlink 24" xfId="13619" hidden="1" xr:uid="{CD2C11D8-9B0B-48BE-86F5-A9A1570BF917}"/>
    <cellStyle name="Followed Hyperlink 24" xfId="13024" hidden="1" xr:uid="{5D803AF4-0D91-4CDF-88F7-3541E1D3C97D}"/>
    <cellStyle name="Followed Hyperlink 24" xfId="13672" hidden="1" xr:uid="{3623315A-D128-4D0F-ACCD-8D9BBEEF0A3C}"/>
    <cellStyle name="Followed Hyperlink 24" xfId="13795" hidden="1" xr:uid="{229E153D-846A-40FE-85A1-2BA29D743129}"/>
    <cellStyle name="Followed Hyperlink 24" xfId="13439" hidden="1" xr:uid="{D02FCBF9-CF1B-48BD-974C-00F46A2A4673}"/>
    <cellStyle name="Followed Hyperlink 24" xfId="13840" hidden="1" xr:uid="{D5772C86-6A43-4714-91F0-4CFB6053D876}"/>
    <cellStyle name="Followed Hyperlink 24" xfId="7482" hidden="1" xr:uid="{9839DFC1-0476-4815-8622-C66811F95DF1}"/>
    <cellStyle name="Followed Hyperlink 24" xfId="7566" hidden="1" xr:uid="{920F1837-426F-483C-B249-3BAD3E2D78D5}"/>
    <cellStyle name="Followed Hyperlink 24" xfId="10382" hidden="1" xr:uid="{D05F6A46-8DE0-467A-9814-1F0926120203}"/>
    <cellStyle name="Followed Hyperlink 24" xfId="12489" hidden="1" xr:uid="{A9ECE45E-3602-43FF-8DE9-9F862B1164EB}"/>
    <cellStyle name="Followed Hyperlink 24" xfId="12608" hidden="1" xr:uid="{702DF720-4AD1-4EB7-9F04-1FDCF1E98474}"/>
    <cellStyle name="Followed Hyperlink 24" xfId="12734" hidden="1" xr:uid="{58D66F72-B546-48B1-8CF1-C34ED14E4E2A}"/>
    <cellStyle name="Followed Hyperlink 24" xfId="12790" hidden="1" xr:uid="{A6E96A24-9CE1-483A-BC49-1F5D2BA03238}"/>
    <cellStyle name="Followed Hyperlink 24" xfId="12596" hidden="1" xr:uid="{FB6777DF-EB6D-4CDD-BFCD-1553EF03A632}"/>
    <cellStyle name="Followed Hyperlink 24" xfId="12832" hidden="1" xr:uid="{A92861F6-7959-4EFC-A127-3BA175852B65}"/>
    <cellStyle name="Followed Hyperlink 24" xfId="12903" hidden="1" xr:uid="{88DAC0E8-FA33-40D1-8382-008F20887093}"/>
    <cellStyle name="Followed Hyperlink 24" xfId="6796" hidden="1" xr:uid="{C33A2DFE-87CE-4EA4-B310-6430B24699FE}"/>
    <cellStyle name="Followed Hyperlink 24" xfId="337" hidden="1" xr:uid="{00000000-0005-0000-0000-0000B2060000}"/>
    <cellStyle name="Followed Hyperlink 24" xfId="7699" hidden="1" xr:uid="{831F6E15-577F-48BB-A95F-F01D9D1EA020}"/>
    <cellStyle name="Followed Hyperlink 24" xfId="7755" hidden="1" xr:uid="{5F443263-5DC9-4AFF-82FE-A60C4A05FEC2}"/>
    <cellStyle name="Followed Hyperlink 24" xfId="7874" hidden="1" xr:uid="{3C3E1A64-9D8F-4A1D-8B1F-6B9F65333E69}"/>
    <cellStyle name="Followed Hyperlink 24" xfId="2327" hidden="1" xr:uid="{00000000-0005-0000-0000-0000E5060000}"/>
    <cellStyle name="Followed Hyperlink 24" xfId="1339" hidden="1" xr:uid="{00000000-0005-0000-0000-0000C8060000}"/>
    <cellStyle name="Followed Hyperlink 24" xfId="4044" hidden="1" xr:uid="{00000000-0005-0000-0000-000007070000}"/>
    <cellStyle name="Followed Hyperlink 24" xfId="7288" hidden="1" xr:uid="{AEE59BDF-2440-4A34-87B9-C6B782F68D7C}"/>
    <cellStyle name="Followed Hyperlink 24" xfId="7440" hidden="1" xr:uid="{816AD150-AEA8-4FEE-AC51-215F5813AC07}"/>
    <cellStyle name="Followed Hyperlink 24" xfId="14673" xr:uid="{CC1C2958-974A-450F-8134-6464225FCB2B}"/>
    <cellStyle name="Followed Hyperlink 24 2" xfId="5063" hidden="1" xr:uid="{FA3CEEB1-E46E-464B-AD00-4C3799F92510}"/>
    <cellStyle name="Followed Hyperlink 24 2" xfId="5033" hidden="1" xr:uid="{2EFB69DD-034D-4BF4-B13C-0229B3F1624D}"/>
    <cellStyle name="Followed Hyperlink 25" xfId="6734" hidden="1" xr:uid="{634E63FC-37F1-4074-93F5-0A8ABF764844}"/>
    <cellStyle name="Followed Hyperlink 25" xfId="6853" hidden="1" xr:uid="{43EC6B64-6914-4931-B35B-B3A6FF3092A0}"/>
    <cellStyle name="Followed Hyperlink 25" xfId="5928" hidden="1" xr:uid="{D41FC197-E311-48D9-BE51-8B78557CC0E7}"/>
    <cellStyle name="Followed Hyperlink 25" xfId="6921" hidden="1" xr:uid="{6568587F-5D55-4E96-AD06-83D4EBE3E19A}"/>
    <cellStyle name="Followed Hyperlink 25" xfId="6979" hidden="1" xr:uid="{7670A669-F9CE-4E30-9796-EC3439ADCC7D}"/>
    <cellStyle name="Followed Hyperlink 25" xfId="6621" hidden="1" xr:uid="{B8CF4194-ED41-4ABD-818D-B5C907019A36}"/>
    <cellStyle name="Followed Hyperlink 25" xfId="7021" hidden="1" xr:uid="{6FA02DD9-C8BE-4424-AB91-2EDED4C3F9E6}"/>
    <cellStyle name="Followed Hyperlink 25" xfId="7105" hidden="1" xr:uid="{82BBA00C-ECB9-4949-A8EC-6767EB2C2D1A}"/>
    <cellStyle name="Followed Hyperlink 25" xfId="6785" hidden="1" xr:uid="{9E8D2866-A0F1-46C0-9130-F9CC0A239FC4}"/>
    <cellStyle name="Followed Hyperlink 25" xfId="7147" hidden="1" xr:uid="{D7BD6692-4AFA-40BC-9F19-82612BF40257}"/>
    <cellStyle name="Followed Hyperlink 25" xfId="7173" hidden="1" xr:uid="{2CB3B3FD-0A8F-40F3-9243-5BD586263DB5}"/>
    <cellStyle name="Followed Hyperlink 25" xfId="7231" hidden="1" xr:uid="{74B29FC3-8CEC-4170-9BDA-E2622E28CAEE}"/>
    <cellStyle name="Followed Hyperlink 25" xfId="1670" hidden="1" xr:uid="{00000000-0005-0000-0000-000041070000}"/>
    <cellStyle name="Followed Hyperlink 25" xfId="1728" hidden="1" xr:uid="{00000000-0005-0000-0000-000042070000}"/>
    <cellStyle name="Followed Hyperlink 25" xfId="1370" hidden="1" xr:uid="{00000000-0005-0000-0000-000043070000}"/>
    <cellStyle name="Followed Hyperlink 25" xfId="1773" hidden="1" xr:uid="{00000000-0005-0000-0000-000044070000}"/>
    <cellStyle name="Followed Hyperlink 25" xfId="1834" hidden="1" xr:uid="{00000000-0005-0000-0000-000045070000}"/>
    <cellStyle name="Followed Hyperlink 25" xfId="1892" hidden="1" xr:uid="{00000000-0005-0000-0000-000046070000}"/>
    <cellStyle name="Followed Hyperlink 25" xfId="967" hidden="1" xr:uid="{00000000-0005-0000-0000-000047070000}"/>
    <cellStyle name="Followed Hyperlink 25" xfId="1934" hidden="1" xr:uid="{00000000-0005-0000-0000-000048070000}"/>
    <cellStyle name="Followed Hyperlink 25" xfId="1960" hidden="1" xr:uid="{00000000-0005-0000-0000-000049070000}"/>
    <cellStyle name="Followed Hyperlink 25" xfId="2018" hidden="1" xr:uid="{00000000-0005-0000-0000-00004A070000}"/>
    <cellStyle name="Followed Hyperlink 25" xfId="1660" hidden="1" xr:uid="{00000000-0005-0000-0000-00004B070000}"/>
    <cellStyle name="Followed Hyperlink 25" xfId="765" hidden="1" xr:uid="{00000000-0005-0000-0000-00002C070000}"/>
    <cellStyle name="Followed Hyperlink 25" xfId="834" hidden="1" xr:uid="{00000000-0005-0000-0000-00002D070000}"/>
    <cellStyle name="Followed Hyperlink 25" xfId="892" hidden="1" xr:uid="{00000000-0005-0000-0000-00002E070000}"/>
    <cellStyle name="Followed Hyperlink 25" xfId="441" hidden="1" xr:uid="{00000000-0005-0000-0000-00002F070000}"/>
    <cellStyle name="Followed Hyperlink 25" xfId="933" hidden="1" xr:uid="{00000000-0005-0000-0000-000030070000}"/>
    <cellStyle name="Followed Hyperlink 25" xfId="1002" hidden="1" xr:uid="{00000000-0005-0000-0000-000031070000}"/>
    <cellStyle name="Followed Hyperlink 25" xfId="1060" hidden="1" xr:uid="{00000000-0005-0000-0000-000032070000}"/>
    <cellStyle name="Followed Hyperlink 25" xfId="655" hidden="1" xr:uid="{00000000-0005-0000-0000-000033070000}"/>
    <cellStyle name="Followed Hyperlink 25" xfId="1101" hidden="1" xr:uid="{00000000-0005-0000-0000-000034070000}"/>
    <cellStyle name="Followed Hyperlink 25" xfId="1140" hidden="1" xr:uid="{00000000-0005-0000-0000-000035070000}"/>
    <cellStyle name="Followed Hyperlink 25" xfId="3925" hidden="1" xr:uid="{00000000-0005-0000-0000-000076070000}"/>
    <cellStyle name="Followed Hyperlink 25" xfId="786" hidden="1" xr:uid="{00000000-0005-0000-0000-000037070000}"/>
    <cellStyle name="Followed Hyperlink 25" xfId="1255" hidden="1" xr:uid="{00000000-0005-0000-0000-000038070000}"/>
    <cellStyle name="Followed Hyperlink 25" xfId="1282" hidden="1" xr:uid="{00000000-0005-0000-0000-000039070000}"/>
    <cellStyle name="Followed Hyperlink 25" xfId="1340" hidden="1" xr:uid="{00000000-0005-0000-0000-00003A070000}"/>
    <cellStyle name="Followed Hyperlink 25" xfId="1379" hidden="1" xr:uid="{00000000-0005-0000-0000-00003B070000}"/>
    <cellStyle name="Followed Hyperlink 25" xfId="1437" hidden="1" xr:uid="{00000000-0005-0000-0000-00003C070000}"/>
    <cellStyle name="Followed Hyperlink 25" xfId="1494" hidden="1" xr:uid="{00000000-0005-0000-0000-00003D070000}"/>
    <cellStyle name="Followed Hyperlink 25" xfId="1552" hidden="1" xr:uid="{00000000-0005-0000-0000-00003E070000}"/>
    <cellStyle name="Followed Hyperlink 25" xfId="1359" hidden="1" xr:uid="{00000000-0005-0000-0000-00003F070000}"/>
    <cellStyle name="Followed Hyperlink 25" xfId="3655" hidden="1" xr:uid="{00000000-0005-0000-0000-000071070000}"/>
    <cellStyle name="Followed Hyperlink 25" xfId="3713" hidden="1" xr:uid="{00000000-0005-0000-0000-000072070000}"/>
    <cellStyle name="Followed Hyperlink 25" xfId="3752" hidden="1" xr:uid="{00000000-0005-0000-0000-000073070000}"/>
    <cellStyle name="Followed Hyperlink 25" xfId="3810" hidden="1" xr:uid="{00000000-0005-0000-0000-000074070000}"/>
    <cellStyle name="Followed Hyperlink 25" xfId="3474" hidden="1" xr:uid="{00000000-0005-0000-0000-00006C070000}"/>
    <cellStyle name="Followed Hyperlink 25" xfId="3571" hidden="1" xr:uid="{00000000-0005-0000-0000-00006E070000}"/>
    <cellStyle name="Followed Hyperlink 25" xfId="3159" hidden="1" xr:uid="{00000000-0005-0000-0000-00006F070000}"/>
    <cellStyle name="Followed Hyperlink 25" xfId="3028" hidden="1" xr:uid="{00000000-0005-0000-0000-00006B070000}"/>
    <cellStyle name="Followed Hyperlink 25" xfId="3433" hidden="1" xr:uid="{00000000-0005-0000-0000-00006A070000}"/>
    <cellStyle name="Followed Hyperlink 25" xfId="6895" hidden="1" xr:uid="{9F6C2C35-A40B-4928-9493-F1B5E4AAD863}"/>
    <cellStyle name="Followed Hyperlink 25" xfId="597" hidden="1" xr:uid="{00000000-0005-0000-0000-000028070000}"/>
    <cellStyle name="Followed Hyperlink 25" xfId="4769" hidden="1" xr:uid="{00000000-0005-0000-0000-00008C070000}"/>
    <cellStyle name="Followed Hyperlink 25" xfId="5795" hidden="1" xr:uid="{4CF52D6B-7BDD-4AE2-9E4B-42DC00CD899A}"/>
    <cellStyle name="Followed Hyperlink 25" xfId="3978" hidden="1" xr:uid="{00000000-0005-0000-0000-000078070000}"/>
    <cellStyle name="Followed Hyperlink 25" xfId="4043" hidden="1" xr:uid="{00000000-0005-0000-0000-000079070000}"/>
    <cellStyle name="Followed Hyperlink 25" xfId="4101" hidden="1" xr:uid="{00000000-0005-0000-0000-00007A070000}"/>
    <cellStyle name="Followed Hyperlink 25" xfId="3743" hidden="1" xr:uid="{00000000-0005-0000-0000-00007B070000}"/>
    <cellStyle name="Followed Hyperlink 25" xfId="4146" hidden="1" xr:uid="{00000000-0005-0000-0000-00007C070000}"/>
    <cellStyle name="Followed Hyperlink 25" xfId="4265" hidden="1" xr:uid="{00000000-0005-0000-0000-00007E070000}"/>
    <cellStyle name="Followed Hyperlink 25" xfId="4307" hidden="1" xr:uid="{00000000-0005-0000-0000-000080070000}"/>
    <cellStyle name="Followed Hyperlink 25" xfId="4333" hidden="1" xr:uid="{00000000-0005-0000-0000-000081070000}"/>
    <cellStyle name="Followed Hyperlink 25" xfId="4391" hidden="1" xr:uid="{00000000-0005-0000-0000-000082070000}"/>
    <cellStyle name="Followed Hyperlink 25" xfId="4033" hidden="1" xr:uid="{00000000-0005-0000-0000-000083070000}"/>
    <cellStyle name="Followed Hyperlink 25" xfId="4433" hidden="1" xr:uid="{00000000-0005-0000-0000-000084070000}"/>
    <cellStyle name="Followed Hyperlink 25" xfId="4459" hidden="1" xr:uid="{00000000-0005-0000-0000-000085070000}"/>
    <cellStyle name="Followed Hyperlink 25" xfId="4517" hidden="1" xr:uid="{00000000-0005-0000-0000-000086070000}"/>
    <cellStyle name="Followed Hyperlink 25" xfId="13902" hidden="1" xr:uid="{22FCA973-B1B8-475A-866F-57CD7EB87B78}"/>
    <cellStyle name="Followed Hyperlink 25" xfId="11902" hidden="1" xr:uid="{170A762F-35D6-4CA3-8687-15608ADE3F39}"/>
    <cellStyle name="Followed Hyperlink 25" xfId="3867" hidden="1" xr:uid="{00000000-0005-0000-0000-000075070000}"/>
    <cellStyle name="Followed Hyperlink 25" xfId="11986" hidden="1" xr:uid="{BCEF3B49-14E2-4904-8067-CFFEBC4CE50B}"/>
    <cellStyle name="Followed Hyperlink 25" xfId="4795" hidden="1" xr:uid="{00000000-0005-0000-0000-00008D070000}"/>
    <cellStyle name="Followed Hyperlink 25" xfId="4701" hidden="1" xr:uid="{00000000-0005-0000-0000-00008F070000}"/>
    <cellStyle name="Followed Hyperlink 25" xfId="4895" hidden="1" xr:uid="{00000000-0005-0000-0000-000090070000}"/>
    <cellStyle name="Followed Hyperlink 25" xfId="4585" hidden="1" xr:uid="{00000000-0005-0000-0000-000089070000}"/>
    <cellStyle name="Followed Hyperlink 25" xfId="4643" hidden="1" xr:uid="{00000000-0005-0000-0000-00008A070000}"/>
    <cellStyle name="Followed Hyperlink 25" xfId="4711" hidden="1" xr:uid="{00000000-0005-0000-0000-00008B070000}"/>
    <cellStyle name="Followed Hyperlink 25" xfId="4559" hidden="1" xr:uid="{00000000-0005-0000-0000-000088070000}"/>
    <cellStyle name="Followed Hyperlink 25" xfId="4197" hidden="1" xr:uid="{00000000-0005-0000-0000-000087070000}"/>
    <cellStyle name="Followed Hyperlink 25" xfId="2186" hidden="1" xr:uid="{00000000-0005-0000-0000-000050070000}"/>
    <cellStyle name="Followed Hyperlink 25" xfId="6795" hidden="1" xr:uid="{720A334F-8A9F-4BC4-9A08-BF94658B452C}"/>
    <cellStyle name="Followed Hyperlink 25" xfId="422" hidden="1" xr:uid="{00000000-0005-0000-0000-000026070000}"/>
    <cellStyle name="Followed Hyperlink 25" xfId="1198" hidden="1" xr:uid="{00000000-0005-0000-0000-000036070000}"/>
    <cellStyle name="Followed Hyperlink 25" xfId="10481" hidden="1" xr:uid="{55354125-02AD-4943-8522-131E6CDB49E1}"/>
    <cellStyle name="Followed Hyperlink 25" xfId="10550" hidden="1" xr:uid="{F93013A6-331B-46D1-9A51-0F86BEB04667}"/>
    <cellStyle name="Followed Hyperlink 25" xfId="10608" hidden="1" xr:uid="{D8641BE5-DEDB-47B8-9D52-5314DEA40D92}"/>
    <cellStyle name="Followed Hyperlink 25" xfId="10157" hidden="1" xr:uid="{4536A459-8C5E-4FF6-B84C-1B27A9DB7AEF}"/>
    <cellStyle name="Followed Hyperlink 25" xfId="10649" hidden="1" xr:uid="{7348F406-C83F-435C-BC4F-50A2308D068D}"/>
    <cellStyle name="Followed Hyperlink 25" xfId="10718" hidden="1" xr:uid="{637ACE1C-88F0-4C01-B792-70682B9F40CB}"/>
    <cellStyle name="Followed Hyperlink 25" xfId="10371" hidden="1" xr:uid="{448904C4-48AF-4B76-A1F2-4420E18435EC}"/>
    <cellStyle name="Followed Hyperlink 25" xfId="10817" hidden="1" xr:uid="{3B6385E3-1284-4634-9048-0B9FC0FEDCCC}"/>
    <cellStyle name="Followed Hyperlink 25" xfId="10856" hidden="1" xr:uid="{BCC8C9C2-D93F-41F1-BD7F-8EA9D6A3FC12}"/>
    <cellStyle name="Followed Hyperlink 25" xfId="10914" hidden="1" xr:uid="{18BA42FA-6903-455D-B9EF-A0BFE227359F}"/>
    <cellStyle name="Followed Hyperlink 25" xfId="10502" hidden="1" xr:uid="{03F4A8A8-9D6B-4451-9814-46AD3F2FAFE5}"/>
    <cellStyle name="Followed Hyperlink 25" xfId="10971" hidden="1" xr:uid="{8C02C347-24A5-40BD-BF3D-56CF5D06281C}"/>
    <cellStyle name="Followed Hyperlink 25" xfId="10998" hidden="1" xr:uid="{3709F0BE-887A-4ED4-BC52-76E5110869D5}"/>
    <cellStyle name="Followed Hyperlink 25" xfId="11056" hidden="1" xr:uid="{B5014F12-D93B-41A6-861D-C503393F804C}"/>
    <cellStyle name="Followed Hyperlink 25" xfId="11095" hidden="1" xr:uid="{D8EDD4B8-C094-4274-9423-6CA65663A113}"/>
    <cellStyle name="Followed Hyperlink 25" xfId="4921" hidden="1" xr:uid="{00000000-0005-0000-0000-000091070000}"/>
    <cellStyle name="Followed Hyperlink 25" xfId="7509" hidden="1" xr:uid="{2028FB75-03B4-4A83-B66E-897DC976D60C}"/>
    <cellStyle name="Followed Hyperlink 25" xfId="539" hidden="1" xr:uid="{00000000-0005-0000-0000-000027070000}"/>
    <cellStyle name="Followed Hyperlink 25" xfId="665" hidden="1" xr:uid="{00000000-0005-0000-0000-000029070000}"/>
    <cellStyle name="Followed Hyperlink 25" xfId="723" hidden="1" xr:uid="{00000000-0005-0000-0000-00002A070000}"/>
    <cellStyle name="Followed Hyperlink 25" xfId="338" hidden="1" xr:uid="{00000000-0005-0000-0000-000024070000}"/>
    <cellStyle name="Followed Hyperlink 25" xfId="364" hidden="1" xr:uid="{00000000-0005-0000-0000-000025070000}"/>
    <cellStyle name="Followed Hyperlink 25" xfId="102" hidden="1" xr:uid="{00000000-0005-0000-0000-000022070000}"/>
    <cellStyle name="Followed Hyperlink 25" xfId="38" hidden="1" xr:uid="{00000000-0005-0000-0000-000021070000}"/>
    <cellStyle name="Followed Hyperlink 25" xfId="3513" hidden="1" xr:uid="{00000000-0005-0000-0000-00006D070000}"/>
    <cellStyle name="Followed Hyperlink 25" xfId="2086" hidden="1" xr:uid="{00000000-0005-0000-0000-00004D070000}"/>
    <cellStyle name="Followed Hyperlink 25" xfId="6331" hidden="1" xr:uid="{7F831B59-C65A-43EA-91FA-574B9CAC6424}"/>
    <cellStyle name="Followed Hyperlink 25" xfId="5241" hidden="1" xr:uid="{2445F872-1C91-4745-82A3-6CA6F79A02AB}"/>
    <cellStyle name="Followed Hyperlink 25" xfId="11734" hidden="1" xr:uid="{B81FB6B8-5FFD-4440-B1AE-1CBF78AA7513}"/>
    <cellStyle name="Followed Hyperlink 25" xfId="5747" hidden="1" xr:uid="{742DE89B-EF3D-45F3-B8E0-364F76F03CDA}"/>
    <cellStyle name="Followed Hyperlink 25" xfId="6216" hidden="1" xr:uid="{48DA1ADB-599B-4468-82EA-C289CDF5132D}"/>
    <cellStyle name="Followed Hyperlink 25" xfId="6243" hidden="1" xr:uid="{366C6D48-8586-4EB8-916B-B314D3E5C852}"/>
    <cellStyle name="Followed Hyperlink 25" xfId="6301" hidden="1" xr:uid="{F9CE3F65-7FEE-44E3-9DF4-42697B043E6F}"/>
    <cellStyle name="Followed Hyperlink 25" xfId="6340" hidden="1" xr:uid="{06454371-7F73-4E31-8EC3-36150688F5F7}"/>
    <cellStyle name="Followed Hyperlink 25" xfId="6398" hidden="1" xr:uid="{64B8A945-8325-43FD-BEC3-3559DE2FBD64}"/>
    <cellStyle name="Followed Hyperlink 25" xfId="6455" hidden="1" xr:uid="{35461A2F-F244-4F8C-9C60-55CA812E0A67}"/>
    <cellStyle name="Followed Hyperlink 25" xfId="6513" hidden="1" xr:uid="{384C1859-C236-4BD3-804A-3C8BC32B50CE}"/>
    <cellStyle name="Followed Hyperlink 25" xfId="6320" hidden="1" xr:uid="{1EE5D765-6B83-44F7-BD2D-1CCF4DFC943A}"/>
    <cellStyle name="Followed Hyperlink 25" xfId="6566" hidden="1" xr:uid="{B90E9C54-5CEB-420B-9D93-950AE4802CA3}"/>
    <cellStyle name="Followed Hyperlink 25" xfId="6631" hidden="1" xr:uid="{07C029A8-E040-4046-A2BA-AD58E1A50673}"/>
    <cellStyle name="Followed Hyperlink 25" xfId="6689" hidden="1" xr:uid="{2FB8501C-BD9C-4475-BB82-EAB3AF83FA8D}"/>
    <cellStyle name="Followed Hyperlink 25" xfId="4979" hidden="1" xr:uid="{00000000-0005-0000-0000-000092070000}"/>
    <cellStyle name="Followed Hyperlink 25" xfId="5299" hidden="1" xr:uid="{4B0A5D7E-5545-4AF2-9796-1004D6D32AE7}"/>
    <cellStyle name="Followed Hyperlink 25" xfId="5325" hidden="1" xr:uid="{443AF7CC-95AF-415A-911D-AD7D84E655D3}"/>
    <cellStyle name="Followed Hyperlink 25" xfId="5383" hidden="1" xr:uid="{6CB76F83-4128-4AA7-B204-353ED9A29D75}"/>
    <cellStyle name="Followed Hyperlink 25" xfId="5500" hidden="1" xr:uid="{11CAECCE-AACC-4875-A1D4-00F531D3663E}"/>
    <cellStyle name="Followed Hyperlink 25" xfId="5558" hidden="1" xr:uid="{DA521BD7-1B11-4C48-AA42-230EB93B0D2E}"/>
    <cellStyle name="Followed Hyperlink 25" xfId="5626" hidden="1" xr:uid="{108B2589-7233-482B-9DFE-0B500CDAE586}"/>
    <cellStyle name="Followed Hyperlink 25" xfId="5684" hidden="1" xr:uid="{7CC07C55-E63B-4B28-BD7E-1B819A61AF22}"/>
    <cellStyle name="Followed Hyperlink 25" xfId="5490" hidden="1" xr:uid="{186BA055-3BEB-454C-B6AC-8D69229062D0}"/>
    <cellStyle name="Followed Hyperlink 25" xfId="5726" hidden="1" xr:uid="{4157ED97-DE9A-4859-A4C0-7B57C4FA50E3}"/>
    <cellStyle name="Followed Hyperlink 25" xfId="2548" hidden="1" xr:uid="{00000000-0005-0000-0000-000059070000}"/>
    <cellStyle name="Followed Hyperlink 25" xfId="5853" hidden="1" xr:uid="{F9AD03E5-B93B-45D6-9D08-58A29B27C2C6}"/>
    <cellStyle name="Followed Hyperlink 25" xfId="5402" hidden="1" xr:uid="{A5D1FA9A-E139-4BAC-BB09-CE8D3F42B529}"/>
    <cellStyle name="Followed Hyperlink 25" xfId="5894" hidden="1" xr:uid="{B8998AE2-5173-4A51-87C1-3C15F88FB5EA}"/>
    <cellStyle name="Followed Hyperlink 25" xfId="5963" hidden="1" xr:uid="{5D14224C-C74D-4376-BDD9-4C6E8458E70D}"/>
    <cellStyle name="Followed Hyperlink 25" xfId="6021" hidden="1" xr:uid="{D0D2A371-EE6A-4D4E-9FAF-1D5840D756DB}"/>
    <cellStyle name="Followed Hyperlink 25" xfId="5616" hidden="1" xr:uid="{6134742A-BDE5-4842-8CD4-746BA5954EA8}"/>
    <cellStyle name="Followed Hyperlink 25" xfId="6062" hidden="1" xr:uid="{CC5AAE48-E7C0-4EF9-8803-A7629E9C89DA}"/>
    <cellStyle name="Followed Hyperlink 25" xfId="6101" hidden="1" xr:uid="{5FF28616-68A5-4A19-BF55-E86E6F6ADDDB}"/>
    <cellStyle name="Followed Hyperlink 25" xfId="6159" hidden="1" xr:uid="{D2E599A7-EF0C-4783-AD6F-AB496EB8CE86}"/>
    <cellStyle name="Followed Hyperlink 25" xfId="2338" hidden="1" xr:uid="{00000000-0005-0000-0000-000053070000}"/>
    <cellStyle name="Followed Hyperlink 25" xfId="2396" hidden="1" xr:uid="{00000000-0005-0000-0000-000054070000}"/>
    <cellStyle name="Followed Hyperlink 25" xfId="2422" hidden="1" xr:uid="{00000000-0005-0000-0000-000055070000}"/>
    <cellStyle name="Followed Hyperlink 25" xfId="2480" hidden="1" xr:uid="{00000000-0005-0000-0000-000056070000}"/>
    <cellStyle name="Followed Hyperlink 25" xfId="2328" hidden="1" xr:uid="{00000000-0005-0000-0000-000057070000}"/>
    <cellStyle name="Followed Hyperlink 25" xfId="1824" hidden="1" xr:uid="{00000000-0005-0000-0000-00004F070000}"/>
    <cellStyle name="Followed Hyperlink 25" xfId="2212" hidden="1" xr:uid="{00000000-0005-0000-0000-000051070000}"/>
    <cellStyle name="Followed Hyperlink 25" xfId="2270" hidden="1" xr:uid="{00000000-0005-0000-0000-000052070000}"/>
    <cellStyle name="Followed Hyperlink 25" xfId="2144" hidden="1" xr:uid="{00000000-0005-0000-0000-00004E070000}"/>
    <cellStyle name="Followed Hyperlink 25" xfId="2060" hidden="1" xr:uid="{00000000-0005-0000-0000-00004C070000}"/>
    <cellStyle name="Followed Hyperlink 25" xfId="2522" hidden="1" xr:uid="{00000000-0005-0000-0000-000058070000}"/>
    <cellStyle name="Followed Hyperlink 25" xfId="280" hidden="1" xr:uid="{00000000-0005-0000-0000-000023070000}"/>
    <cellStyle name="Followed Hyperlink 25" xfId="4853" hidden="1" xr:uid="{00000000-0005-0000-0000-00008E070000}"/>
    <cellStyle name="Followed Hyperlink 25" xfId="3628" hidden="1" xr:uid="{00000000-0005-0000-0000-000070070000}"/>
    <cellStyle name="Followed Hyperlink 25" xfId="1605" hidden="1" xr:uid="{00000000-0005-0000-0000-000040070000}"/>
    <cellStyle name="Followed Hyperlink 25" xfId="2653" hidden="1" xr:uid="{00000000-0005-0000-0000-00005B070000}"/>
    <cellStyle name="Followed Hyperlink 25" xfId="2711" hidden="1" xr:uid="{00000000-0005-0000-0000-00005C070000}"/>
    <cellStyle name="Followed Hyperlink 25" xfId="2737" hidden="1" xr:uid="{00000000-0005-0000-0000-00005D070000}"/>
    <cellStyle name="Followed Hyperlink 25" xfId="2795" hidden="1" xr:uid="{00000000-0005-0000-0000-00005E070000}"/>
    <cellStyle name="Followed Hyperlink 25" xfId="2912" hidden="1" xr:uid="{00000000-0005-0000-0000-00005F070000}"/>
    <cellStyle name="Followed Hyperlink 25" xfId="3038" hidden="1" xr:uid="{00000000-0005-0000-0000-000061070000}"/>
    <cellStyle name="Followed Hyperlink 25" xfId="2902" hidden="1" xr:uid="{00000000-0005-0000-0000-000063070000}"/>
    <cellStyle name="Followed Hyperlink 25" xfId="3138" hidden="1" xr:uid="{00000000-0005-0000-0000-000064070000}"/>
    <cellStyle name="Followed Hyperlink 25" xfId="3207" hidden="1" xr:uid="{00000000-0005-0000-0000-000065070000}"/>
    <cellStyle name="Followed Hyperlink 25" xfId="3265" hidden="1" xr:uid="{00000000-0005-0000-0000-000066070000}"/>
    <cellStyle name="Followed Hyperlink 25" xfId="2814" hidden="1" xr:uid="{00000000-0005-0000-0000-000067070000}"/>
    <cellStyle name="Followed Hyperlink 25" xfId="3306" hidden="1" xr:uid="{00000000-0005-0000-0000-000068070000}"/>
    <cellStyle name="Followed Hyperlink 25" xfId="3375" hidden="1" xr:uid="{00000000-0005-0000-0000-000069070000}"/>
    <cellStyle name="Followed Hyperlink 25" xfId="7989" hidden="1" xr:uid="{A53EFCEF-B7F2-4D7D-9D83-3E2940A6EEDF}"/>
    <cellStyle name="Followed Hyperlink 25" xfId="10776" hidden="1" xr:uid="{96AC4036-34AE-458D-96AE-EC5A3B5550BB}"/>
    <cellStyle name="Followed Hyperlink 25" xfId="14280" hidden="1" xr:uid="{075CCE70-2910-4CD5-A87A-04B790C6AC95}"/>
    <cellStyle name="Followed Hyperlink 25" xfId="14406" hidden="1" xr:uid="{7ACD8D4C-3857-4C31-B04E-5986CBDF99B2}"/>
    <cellStyle name="Followed Hyperlink 25" xfId="14464" hidden="1" xr:uid="{6C7C3AF1-7975-4BA8-BBFD-E6615EAA34F9}"/>
    <cellStyle name="Followed Hyperlink 25" xfId="14548" hidden="1" xr:uid="{2714CD73-10A9-42BB-9099-CB7D72E7D4FA}"/>
    <cellStyle name="Followed Hyperlink 25" xfId="14396" hidden="1" xr:uid="{6DB7C7F6-4C5F-47A9-B3E4-C44D896DC38A}"/>
    <cellStyle name="Followed Hyperlink 25" xfId="14590" hidden="1" xr:uid="{BEF4BF63-1925-4F33-98E7-E6C0A154EFC7}"/>
    <cellStyle name="Followed Hyperlink 25" xfId="14616" hidden="1" xr:uid="{CC3CC449-B364-4324-A439-6DC246362927}"/>
    <cellStyle name="Followed Hyperlink 25" xfId="12432" hidden="1" xr:uid="{FA098EC5-7374-4002-AC07-3F83D2CFD788}"/>
    <cellStyle name="Followed Hyperlink 25" xfId="11210" hidden="1" xr:uid="{9DBD0E40-308B-4CC1-B162-392BAC1415AD}"/>
    <cellStyle name="Followed Hyperlink 25" xfId="9756" hidden="1" xr:uid="{1EB2C792-EF7B-4660-8332-042ED2F4D9EB}"/>
    <cellStyle name="Followed Hyperlink 25" xfId="8474" hidden="1" xr:uid="{551ADC95-7CAF-44E4-9250-63CF1A9E7E25}"/>
    <cellStyle name="Followed Hyperlink 25" xfId="3732" hidden="1" xr:uid="{00000000-0005-0000-0000-000077070000}"/>
    <cellStyle name="Followed Hyperlink 25" xfId="9294" hidden="1" xr:uid="{3C7C91E1-88B8-463B-B809-6615F9C5AF1A}"/>
    <cellStyle name="Followed Hyperlink 25" xfId="9352" hidden="1" xr:uid="{B90DC1D8-0D3E-47EE-A505-3DF8B42ADEAE}"/>
    <cellStyle name="Followed Hyperlink 25" xfId="8994" hidden="1" xr:uid="{D55EB72C-F4B1-4806-92B6-306187063E25}"/>
    <cellStyle name="Followed Hyperlink 25" xfId="9394" hidden="1" xr:uid="{0431036A-F01D-4532-9453-A86104E2DCDD}"/>
    <cellStyle name="Followed Hyperlink 25" xfId="9420" hidden="1" xr:uid="{29173856-0171-49B9-A7D9-F7E07B558129}"/>
    <cellStyle name="Followed Hyperlink 25" xfId="9478" hidden="1" xr:uid="{1148032E-BC06-4D7A-B612-5215D735E3D4}"/>
    <cellStyle name="Followed Hyperlink 25" xfId="9158" hidden="1" xr:uid="{0AD986D8-6F8A-4A55-A239-F3E3D43C341A}"/>
    <cellStyle name="Followed Hyperlink 25" xfId="9520" hidden="1" xr:uid="{4BDEF027-A11E-4BD8-9F84-044267FBFE7C}"/>
    <cellStyle name="Followed Hyperlink 25" xfId="9546" hidden="1" xr:uid="{4A154AA5-B41F-4E9B-910A-C86AC02F9AC3}"/>
    <cellStyle name="Followed Hyperlink 25" xfId="9604" hidden="1" xr:uid="{28B78D3F-3021-44A1-BFA1-D190017B887F}"/>
    <cellStyle name="Followed Hyperlink 25" xfId="9672" hidden="1" xr:uid="{EED2139C-53FE-486F-8D8C-626E03ADE3B6}"/>
    <cellStyle name="Followed Hyperlink 25" xfId="9730" hidden="1" xr:uid="{650A1E66-F4CD-4754-A934-25034E064432}"/>
    <cellStyle name="Followed Hyperlink 25" xfId="8435" hidden="1" xr:uid="{63E65E25-2717-4486-8956-1334C0739ACC}"/>
    <cellStyle name="Followed Hyperlink 25" xfId="8532" hidden="1" xr:uid="{999FBFB7-0426-4355-8084-80BA1DC12CFE}"/>
    <cellStyle name="Followed Hyperlink 25" xfId="8120" hidden="1" xr:uid="{1809A8CF-B375-4B33-96C5-C43A979148C4}"/>
    <cellStyle name="Followed Hyperlink 25" xfId="8589" hidden="1" xr:uid="{1213F7B6-4A66-450B-AAB7-E5087DEB5FAC}"/>
    <cellStyle name="Followed Hyperlink 25" xfId="8616" hidden="1" xr:uid="{63533607-22EB-49DD-96E3-5C116907890D}"/>
    <cellStyle name="Followed Hyperlink 25" xfId="8674" hidden="1" xr:uid="{902BCEAB-5D76-49F4-99A0-CAF17194439E}"/>
    <cellStyle name="Followed Hyperlink 25" xfId="8713" hidden="1" xr:uid="{31CA6AB9-ACBA-43F9-9225-E50835778A14}"/>
    <cellStyle name="Followed Hyperlink 25" xfId="8771" hidden="1" xr:uid="{23C29CEB-C380-42AE-907D-79D3989FB2C3}"/>
    <cellStyle name="Followed Hyperlink 25" xfId="8828" hidden="1" xr:uid="{86BCC5B2-DAD5-4006-9245-A5344363EC97}"/>
    <cellStyle name="Followed Hyperlink 25" xfId="8886" hidden="1" xr:uid="{8D4772ED-6483-4D78-BF19-A05BDDEA388D}"/>
    <cellStyle name="Followed Hyperlink 25" xfId="11676" hidden="1" xr:uid="{5F6B1E78-1808-4291-B282-C9F0F84B8734}"/>
    <cellStyle name="Followed Hyperlink 25" xfId="8939" hidden="1" xr:uid="{FDBE8E80-D9FD-4004-915B-DD5AB8307E87}"/>
    <cellStyle name="Followed Hyperlink 25" xfId="9004" hidden="1" xr:uid="{762EDF82-BE0F-48CE-8EA0-7C2793B5C2C0}"/>
    <cellStyle name="Followed Hyperlink 25" xfId="9062" hidden="1" xr:uid="{91D77A96-DA11-4EB6-A1F8-D7CC3CADAEF9}"/>
    <cellStyle name="Followed Hyperlink 25" xfId="8704" hidden="1" xr:uid="{76FFBA8E-6543-4972-9D60-1A7252A0F4F4}"/>
    <cellStyle name="Followed Hyperlink 25" xfId="9107" hidden="1" xr:uid="{CA5D9AA4-6434-422B-8F42-6AC1D5934246}"/>
    <cellStyle name="Followed Hyperlink 25" xfId="9168" hidden="1" xr:uid="{FFE00584-D9C2-4DCC-8688-C703F5363699}"/>
    <cellStyle name="Followed Hyperlink 25" xfId="9226" hidden="1" xr:uid="{1FC72B04-B647-44EB-BDE4-0CB7265BEE70}"/>
    <cellStyle name="Followed Hyperlink 25" xfId="8301" hidden="1" xr:uid="{7B391EB3-EC71-4B82-9C88-7012F5B5A161}"/>
    <cellStyle name="Followed Hyperlink 25" xfId="9268" hidden="1" xr:uid="{99C2DC1E-3138-4597-94A0-A11067F00081}"/>
    <cellStyle name="Followed Hyperlink 25" xfId="11086" hidden="1" xr:uid="{3EBC1A1F-7D57-42CF-B866-2A74E0C773FC}"/>
    <cellStyle name="Followed Hyperlink 25" xfId="11489" hidden="1" xr:uid="{ABBFDE7D-88CB-4F46-9EFB-DF815B6C7F96}"/>
    <cellStyle name="Followed Hyperlink 25" xfId="11550" hidden="1" xr:uid="{F0B15B73-14BA-44DB-8AD4-A7794FDC31A5}"/>
    <cellStyle name="Followed Hyperlink 25" xfId="11608" hidden="1" xr:uid="{9A6BF2EF-8889-4DD6-96E1-E20AE1FE75D4}"/>
    <cellStyle name="Followed Hyperlink 25" xfId="10683" hidden="1" xr:uid="{D30596AA-04DE-4E0E-AC5D-A46CE00C904F}"/>
    <cellStyle name="Followed Hyperlink 25" xfId="11075" hidden="1" xr:uid="{BF434146-2556-4E67-BF0A-36ABCB8A2FA0}"/>
    <cellStyle name="Followed Hyperlink 25" xfId="11386" hidden="1" xr:uid="{785F62E4-A7FD-411B-9F63-1D80543865CD}"/>
    <cellStyle name="Followed Hyperlink 25" xfId="11444" hidden="1" xr:uid="{B1B75D64-2169-4983-AA03-4A52E6AF8E5B}"/>
    <cellStyle name="Followed Hyperlink 25" xfId="11268" hidden="1" xr:uid="{FE60576F-FF83-4FC3-B48B-A7F6CF99546C}"/>
    <cellStyle name="Followed Hyperlink 25" xfId="11153" hidden="1" xr:uid="{7F7CB59E-26CA-444D-B661-B6ECAF0547E1}"/>
    <cellStyle name="Followed Hyperlink 25" xfId="14490" hidden="1" xr:uid="{3F1F1A75-BF2B-426B-9ECA-78B97290E523}"/>
    <cellStyle name="Followed Hyperlink 25" xfId="8267" hidden="1" xr:uid="{20B95B9C-4DB1-49B3-A145-9DDA25A9027E}"/>
    <cellStyle name="Followed Hyperlink 25" xfId="12665" hidden="1" xr:uid="{B3E16B3B-A110-4449-99C6-8FB3806A15ED}"/>
    <cellStyle name="Followed Hyperlink 25" xfId="13350" hidden="1" xr:uid="{CBCEDF4A-4D9F-449F-A06A-2ECC5E7CD6DF}"/>
    <cellStyle name="Followed Hyperlink 25" xfId="11376" hidden="1" xr:uid="{703979CF-4695-4455-AD25-3F4B7A3E73BA}"/>
    <cellStyle name="Followed Hyperlink 25" xfId="11776" hidden="1" xr:uid="{F4EF04D4-B60D-43B3-B713-364F6A69BA5A}"/>
    <cellStyle name="Followed Hyperlink 25" xfId="11802" hidden="1" xr:uid="{95B3622D-606E-40C1-A214-B4638C0E07F0}"/>
    <cellStyle name="Followed Hyperlink 25" xfId="11860" hidden="1" xr:uid="{C4616DB9-DFB6-46A7-A5CA-027DA1052BD9}"/>
    <cellStyle name="Followed Hyperlink 25" xfId="11540" hidden="1" xr:uid="{48A207BD-9D02-4D2D-AF24-6CB9A83702E5}"/>
    <cellStyle name="Followed Hyperlink 25" xfId="11928" hidden="1" xr:uid="{32431CA6-F8E6-4269-A748-0AD02AAB6CB5}"/>
    <cellStyle name="Followed Hyperlink 25" xfId="12054" hidden="1" xr:uid="{33343E5B-95BB-4C65-A1FB-7F6A846FC0E9}"/>
    <cellStyle name="Followed Hyperlink 25" xfId="12112" hidden="1" xr:uid="{C7CABABD-1EBD-4817-AF34-162648983988}"/>
    <cellStyle name="Followed Hyperlink 25" xfId="12138" hidden="1" xr:uid="{417EAE83-FDD5-4BC9-83FB-A93CE0D1D990}"/>
    <cellStyle name="Followed Hyperlink 25" xfId="12196" hidden="1" xr:uid="{C1FA9200-0B93-4180-A96C-45E2DDAEC74E}"/>
    <cellStyle name="Followed Hyperlink 25" xfId="12044" hidden="1" xr:uid="{86B486A2-522F-4DF5-A405-96D8A1A27694}"/>
    <cellStyle name="Followed Hyperlink 25" xfId="12238" hidden="1" xr:uid="{F6461D63-20D4-4BAE-8E36-0309D4482283}"/>
    <cellStyle name="Followed Hyperlink 25" xfId="12264" hidden="1" xr:uid="{338132EF-843A-47FA-A165-3AD2CC28B042}"/>
    <cellStyle name="Followed Hyperlink 25" xfId="529" hidden="1" xr:uid="{00000000-0005-0000-0000-00002B070000}"/>
    <cellStyle name="Followed Hyperlink 25" xfId="2970" hidden="1" xr:uid="{00000000-0005-0000-0000-000060070000}"/>
    <cellStyle name="Followed Hyperlink 25" xfId="11650" hidden="1" xr:uid="{B4E6E6DB-E68A-4E1D-8751-2AE26A65AA89}"/>
    <cellStyle name="Followed Hyperlink 25" xfId="3096" hidden="1" xr:uid="{00000000-0005-0000-0000-000062070000}"/>
    <cellStyle name="Followed Hyperlink 25" xfId="12733" hidden="1" xr:uid="{49FF0FD1-B404-423B-B98A-3EFEFB863475}"/>
    <cellStyle name="Followed Hyperlink 25" xfId="12791" hidden="1" xr:uid="{28E150AA-02C7-4DF0-AEB1-356780EE0892}"/>
    <cellStyle name="Followed Hyperlink 25" xfId="12597" hidden="1" xr:uid="{34E5B838-C2C3-4FD1-9347-9958219707F7}"/>
    <cellStyle name="Followed Hyperlink 25" xfId="12833" hidden="1" xr:uid="{7E1B9BDC-6E06-4FD6-B5B9-16C00459C423}"/>
    <cellStyle name="Followed Hyperlink 25" xfId="12406" hidden="1" xr:uid="{C05CA27C-D020-4B65-BCFC-283F59455970}"/>
    <cellStyle name="Followed Hyperlink 25" xfId="12490" hidden="1" xr:uid="{34D3705B-7B96-44AA-BA03-9E3B4397720C}"/>
    <cellStyle name="Followed Hyperlink 25" xfId="12607" hidden="1" xr:uid="{E1767196-CE95-48BE-AE75-1A1FDBB1F3AB}"/>
    <cellStyle name="Followed Hyperlink 25" xfId="12348" hidden="1" xr:uid="{E9D5BA16-108E-44C0-9525-AFB319B34A88}"/>
    <cellStyle name="Followed Hyperlink 25" xfId="12322" hidden="1" xr:uid="{9C9BDB28-5375-4389-A296-C81294659FF8}"/>
    <cellStyle name="Followed Hyperlink 25" xfId="9940" hidden="1" xr:uid="{4D8905CC-FED4-4820-B9C8-3EDCCA570EF9}"/>
    <cellStyle name="Followed Hyperlink 25" xfId="14338" hidden="1" xr:uid="{854EC865-D74F-459F-AE32-2529E2AA2602}"/>
    <cellStyle name="Followed Hyperlink 25" xfId="8226" hidden="1" xr:uid="{FB80D43F-DFB2-4BCB-948A-8EBBC78E416B}"/>
    <cellStyle name="Followed Hyperlink 25" xfId="8693" hidden="1" xr:uid="{5318A014-A5EB-4D44-B02E-E70774E482EA}"/>
    <cellStyle name="Followed Hyperlink 25" xfId="7299" hidden="1" xr:uid="{DEF45983-490F-4EBC-9EC3-B50CE8A03793}"/>
    <cellStyle name="Followed Hyperlink 25" xfId="7357" hidden="1" xr:uid="{F46ABACA-4CA6-430D-9FA9-EA42A5AF24C2}"/>
    <cellStyle name="Followed Hyperlink 25" xfId="7383" hidden="1" xr:uid="{1F3FDA49-50A5-44DA-BB32-D9D2DBFE56E4}"/>
    <cellStyle name="Followed Hyperlink 25" xfId="7441" hidden="1" xr:uid="{D0A65508-F573-4128-A5B5-D37D0BC54D9E}"/>
    <cellStyle name="Followed Hyperlink 25" xfId="7289" hidden="1" xr:uid="{E36248B7-A342-424A-953B-3F7DAF1597F5}"/>
    <cellStyle name="Followed Hyperlink 25" xfId="7483" hidden="1" xr:uid="{551A715A-C51C-4A70-871F-CC7D1B43E644}"/>
    <cellStyle name="Followed Hyperlink 25" xfId="7567" hidden="1" xr:uid="{D9A13C21-CBAB-408A-950C-838898625834}"/>
    <cellStyle name="Followed Hyperlink 25" xfId="7614" hidden="1" xr:uid="{FE5ED67C-691E-4AF2-A289-7F5FD108FB82}"/>
    <cellStyle name="Followed Hyperlink 25" xfId="7672" hidden="1" xr:uid="{64DA7DFB-10E7-48B5-A39B-6F972B7C9A6C}"/>
    <cellStyle name="Followed Hyperlink 25" xfId="7698" hidden="1" xr:uid="{0F328DCD-C4C7-4248-808A-1B40E1AB9198}"/>
    <cellStyle name="Followed Hyperlink 25" xfId="7756" hidden="1" xr:uid="{62639CE4-0210-457B-A8EC-DC9C63A69E45}"/>
    <cellStyle name="Followed Hyperlink 25" xfId="7873" hidden="1" xr:uid="{76AE890C-349C-4BFF-B50C-866205A8ABD8}"/>
    <cellStyle name="Followed Hyperlink 25" xfId="7931" hidden="1" xr:uid="{37CC51A1-9638-4ECE-9D3F-C8EA26F2C4E7}"/>
    <cellStyle name="Followed Hyperlink 25" xfId="7047" hidden="1" xr:uid="{C43E05EA-C5E6-4828-817A-4FC565C964AB}"/>
    <cellStyle name="Followed Hyperlink 25" xfId="4207" hidden="1" xr:uid="{00000000-0005-0000-0000-00007D070000}"/>
    <cellStyle name="Followed Hyperlink 25" xfId="12902" hidden="1" xr:uid="{5B56E39D-A74F-4DF1-9318-179DFBC91763}"/>
    <cellStyle name="Followed Hyperlink 25" xfId="3340" hidden="1" xr:uid="{00000000-0005-0000-0000-00007F070000}"/>
    <cellStyle name="Followed Hyperlink 25" xfId="7775" hidden="1" xr:uid="{277D471C-28BD-4234-B1FB-6F2DD600DA2A}"/>
    <cellStyle name="Followed Hyperlink 25" xfId="8336" hidden="1" xr:uid="{48C9E63A-859D-4E3D-AABA-E8782D8C2B3C}"/>
    <cellStyle name="Followed Hyperlink 25" xfId="8394" hidden="1" xr:uid="{C5FEFB3D-BE85-4DD5-9D16-3BB24CC2F706}"/>
    <cellStyle name="Followed Hyperlink 25" xfId="7863" hidden="1" xr:uid="{1FE2460E-C19F-4CF9-B102-4605FA31AB3B}"/>
    <cellStyle name="Followed Hyperlink 25" xfId="8099" hidden="1" xr:uid="{A39D8D74-386D-48BE-98A8-CC034F0A7464}"/>
    <cellStyle name="Followed Hyperlink 25" xfId="8168" hidden="1" xr:uid="{D07EF797-46D2-4527-B26D-8F8BC9140062}"/>
    <cellStyle name="Followed Hyperlink 25" xfId="8057" hidden="1" xr:uid="{4295A64A-71B9-46EC-91C2-AA128C61C091}"/>
    <cellStyle name="Followed Hyperlink 25" xfId="7999" hidden="1" xr:uid="{CF7FFE43-CB2F-485F-8526-142EC4EF87C7}"/>
    <cellStyle name="Followed Hyperlink 25" xfId="11321" hidden="1" xr:uid="{22BDD3AD-3006-4608-8CA5-4844BF13CF6A}"/>
    <cellStyle name="Followed Hyperlink 25" xfId="9662" hidden="1" xr:uid="{C7FBB952-0441-4273-BE46-EDB591CDF054}"/>
    <cellStyle name="Followed Hyperlink 25" xfId="14254" hidden="1" xr:uid="{2A44D5E4-54D4-4B9F-86B8-AD5FE474CD39}"/>
    <cellStyle name="Followed Hyperlink 25" xfId="12509" hidden="1" xr:uid="{97D2BE11-848A-4FB3-B93C-D109CD63405A}"/>
    <cellStyle name="Followed Hyperlink 25" xfId="2606" hidden="1" xr:uid="{00000000-0005-0000-0000-00005A070000}"/>
    <cellStyle name="Followed Hyperlink 25" xfId="13438" hidden="1" xr:uid="{7932B1B0-ABFB-49F7-B0CB-3BE607ADB98B}"/>
    <cellStyle name="Followed Hyperlink 25" xfId="13841" hidden="1" xr:uid="{C158C445-B44C-47B3-BCDE-CF96D8EBB13F}"/>
    <cellStyle name="Followed Hyperlink 25" xfId="13960" hidden="1" xr:uid="{BF7F5960-3D20-4DDC-A68B-25A8784FFEC2}"/>
    <cellStyle name="Followed Hyperlink 25" xfId="13035" hidden="1" xr:uid="{BC38EF1B-C676-43B8-AD54-D0C8C6C7AEDD}"/>
    <cellStyle name="Followed Hyperlink 25" xfId="14002" hidden="1" xr:uid="{A8EA1744-1F0C-4997-AF79-41801123EAD1}"/>
    <cellStyle name="Followed Hyperlink 25" xfId="14028" hidden="1" xr:uid="{9C22AE5B-7B50-4821-9EDC-08160BFE8B0E}"/>
    <cellStyle name="Followed Hyperlink 25" xfId="14086" hidden="1" xr:uid="{2E527E41-9E11-411D-99AA-2B5946B16898}"/>
    <cellStyle name="Followed Hyperlink 25" xfId="13728" hidden="1" xr:uid="{CBB917D7-AE41-4AB9-9BFA-DC4444DF36D4}"/>
    <cellStyle name="Followed Hyperlink 25" xfId="14128" hidden="1" xr:uid="{4EE6FED1-2F61-4E86-A746-6E93ECD3946A}"/>
    <cellStyle name="Followed Hyperlink 25" xfId="14154" hidden="1" xr:uid="{1AE8E19A-09EE-4204-A9F4-D0860AEA1445}"/>
    <cellStyle name="Followed Hyperlink 25" xfId="14212" hidden="1" xr:uid="{89783818-ECF4-4346-A76F-3572B11110F9}"/>
    <cellStyle name="Followed Hyperlink 25" xfId="13892" hidden="1" xr:uid="{D549EE97-4538-4C17-B650-C3F86DBA2CC5}"/>
    <cellStyle name="Followed Hyperlink 25" xfId="12960" hidden="1" xr:uid="{6BFDD440-17D5-4C7F-A8DA-3DB51194FE46}"/>
    <cellStyle name="Followed Hyperlink 25" xfId="13001" hidden="1" xr:uid="{9A5CAC87-8695-4981-81B5-F58C6A5FBF83}"/>
    <cellStyle name="Followed Hyperlink 25" xfId="13070" hidden="1" xr:uid="{9C2708B8-8060-451F-BB18-416C664BD596}"/>
    <cellStyle name="Followed Hyperlink 25" xfId="13128" hidden="1" xr:uid="{4A2C936A-3533-46F1-90EB-E19DA14D3D52}"/>
    <cellStyle name="Followed Hyperlink 25" xfId="12723" hidden="1" xr:uid="{F1A7BFFE-8D11-4696-800F-32729307A7E9}"/>
    <cellStyle name="Followed Hyperlink 25" xfId="13169" hidden="1" xr:uid="{411EF304-4B11-4B1E-B88B-DEC5A6D7F714}"/>
    <cellStyle name="Followed Hyperlink 25" xfId="13208" hidden="1" xr:uid="{896E74F7-16E2-4FFD-BA58-6DA6C42FE412}"/>
    <cellStyle name="Followed Hyperlink 25" xfId="13266" hidden="1" xr:uid="{665F12FF-4F70-4784-B982-E4C8BD2175FE}"/>
    <cellStyle name="Followed Hyperlink 25" xfId="12854" hidden="1" xr:uid="{6634BE15-565A-4B76-B9C2-6BB41E457CF2}"/>
    <cellStyle name="Followed Hyperlink 25" xfId="13323" hidden="1" xr:uid="{4098E1BC-B784-43AF-A8F1-F055B22024CD}"/>
    <cellStyle name="Followed Hyperlink 25" xfId="10439" hidden="1" xr:uid="{53BDC1B3-88D4-45E2-8779-64A3387CCC30}"/>
    <cellStyle name="Followed Hyperlink 25" xfId="10245" hidden="1" xr:uid="{1AF23762-E1B0-4619-A3F5-C85F1C1A98D4}"/>
    <cellStyle name="Followed Hyperlink 25" xfId="13408" hidden="1" xr:uid="{0B8DB017-A84C-47B7-A889-6750A7E33341}"/>
    <cellStyle name="Followed Hyperlink 25" xfId="13447" hidden="1" xr:uid="{8E2D9974-42D0-406F-9A5C-594DBDEF479E}"/>
    <cellStyle name="Followed Hyperlink 25" xfId="13505" hidden="1" xr:uid="{1A3DC360-1335-42C8-89B8-88BE8632C4D9}"/>
    <cellStyle name="Followed Hyperlink 25" xfId="13562" hidden="1" xr:uid="{CC27F988-39C7-4360-8A78-E73F5C7C2761}"/>
    <cellStyle name="Followed Hyperlink 25" xfId="13620" hidden="1" xr:uid="{9F56CC5A-CCA7-4D14-A4C2-91E8ADAFBACC}"/>
    <cellStyle name="Followed Hyperlink 25" xfId="13427" hidden="1" xr:uid="{90CA85C0-602F-4989-AEA9-34E039D4F15A}"/>
    <cellStyle name="Followed Hyperlink 25" xfId="13673" hidden="1" xr:uid="{89B1E9E4-9D57-4190-BF2F-C704B5A46F66}"/>
    <cellStyle name="Followed Hyperlink 25" xfId="13738" hidden="1" xr:uid="{F0D6DE0E-F4D5-4C62-8CD0-3E936D150A36}"/>
    <cellStyle name="Followed Hyperlink 25" xfId="13796" hidden="1" xr:uid="{F7FB2B64-70FC-406B-9527-68D3003304B7}"/>
    <cellStyle name="Followed Hyperlink 25" xfId="10080" hidden="1" xr:uid="{52AC8C3C-603E-41A9-A4FF-C4A2ACDC9932}"/>
    <cellStyle name="Followed Hyperlink 25" xfId="10138" hidden="1" xr:uid="{CDB87773-91A3-4B1A-8E01-5739BB2E72DA}"/>
    <cellStyle name="Followed Hyperlink 25" xfId="10255" hidden="1" xr:uid="{BC2CCE19-0675-4D99-9EDA-73C026F982E1}"/>
    <cellStyle name="Followed Hyperlink 25" xfId="10313" hidden="1" xr:uid="{6A534185-91B4-4708-A476-383856574105}"/>
    <cellStyle name="Followed Hyperlink 25" xfId="10381" hidden="1" xr:uid="{AC563978-27CC-4841-8020-9ED6D75A35D6}"/>
    <cellStyle name="Followed Hyperlink 25" xfId="9882" hidden="1" xr:uid="{36AD4D6A-F028-40BF-9F9F-53C16366D68F}"/>
    <cellStyle name="Followed Hyperlink 25" xfId="9996" hidden="1" xr:uid="{31546944-5EDB-41F0-B76C-562AD9F4D965}"/>
    <cellStyle name="Followed Hyperlink 25" xfId="10054" hidden="1" xr:uid="{9FC62B95-A0AF-4BF9-A58A-CC999CB1394F}"/>
    <cellStyle name="Followed Hyperlink 25" xfId="9856" hidden="1" xr:uid="{B138DF3F-EE86-4748-8DD8-6981D22395A6}"/>
    <cellStyle name="Followed Hyperlink 25" xfId="9814" hidden="1" xr:uid="{3C1BBE40-D8CD-4666-BEF1-1DFBDBD8070B}"/>
    <cellStyle name="Followed Hyperlink 25" xfId="14674" xr:uid="{CBFB4EC8-990E-4598-9C6C-CC936E442552}"/>
    <cellStyle name="Followed Hyperlink 25 2" xfId="5064" hidden="1" xr:uid="{0D781467-605D-47C6-9B94-132AC2687DCA}"/>
    <cellStyle name="Followed Hyperlink 25 2" xfId="5032" hidden="1" xr:uid="{CC5EB852-459A-480B-AD8E-DC194969C103}"/>
    <cellStyle name="Followed Hyperlink 26" xfId="3037" hidden="1" xr:uid="{00000000-0005-0000-0000-0000D3070000}"/>
    <cellStyle name="Followed Hyperlink 26" xfId="7932" hidden="1" xr:uid="{D437E06D-5757-46A3-A639-B069A3CF9258}"/>
    <cellStyle name="Followed Hyperlink 26" xfId="6567" hidden="1" xr:uid="{2D268501-6D5E-448D-884E-A8B3259798BF}"/>
    <cellStyle name="Followed Hyperlink 26" xfId="12347" hidden="1" xr:uid="{1CB4A6E5-E601-415A-8B3A-E0B3CADD29CF}"/>
    <cellStyle name="Followed Hyperlink 26" xfId="12407" hidden="1" xr:uid="{260AD5C0-AF42-4151-A73D-A150AF154C45}"/>
    <cellStyle name="Followed Hyperlink 26" xfId="12431" hidden="1" xr:uid="{43BA713F-E151-4734-B618-88BFC171A5F6}"/>
    <cellStyle name="Followed Hyperlink 26" xfId="1199" hidden="1" xr:uid="{00000000-0005-0000-0000-0000A8070000}"/>
    <cellStyle name="Followed Hyperlink 26" xfId="724" hidden="1" xr:uid="{00000000-0005-0000-0000-00009C070000}"/>
    <cellStyle name="Followed Hyperlink 26" xfId="530" hidden="1" xr:uid="{00000000-0005-0000-0000-00009D070000}"/>
    <cellStyle name="Followed Hyperlink 26" xfId="279" hidden="1" xr:uid="{00000000-0005-0000-0000-000095070000}"/>
    <cellStyle name="Followed Hyperlink 26" xfId="657" hidden="1" xr:uid="{00000000-0005-0000-0000-0000A5070000}"/>
    <cellStyle name="Followed Hyperlink 26" xfId="1102" hidden="1" xr:uid="{00000000-0005-0000-0000-0000A6070000}"/>
    <cellStyle name="Followed Hyperlink 26" xfId="1139" hidden="1" xr:uid="{00000000-0005-0000-0000-0000A7070000}"/>
    <cellStyle name="Followed Hyperlink 26" xfId="1001" hidden="1" xr:uid="{00000000-0005-0000-0000-0000A3070000}"/>
    <cellStyle name="Followed Hyperlink 26" xfId="664" hidden="1" xr:uid="{00000000-0005-0000-0000-00009B070000}"/>
    <cellStyle name="Followed Hyperlink 26" xfId="12792" hidden="1" xr:uid="{E6E7145A-0AD5-42B2-A0F4-BDE51C9B2459}"/>
    <cellStyle name="Followed Hyperlink 26" xfId="8395" hidden="1" xr:uid="{AF7F90FF-9B44-4321-9B4F-0DDE50A8BDAF}"/>
    <cellStyle name="Followed Hyperlink 26" xfId="9995" hidden="1" xr:uid="{BE94416A-5EE2-421D-91D9-388D2BA223EC}"/>
    <cellStyle name="Followed Hyperlink 26" xfId="5618" hidden="1" xr:uid="{5109F60D-07A8-4A3F-8164-A846915A44A5}"/>
    <cellStyle name="Followed Hyperlink 26" xfId="11651" hidden="1" xr:uid="{1A9ED223-04CC-46D4-8010-6E23546E5324}"/>
    <cellStyle name="Followed Hyperlink 26" xfId="11735" hidden="1" xr:uid="{E3FB9448-AE4B-489C-A834-2F570460B274}"/>
    <cellStyle name="Followed Hyperlink 26" xfId="11378" hidden="1" xr:uid="{F33619AB-3066-4377-ABCA-BCE769722C8B}"/>
    <cellStyle name="Followed Hyperlink 26" xfId="11777" hidden="1" xr:uid="{D77976B7-D02F-4CE0-80C8-1F12FA177278}"/>
    <cellStyle name="Followed Hyperlink 26" xfId="11801" hidden="1" xr:uid="{BE8728E2-53C1-491F-9571-7BC497387775}"/>
    <cellStyle name="Followed Hyperlink 26" xfId="11861" hidden="1" xr:uid="{F28D5115-4D79-43EE-A430-42545E692438}"/>
    <cellStyle name="Followed Hyperlink 26" xfId="11542" hidden="1" xr:uid="{0F8C9CC8-7F4C-47C1-8B8A-E84A34025DA1}"/>
    <cellStyle name="Followed Hyperlink 26" xfId="11903" hidden="1" xr:uid="{2FC9063E-9107-402A-874F-71B55FB34DF7}"/>
    <cellStyle name="Followed Hyperlink 26" xfId="11927" hidden="1" xr:uid="{CD78219A-C2CF-4F82-8BBD-A05504EA0FBF}"/>
    <cellStyle name="Followed Hyperlink 26" xfId="11094" hidden="1" xr:uid="{E178F512-8571-4318-84C1-D8A6C92733C9}"/>
    <cellStyle name="Followed Hyperlink 26" xfId="4308" hidden="1" xr:uid="{00000000-0005-0000-0000-0000F2070000}"/>
    <cellStyle name="Followed Hyperlink 26" xfId="4332" hidden="1" xr:uid="{00000000-0005-0000-0000-0000F3070000}"/>
    <cellStyle name="Followed Hyperlink 26" xfId="4392" hidden="1" xr:uid="{00000000-0005-0000-0000-0000F4070000}"/>
    <cellStyle name="Followed Hyperlink 26" xfId="4035" hidden="1" xr:uid="{00000000-0005-0000-0000-0000F5070000}"/>
    <cellStyle name="Followed Hyperlink 26" xfId="4458" hidden="1" xr:uid="{00000000-0005-0000-0000-0000F7070000}"/>
    <cellStyle name="Followed Hyperlink 26" xfId="4518" hidden="1" xr:uid="{00000000-0005-0000-0000-0000F8070000}"/>
    <cellStyle name="Followed Hyperlink 26" xfId="4199" hidden="1" xr:uid="{00000000-0005-0000-0000-0000F9070000}"/>
    <cellStyle name="Followed Hyperlink 26" xfId="4560" hidden="1" xr:uid="{00000000-0005-0000-0000-0000FA070000}"/>
    <cellStyle name="Followed Hyperlink 26" xfId="4584" hidden="1" xr:uid="{00000000-0005-0000-0000-0000FB070000}"/>
    <cellStyle name="Followed Hyperlink 26" xfId="4644" hidden="1" xr:uid="{00000000-0005-0000-0000-0000FC070000}"/>
    <cellStyle name="Followed Hyperlink 26" xfId="4710" hidden="1" xr:uid="{00000000-0005-0000-0000-0000FD070000}"/>
    <cellStyle name="Followed Hyperlink 26" xfId="4770" hidden="1" xr:uid="{00000000-0005-0000-0000-0000FE070000}"/>
    <cellStyle name="Followed Hyperlink 26" xfId="4794" hidden="1" xr:uid="{00000000-0005-0000-0000-0000FF070000}"/>
    <cellStyle name="Followed Hyperlink 26" xfId="4854" hidden="1" xr:uid="{00000000-0005-0000-0000-000000080000}"/>
    <cellStyle name="Followed Hyperlink 26" xfId="4702" hidden="1" xr:uid="{00000000-0005-0000-0000-000001080000}"/>
    <cellStyle name="Followed Hyperlink 26" xfId="4920" hidden="1" xr:uid="{00000000-0005-0000-0000-000003080000}"/>
    <cellStyle name="Followed Hyperlink 26" xfId="4980" hidden="1" xr:uid="{00000000-0005-0000-0000-000004080000}"/>
    <cellStyle name="Followed Hyperlink 26" xfId="5240" hidden="1" xr:uid="{09EB5251-4163-49AC-A0D0-55DD8AD75847}"/>
    <cellStyle name="Followed Hyperlink 26" xfId="5300" hidden="1" xr:uid="{9C4611CB-CBF0-48D9-8336-15DF6D2DCF1A}"/>
    <cellStyle name="Followed Hyperlink 26" xfId="5324" hidden="1" xr:uid="{C3083658-C83E-49AC-BBC4-0A79537ECE00}"/>
    <cellStyle name="Followed Hyperlink 26" xfId="5499" hidden="1" xr:uid="{9F52A98A-B149-4A37-A3DF-18AA57A27037}"/>
    <cellStyle name="Followed Hyperlink 26" xfId="14549" hidden="1" xr:uid="{1F345861-1798-4B2D-8ACD-6280B1EFA5F9}"/>
    <cellStyle name="Followed Hyperlink 26" xfId="14397" hidden="1" xr:uid="{FD1EA0EC-78B4-4767-B53C-410567B7C0C6}"/>
    <cellStyle name="Followed Hyperlink 26" xfId="14615" hidden="1" xr:uid="{56C3A5C5-2D0D-4755-9109-9BCE3CDBEE4B}"/>
    <cellStyle name="Followed Hyperlink 26" xfId="14279" hidden="1" xr:uid="{3135E3B8-D446-4E7E-BE9E-BFBF57C06F54}"/>
    <cellStyle name="Followed Hyperlink 26" xfId="13069" hidden="1" xr:uid="{5EC62EF2-D0E0-40F2-820C-87418C7DD369}"/>
    <cellStyle name="Followed Hyperlink 26" xfId="423" hidden="1" xr:uid="{00000000-0005-0000-0000-000098070000}"/>
    <cellStyle name="Followed Hyperlink 26" xfId="10079" hidden="1" xr:uid="{86D72CE3-5616-448A-8784-773F3A2E645E}"/>
    <cellStyle name="Followed Hyperlink 26" xfId="10139" hidden="1" xr:uid="{D0589878-F60C-4B69-BAE4-DA461A927A8E}"/>
    <cellStyle name="Followed Hyperlink 26" xfId="10254" hidden="1" xr:uid="{65206496-A056-4FCE-8F04-FF6E09DF28E9}"/>
    <cellStyle name="Followed Hyperlink 26" xfId="10314" hidden="1" xr:uid="{8BE4F98E-239D-4DED-817F-3206D4781F54}"/>
    <cellStyle name="Followed Hyperlink 26" xfId="10440" hidden="1" xr:uid="{90E81A92-D6CF-49E9-A010-1BA82034E72F}"/>
    <cellStyle name="Followed Hyperlink 26" xfId="8694" hidden="1" xr:uid="{A956063F-19F0-43B6-A0A5-60053EF40D11}"/>
    <cellStyle name="Followed Hyperlink 26" xfId="8940" hidden="1" xr:uid="{7B9B9C5B-218A-43CC-8CBB-CD74B41D1553}"/>
    <cellStyle name="Followed Hyperlink 26" xfId="9063" hidden="1" xr:uid="{41C0E210-0B96-4608-B456-E7871B03062E}"/>
    <cellStyle name="Followed Hyperlink 26" xfId="8306" hidden="1" xr:uid="{F202912E-DB26-4A61-B5B3-B5866074DF42}"/>
    <cellStyle name="Followed Hyperlink 26" xfId="9108" hidden="1" xr:uid="{502A850E-9B5A-4CB8-AD87-959BA85F90E3}"/>
    <cellStyle name="Followed Hyperlink 26" xfId="6217" hidden="1" xr:uid="{CEFE718E-B71A-485C-AF58-648C8B9286CD}"/>
    <cellStyle name="Followed Hyperlink 26" xfId="13428" hidden="1" xr:uid="{FCC19159-1976-4FD8-A0BC-62DCE55BC5A4}"/>
    <cellStyle name="Followed Hyperlink 26" xfId="13674" hidden="1" xr:uid="{31D0B4E2-0A66-499A-82F1-7F6C42051683}"/>
    <cellStyle name="Followed Hyperlink 26" xfId="13737" hidden="1" xr:uid="{CCEAA32C-51DC-4122-A344-FCF54B0B8F33}"/>
    <cellStyle name="Followed Hyperlink 26" xfId="13797" hidden="1" xr:uid="{C22EFD55-CDE7-4D72-ADDD-6452F2B8F794}"/>
    <cellStyle name="Followed Hyperlink 26" xfId="13040" hidden="1" xr:uid="{04C32678-817D-41F7-B81E-ED0F6D7DB790}"/>
    <cellStyle name="Followed Hyperlink 26" xfId="13842" hidden="1" xr:uid="{ADD3B657-4D12-4857-8E11-8A7752CEF013}"/>
    <cellStyle name="Followed Hyperlink 26" xfId="13901" hidden="1" xr:uid="{9C2D7F6C-7B2C-4F82-A67D-46E9587C9945}"/>
    <cellStyle name="Followed Hyperlink 26" xfId="13961" hidden="1" xr:uid="{C5BC1961-E102-4D23-B543-0D5135A3DA25}"/>
    <cellStyle name="Followed Hyperlink 26" xfId="14003" hidden="1" xr:uid="{5262C3EF-8BC9-4782-B516-0977297556F5}"/>
    <cellStyle name="Followed Hyperlink 26" xfId="538" hidden="1" xr:uid="{00000000-0005-0000-0000-000099070000}"/>
    <cellStyle name="Followed Hyperlink 26" xfId="8058" hidden="1" xr:uid="{4EFFA1B2-1A00-498F-B9FE-DCC13C4ADB0A}"/>
    <cellStyle name="Followed Hyperlink 26" xfId="7864" hidden="1" xr:uid="{F0ABB10D-80C1-4AC3-BCF4-567D5346A9F9}"/>
    <cellStyle name="Followed Hyperlink 26" xfId="8100" hidden="1" xr:uid="{73044515-1144-4AC9-9A92-163A2E1506AA}"/>
    <cellStyle name="Followed Hyperlink 26" xfId="8167" hidden="1" xr:uid="{B853BDE9-8313-4B62-A5D9-D1E61E814E38}"/>
    <cellStyle name="Followed Hyperlink 26" xfId="8227" hidden="1" xr:uid="{6C619A09-C56D-4570-A354-C86DB6DD3A6D}"/>
    <cellStyle name="Followed Hyperlink 26" xfId="8268" hidden="1" xr:uid="{E524BCF6-F7F7-488E-8F95-00CE831BF74D}"/>
    <cellStyle name="Followed Hyperlink 26" xfId="8335" hidden="1" xr:uid="{6D875897-D363-4686-AE11-3F7460B73E80}"/>
    <cellStyle name="Followed Hyperlink 26" xfId="7991" hidden="1" xr:uid="{EADD1713-CD1D-498E-85EF-2CBD9C53D98F}"/>
    <cellStyle name="Followed Hyperlink 26" xfId="6242" hidden="1" xr:uid="{1DE9C9FA-D61C-46C6-8612-A5C32CFD812A}"/>
    <cellStyle name="Followed Hyperlink 26" xfId="2145" hidden="1" xr:uid="{00000000-0005-0000-0000-0000C0070000}"/>
    <cellStyle name="Followed Hyperlink 26" xfId="1826" hidden="1" xr:uid="{00000000-0005-0000-0000-0000C1070000}"/>
    <cellStyle name="Followed Hyperlink 26" xfId="2187" hidden="1" xr:uid="{00000000-0005-0000-0000-0000C2070000}"/>
    <cellStyle name="Followed Hyperlink 26" xfId="2211" hidden="1" xr:uid="{00000000-0005-0000-0000-0000C3070000}"/>
    <cellStyle name="Followed Hyperlink 26" xfId="2271" hidden="1" xr:uid="{00000000-0005-0000-0000-0000C4070000}"/>
    <cellStyle name="Followed Hyperlink 26" xfId="2397" hidden="1" xr:uid="{00000000-0005-0000-0000-0000C6070000}"/>
    <cellStyle name="Followed Hyperlink 26" xfId="2421" hidden="1" xr:uid="{00000000-0005-0000-0000-0000C7070000}"/>
    <cellStyle name="Followed Hyperlink 26" xfId="2329" hidden="1" xr:uid="{00000000-0005-0000-0000-0000C9070000}"/>
    <cellStyle name="Followed Hyperlink 26" xfId="2523" hidden="1" xr:uid="{00000000-0005-0000-0000-0000CA070000}"/>
    <cellStyle name="Followed Hyperlink 26" xfId="2547" hidden="1" xr:uid="{00000000-0005-0000-0000-0000CB070000}"/>
    <cellStyle name="Followed Hyperlink 26" xfId="2607" hidden="1" xr:uid="{00000000-0005-0000-0000-0000CC070000}"/>
    <cellStyle name="Followed Hyperlink 26" xfId="2652" hidden="1" xr:uid="{00000000-0005-0000-0000-0000CD070000}"/>
    <cellStyle name="Followed Hyperlink 26" xfId="2712" hidden="1" xr:uid="{00000000-0005-0000-0000-0000CE070000}"/>
    <cellStyle name="Followed Hyperlink 26" xfId="2736" hidden="1" xr:uid="{00000000-0005-0000-0000-0000CF070000}"/>
    <cellStyle name="Followed Hyperlink 26" xfId="2911" hidden="1" xr:uid="{00000000-0005-0000-0000-0000D1070000}"/>
    <cellStyle name="Followed Hyperlink 26" xfId="7776" hidden="1" xr:uid="{FBB31A4D-277F-40D2-BE7D-FFBECFFC905B}"/>
    <cellStyle name="Followed Hyperlink 26" xfId="12137" hidden="1" xr:uid="{512B4D95-DEAB-45CD-8306-38B82D006560}"/>
    <cellStyle name="Followed Hyperlink 26" xfId="12197" hidden="1" xr:uid="{DE5E0AC5-E60F-4E9C-B788-02C76763B043}"/>
    <cellStyle name="Followed Hyperlink 26" xfId="12045" hidden="1" xr:uid="{D4E07033-4FCB-4750-A519-836AAFD321DE}"/>
    <cellStyle name="Followed Hyperlink 26" xfId="12239" hidden="1" xr:uid="{B397BC24-2C7C-4970-BC9C-3F3C29262AC3}"/>
    <cellStyle name="Followed Hyperlink 26" xfId="12323" hidden="1" xr:uid="{31B2A074-08D7-4FB4-8285-1DD0086BC40E}"/>
    <cellStyle name="Followed Hyperlink 26" xfId="11609" hidden="1" xr:uid="{47A44EC2-ED2E-4882-BBCC-CA44D4D89842}"/>
    <cellStyle name="Followed Hyperlink 26" xfId="8996" hidden="1" xr:uid="{BAFB39BD-7367-4608-A89B-FA8F1C34E49D}"/>
    <cellStyle name="Followed Hyperlink 26" xfId="9395" hidden="1" xr:uid="{928C1690-D923-48C2-9DEE-9074FB8EA763}"/>
    <cellStyle name="Followed Hyperlink 26" xfId="9419" hidden="1" xr:uid="{AAAF4BBA-D81B-4332-B194-9DCA36D4C56C}"/>
    <cellStyle name="Followed Hyperlink 26" xfId="9479" hidden="1" xr:uid="{E8EA38E4-1299-4C41-97DC-D6E5A10521D4}"/>
    <cellStyle name="Followed Hyperlink 26" xfId="9521" hidden="1" xr:uid="{54492AF6-DBD7-41EE-A0DA-BBC54EE5D940}"/>
    <cellStyle name="Followed Hyperlink 26" xfId="9545" hidden="1" xr:uid="{6C90D98B-AC5E-424D-995E-BEB02CC59153}"/>
    <cellStyle name="Followed Hyperlink 26" xfId="9605" hidden="1" xr:uid="{67E7FD2D-A19F-4D72-9AE1-97125721F2C7}"/>
    <cellStyle name="Followed Hyperlink 26" xfId="9671" hidden="1" xr:uid="{8BC8AAB6-6031-48B1-ABF8-2D4A9C4916D3}"/>
    <cellStyle name="Followed Hyperlink 26" xfId="9731" hidden="1" xr:uid="{B2052F6A-4645-4B66-8AC4-811795AB72AE}"/>
    <cellStyle name="Followed Hyperlink 26" xfId="9755" hidden="1" xr:uid="{B2D698F5-4C89-4162-88DC-DD14B38679E3}"/>
    <cellStyle name="Followed Hyperlink 26" xfId="9815" hidden="1" xr:uid="{4A290A6E-55C1-4BC4-A6FE-861BFB9A4F32}"/>
    <cellStyle name="Followed Hyperlink 26" xfId="9663" hidden="1" xr:uid="{AE257BC9-B27C-4507-9E5F-AF946B124CF4}"/>
    <cellStyle name="Followed Hyperlink 26" xfId="9857" hidden="1" xr:uid="{D1070775-EBAB-49C5-BA30-7669D11AA4EB}"/>
    <cellStyle name="Followed Hyperlink 26" xfId="9881" hidden="1" xr:uid="{51E09F5E-131E-4EA5-9315-DD72B518D5C8}"/>
    <cellStyle name="Followed Hyperlink 26" xfId="9941" hidden="1" xr:uid="{FA28AFD8-5A7A-4515-9361-0B6FD5913C40}"/>
    <cellStyle name="Followed Hyperlink 26" xfId="10055" hidden="1" xr:uid="{DCFCDC06-B31F-4334-832A-AD67C93FB053}"/>
    <cellStyle name="Followed Hyperlink 26" xfId="6100" hidden="1" xr:uid="{F617AF9F-C61D-4770-BCC4-E0939CB2E5A3}"/>
    <cellStyle name="Followed Hyperlink 26" xfId="6160" hidden="1" xr:uid="{2810DC13-9EE8-4289-96E7-E5581912C310}"/>
    <cellStyle name="Followed Hyperlink 26" xfId="6022" hidden="1" xr:uid="{290D5283-F68A-4ADD-86CD-FD58129CC0C3}"/>
    <cellStyle name="Followed Hyperlink 26" xfId="6302" hidden="1" xr:uid="{7E1064C6-A235-4452-B820-D7A5A84D3A77}"/>
    <cellStyle name="Followed Hyperlink 26" xfId="7106" hidden="1" xr:uid="{B3FA439B-5C1B-4E0E-8130-A558D455EF0C}"/>
    <cellStyle name="Followed Hyperlink 26" xfId="2481" hidden="1" xr:uid="{00000000-0005-0000-0000-0000C8070000}"/>
    <cellStyle name="Followed Hyperlink 26" xfId="13561" hidden="1" xr:uid="{C2124F61-CE08-4503-AF3E-1D7187C57F4F}"/>
    <cellStyle name="Followed Hyperlink 26" xfId="103" hidden="1" xr:uid="{00000000-0005-0000-0000-000094070000}"/>
    <cellStyle name="Followed Hyperlink 26" xfId="11987" hidden="1" xr:uid="{D442A073-B893-442E-8618-81E3D917DF73}"/>
    <cellStyle name="Followed Hyperlink 26" xfId="12053" hidden="1" xr:uid="{930425EE-2771-4964-A24D-C76D1D82CFD0}"/>
    <cellStyle name="Followed Hyperlink 26" xfId="12113" hidden="1" xr:uid="{BCEA9DF9-2443-4B75-80DC-25B3C0BB6C4F}"/>
    <cellStyle name="Followed Hyperlink 26" xfId="6920" hidden="1" xr:uid="{E3FD4CEF-63CB-49BD-BC19-0AC4E6C70E57}"/>
    <cellStyle name="Followed Hyperlink 26" xfId="5746" hidden="1" xr:uid="{39BDEE7D-357C-497C-8BAA-BFD0E001830A}"/>
    <cellStyle name="Followed Hyperlink 26" xfId="6399" hidden="1" xr:uid="{20F2C541-E4CF-4C31-ABB4-EB6FDCCF4700}"/>
    <cellStyle name="Followed Hyperlink 26" xfId="6454" hidden="1" xr:uid="{911D3A7D-9DEA-418B-A860-E9F23CD925A7}"/>
    <cellStyle name="Followed Hyperlink 26" xfId="6063" hidden="1" xr:uid="{9AF1E8E8-97E4-4B7D-8EF1-59232044E52B}"/>
    <cellStyle name="Followed Hyperlink 26" xfId="6854" hidden="1" xr:uid="{8142FF89-B96A-4123-A847-FEB499F394CC}"/>
    <cellStyle name="Followed Hyperlink 26" xfId="5929" hidden="1" xr:uid="{29E690DD-06F4-4F4D-ABAF-0E081455779F}"/>
    <cellStyle name="Followed Hyperlink 26" xfId="6896" hidden="1" xr:uid="{ECDE7FE5-691B-47AE-A85A-A729235403B9}"/>
    <cellStyle name="Followed Hyperlink 26" xfId="6794" hidden="1" xr:uid="{258FB521-F7FE-4687-8606-A5C6ED7EB1BA}"/>
    <cellStyle name="Followed Hyperlink 26" xfId="6735" hidden="1" xr:uid="{C4B944B2-6B36-4D21-969E-0E1B76727469}"/>
    <cellStyle name="Followed Hyperlink 26" xfId="6339" hidden="1" xr:uid="{6E198F30-0799-461F-B595-10036807951C}"/>
    <cellStyle name="Followed Hyperlink 26" xfId="12263" hidden="1" xr:uid="{EE58582D-1E8C-4DEC-B130-2221612DB51F}"/>
    <cellStyle name="Followed Hyperlink 26" xfId="13036" hidden="1" xr:uid="{1D974F6C-0CF7-44DB-899E-0209AD8178F9}"/>
    <cellStyle name="Followed Hyperlink 26" xfId="4896" hidden="1" xr:uid="{00000000-0005-0000-0000-000002080000}"/>
    <cellStyle name="Followed Hyperlink 26" xfId="1061" hidden="1" xr:uid="{00000000-0005-0000-0000-0000A4070000}"/>
    <cellStyle name="Followed Hyperlink 26" xfId="11209" hidden="1" xr:uid="{366BB97B-39AD-49D6-BA1A-2B39F5555C70}"/>
    <cellStyle name="Followed Hyperlink 26" xfId="11076" hidden="1" xr:uid="{53554877-1FEA-4592-917A-FBAB9A9D0507}"/>
    <cellStyle name="Followed Hyperlink 26" xfId="11322" hidden="1" xr:uid="{FC40C4DC-905B-4AFA-9933-E5C88A3C0865}"/>
    <cellStyle name="Followed Hyperlink 26" xfId="11385" hidden="1" xr:uid="{53AFC5A6-3D43-430D-9099-A5920B632C8B}"/>
    <cellStyle name="Followed Hyperlink 26" xfId="11445" hidden="1" xr:uid="{511825DD-7FD8-4C1E-B8E0-F567786AB5D9}"/>
    <cellStyle name="Followed Hyperlink 26" xfId="10688" hidden="1" xr:uid="{D9F5A15C-F95E-4F88-9474-0AB5DCE7F711}"/>
    <cellStyle name="Followed Hyperlink 26" xfId="11490" hidden="1" xr:uid="{91D91879-8819-45C4-B652-C0028EED6272}"/>
    <cellStyle name="Followed Hyperlink 26" xfId="11549" hidden="1" xr:uid="{F2D9A694-88D0-47D1-B11B-1AB9A09F4830}"/>
    <cellStyle name="Followed Hyperlink 26" xfId="10684" hidden="1" xr:uid="{CFDA7006-A561-40B3-A434-07DC9F782752}"/>
    <cellStyle name="Followed Hyperlink 26" xfId="10650" hidden="1" xr:uid="{D58ADBB5-7A14-4F09-8C7B-DB9862294B33}"/>
    <cellStyle name="Followed Hyperlink 26" xfId="3733" hidden="1" xr:uid="{00000000-0005-0000-0000-0000E9070000}"/>
    <cellStyle name="Followed Hyperlink 26" xfId="3979" hidden="1" xr:uid="{00000000-0005-0000-0000-0000EA070000}"/>
    <cellStyle name="Followed Hyperlink 26" xfId="4042" hidden="1" xr:uid="{00000000-0005-0000-0000-0000EB070000}"/>
    <cellStyle name="Followed Hyperlink 26" xfId="4102" hidden="1" xr:uid="{00000000-0005-0000-0000-0000EC070000}"/>
    <cellStyle name="Followed Hyperlink 26" xfId="4147" hidden="1" xr:uid="{00000000-0005-0000-0000-0000EE070000}"/>
    <cellStyle name="Followed Hyperlink 26" xfId="3374" hidden="1" xr:uid="{00000000-0005-0000-0000-0000DB070000}"/>
    <cellStyle name="Followed Hyperlink 26" xfId="785" hidden="1" xr:uid="{00000000-0005-0000-0000-0000A9070000}"/>
    <cellStyle name="Followed Hyperlink 26" xfId="1256" hidden="1" xr:uid="{00000000-0005-0000-0000-0000AA070000}"/>
    <cellStyle name="Followed Hyperlink 26" xfId="1281" hidden="1" xr:uid="{00000000-0005-0000-0000-0000AB070000}"/>
    <cellStyle name="Followed Hyperlink 26" xfId="1341" hidden="1" xr:uid="{00000000-0005-0000-0000-0000AC070000}"/>
    <cellStyle name="Followed Hyperlink 26" xfId="1438" hidden="1" xr:uid="{00000000-0005-0000-0000-0000AE070000}"/>
    <cellStyle name="Followed Hyperlink 26" xfId="1493" hidden="1" xr:uid="{00000000-0005-0000-0000-0000AF070000}"/>
    <cellStyle name="Followed Hyperlink 26" xfId="1553" hidden="1" xr:uid="{00000000-0005-0000-0000-0000B0070000}"/>
    <cellStyle name="Followed Hyperlink 26" xfId="1360" hidden="1" xr:uid="{00000000-0005-0000-0000-0000B1070000}"/>
    <cellStyle name="Followed Hyperlink 26" xfId="1606" hidden="1" xr:uid="{00000000-0005-0000-0000-0000B2070000}"/>
    <cellStyle name="Followed Hyperlink 26" xfId="1669" hidden="1" xr:uid="{00000000-0005-0000-0000-0000B3070000}"/>
    <cellStyle name="Followed Hyperlink 26" xfId="1729" hidden="1" xr:uid="{00000000-0005-0000-0000-0000B4070000}"/>
    <cellStyle name="Followed Hyperlink 26" xfId="972" hidden="1" xr:uid="{00000000-0005-0000-0000-0000B5070000}"/>
    <cellStyle name="Followed Hyperlink 26" xfId="1774" hidden="1" xr:uid="{00000000-0005-0000-0000-0000B6070000}"/>
    <cellStyle name="Followed Hyperlink 26" xfId="1833" hidden="1" xr:uid="{00000000-0005-0000-0000-0000B7070000}"/>
    <cellStyle name="Followed Hyperlink 26" xfId="1893" hidden="1" xr:uid="{00000000-0005-0000-0000-0000B8070000}"/>
    <cellStyle name="Followed Hyperlink 26" xfId="1935" hidden="1" xr:uid="{00000000-0005-0000-0000-0000BA070000}"/>
    <cellStyle name="Followed Hyperlink 26" xfId="8119" hidden="1" xr:uid="{A1781BE8-6688-4ED6-814C-B6A0301B496B}"/>
    <cellStyle name="Followed Hyperlink 26" xfId="8590" hidden="1" xr:uid="{26046781-0136-4602-B1F3-720CFE1AAB32}"/>
    <cellStyle name="Followed Hyperlink 26" xfId="8436" hidden="1" xr:uid="{5B7C3C6C-0942-4EB2-ADE7-AF1F0307F7A8}"/>
    <cellStyle name="Followed Hyperlink 26" xfId="8712" hidden="1" xr:uid="{CD7AF194-0DEB-44D5-917E-1836920BBD1A}"/>
    <cellStyle name="Followed Hyperlink 26" xfId="9160" hidden="1" xr:uid="{DC08BAF1-398F-4CD1-AF72-8696B9CA20EB}"/>
    <cellStyle name="Followed Hyperlink 26" xfId="11269" hidden="1" xr:uid="{3ECCA730-7BC1-4FA5-821D-CD13459704F9}"/>
    <cellStyle name="Followed Hyperlink 26" xfId="5384" hidden="1" xr:uid="{7958BBCB-9FFA-43A6-907E-69CB07170B77}"/>
    <cellStyle name="Followed Hyperlink 26" xfId="14591" hidden="1" xr:uid="{0BA18617-4BFF-4D3D-BDEE-E22400FCB661}"/>
    <cellStyle name="Followed Hyperlink 26" xfId="3811" hidden="1" xr:uid="{00000000-0005-0000-0000-0000E6070000}"/>
    <cellStyle name="Followed Hyperlink 26" xfId="3866" hidden="1" xr:uid="{00000000-0005-0000-0000-0000E7070000}"/>
    <cellStyle name="Followed Hyperlink 26" xfId="3926" hidden="1" xr:uid="{00000000-0005-0000-0000-0000E8070000}"/>
    <cellStyle name="Followed Hyperlink 26" xfId="9353" hidden="1" xr:uid="{016C56E7-A970-46FB-B814-1FD85831FF38}"/>
    <cellStyle name="Followed Hyperlink 26" xfId="8827" hidden="1" xr:uid="{CF9718A0-36CF-48C2-B5E6-05E337EC746D}"/>
    <cellStyle name="Followed Hyperlink 26" xfId="8887" hidden="1" xr:uid="{475D5E02-783F-4615-AE77-E426C8B018AE}"/>
    <cellStyle name="Followed Hyperlink 26" xfId="8533" hidden="1" xr:uid="{DBBB0BA6-F355-46EF-8402-320C38049017}"/>
    <cellStyle name="Followed Hyperlink 26" xfId="8302" hidden="1" xr:uid="{42F5F6B5-815E-4EBF-B470-B33E3DC354F7}"/>
    <cellStyle name="Followed Hyperlink 26" xfId="9269" hidden="1" xr:uid="{EBD1C0EA-F8D3-4FA3-A3FF-209633C90BE3}"/>
    <cellStyle name="Followed Hyperlink 26" xfId="9293" hidden="1" xr:uid="{C714199B-F029-4213-AF9B-577B98478CFA}"/>
    <cellStyle name="Followed Hyperlink 26" xfId="9227" hidden="1" xr:uid="{757E63E4-EA8E-4D6B-90EB-75484A2A94F9}"/>
    <cellStyle name="Followed Hyperlink 26" xfId="9167" hidden="1" xr:uid="{67DB9E46-3A16-421C-9DA3-92F784EABFCD}"/>
    <cellStyle name="Followed Hyperlink 26" xfId="8772" hidden="1" xr:uid="{7ED90807-2023-48AD-B264-D560C78E013D}"/>
    <cellStyle name="Followed Hyperlink 26" xfId="3345" hidden="1" xr:uid="{00000000-0005-0000-0000-0000ED070000}"/>
    <cellStyle name="Followed Hyperlink 26" xfId="5895" hidden="1" xr:uid="{4D6D561A-6164-41BC-B0A0-BFD7A258AE7A}"/>
    <cellStyle name="Followed Hyperlink 26" xfId="7568" hidden="1" xr:uid="{E74670AF-9805-49D0-B87A-04DB06367E8E}"/>
    <cellStyle name="Followed Hyperlink 26" xfId="14087" hidden="1" xr:uid="{AA12F501-AB1E-4475-9691-FBB8DDA62C66}"/>
    <cellStyle name="Followed Hyperlink 26" xfId="2971" hidden="1" xr:uid="{00000000-0005-0000-0000-0000D2070000}"/>
    <cellStyle name="Followed Hyperlink 26" xfId="3097" hidden="1" xr:uid="{00000000-0005-0000-0000-0000D4070000}"/>
    <cellStyle name="Followed Hyperlink 26" xfId="2903" hidden="1" xr:uid="{00000000-0005-0000-0000-0000D5070000}"/>
    <cellStyle name="Followed Hyperlink 26" xfId="3139" hidden="1" xr:uid="{00000000-0005-0000-0000-0000D6070000}"/>
    <cellStyle name="Followed Hyperlink 26" xfId="3206" hidden="1" xr:uid="{00000000-0005-0000-0000-0000D7070000}"/>
    <cellStyle name="Followed Hyperlink 26" xfId="3266" hidden="1" xr:uid="{00000000-0005-0000-0000-0000D8070000}"/>
    <cellStyle name="Followed Hyperlink 26" xfId="2815" hidden="1" xr:uid="{00000000-0005-0000-0000-0000D9070000}"/>
    <cellStyle name="Followed Hyperlink 26" xfId="3307" hidden="1" xr:uid="{00000000-0005-0000-0000-0000DA070000}"/>
    <cellStyle name="Followed Hyperlink 26" xfId="3434" hidden="1" xr:uid="{00000000-0005-0000-0000-0000DC070000}"/>
    <cellStyle name="Followed Hyperlink 26" xfId="2337" hidden="1" xr:uid="{00000000-0005-0000-0000-0000C5070000}"/>
    <cellStyle name="Followed Hyperlink 26" xfId="12491" hidden="1" xr:uid="{8EC4E4BF-BC40-4EE9-8AF6-D1E5CAA10B11}"/>
    <cellStyle name="Followed Hyperlink 26" xfId="12606" hidden="1" xr:uid="{56137F3E-0F6D-46D5-BFA1-0245B355A44D}"/>
    <cellStyle name="Followed Hyperlink 26" xfId="12666" hidden="1" xr:uid="{0810F335-3DFB-4B1B-BD44-453AA10C5B4A}"/>
    <cellStyle name="Followed Hyperlink 26" xfId="12732" hidden="1" xr:uid="{631756CC-8103-4404-937D-AACB5601F9CC}"/>
    <cellStyle name="Followed Hyperlink 26" xfId="12598" hidden="1" xr:uid="{4E6C32F4-2E97-41FC-89BC-B31A431077CE}"/>
    <cellStyle name="Followed Hyperlink 26" xfId="12834" hidden="1" xr:uid="{1B57051E-FAB6-4FC3-AC43-337CCC07114E}"/>
    <cellStyle name="Followed Hyperlink 26" xfId="12901" hidden="1" xr:uid="{9424A7D9-D356-4346-A0CF-88B19A1F0C0F}"/>
    <cellStyle name="Followed Hyperlink 26" xfId="12961" hidden="1" xr:uid="{B61DE06B-A1C7-4085-AF64-AE61C4D52826}"/>
    <cellStyle name="Followed Hyperlink 26" xfId="12510" hidden="1" xr:uid="{66615DEA-57FB-4896-893D-56642E3C55BB}"/>
    <cellStyle name="Followed Hyperlink 26" xfId="13002" hidden="1" xr:uid="{EB9F5598-AD93-417E-8106-C69A1AC7C43C}"/>
    <cellStyle name="Followed Hyperlink 26" xfId="13129" hidden="1" xr:uid="{9D3FDF99-CF75-433B-9D8B-2335BCBAE28F}"/>
    <cellStyle name="Followed Hyperlink 26" xfId="12725" hidden="1" xr:uid="{EC81D8F9-017B-41CA-A313-62A05BEF3927}"/>
    <cellStyle name="Followed Hyperlink 26" xfId="13170" hidden="1" xr:uid="{886822D6-3972-4CA5-8DB7-F07157341155}"/>
    <cellStyle name="Followed Hyperlink 26" xfId="13207" hidden="1" xr:uid="{FB96116F-592B-45D6-941C-EF1A1F1F944B}"/>
    <cellStyle name="Followed Hyperlink 26" xfId="13267" hidden="1" xr:uid="{773F038E-1E21-47F3-84DB-B970C8B92825}"/>
    <cellStyle name="Followed Hyperlink 26" xfId="12853" hidden="1" xr:uid="{EFA13998-BDD1-45B3-8D30-8D3A6519EE4C}"/>
    <cellStyle name="Followed Hyperlink 26" xfId="13324" hidden="1" xr:uid="{3968784F-091D-4458-B38D-C94E198F907B}"/>
    <cellStyle name="Followed Hyperlink 26" xfId="13349" hidden="1" xr:uid="{B7B727EE-AA0B-406F-A05B-03B7F0BB9C9D}"/>
    <cellStyle name="Followed Hyperlink 26" xfId="13409" hidden="1" xr:uid="{301DBAEC-CEB9-4FF8-9696-CF064BB12418}"/>
    <cellStyle name="Followed Hyperlink 26" xfId="13446" hidden="1" xr:uid="{725CDC48-E54F-46D3-89F0-843EBA68D618}"/>
    <cellStyle name="Followed Hyperlink 26" xfId="13506" hidden="1" xr:uid="{2D939E03-6389-4C34-ABA6-2D305D8C9B73}"/>
    <cellStyle name="Followed Hyperlink 26" xfId="13621" hidden="1" xr:uid="{ED62AF36-FE3F-4258-87AD-118BE4FB3B98}"/>
    <cellStyle name="Followed Hyperlink 26" xfId="339" hidden="1" xr:uid="{00000000-0005-0000-0000-000096070000}"/>
    <cellStyle name="Followed Hyperlink 26" xfId="363" hidden="1" xr:uid="{00000000-0005-0000-0000-000097070000}"/>
    <cellStyle name="Followed Hyperlink 26" xfId="39" hidden="1" xr:uid="{00000000-0005-0000-0000-000093070000}"/>
    <cellStyle name="Followed Hyperlink 26" xfId="598" hidden="1" xr:uid="{00000000-0005-0000-0000-00009A070000}"/>
    <cellStyle name="Followed Hyperlink 26" xfId="1378" hidden="1" xr:uid="{00000000-0005-0000-0000-0000AD070000}"/>
    <cellStyle name="Followed Hyperlink 26" xfId="8615" hidden="1" xr:uid="{BB66EF48-B078-4393-AC65-81B421AA0F8F}"/>
    <cellStyle name="Followed Hyperlink 26" xfId="7673" hidden="1" xr:uid="{D4F2060D-08E7-4B8E-A59F-E7310CFBCA57}"/>
    <cellStyle name="Followed Hyperlink 26" xfId="7697" hidden="1" xr:uid="{85A046B2-6A94-49D5-B64A-9BE6D820E77A}"/>
    <cellStyle name="Followed Hyperlink 26" xfId="7757" hidden="1" xr:uid="{F1ECA427-A2D1-41D3-9D5A-BD377AB93329}"/>
    <cellStyle name="Followed Hyperlink 26" xfId="7872" hidden="1" xr:uid="{9932674B-2F69-4A2B-A5AC-A0975278132C}"/>
    <cellStyle name="Followed Hyperlink 26" xfId="7998" hidden="1" xr:uid="{5C5EBC7B-393A-4205-B796-D9B91D024D26}"/>
    <cellStyle name="Followed Hyperlink 26" xfId="6514" hidden="1" xr:uid="{3E20C2C5-A0DA-4046-B57A-AB062BFAB649}"/>
    <cellStyle name="Followed Hyperlink 26" xfId="6321" hidden="1" xr:uid="{38C952A2-5A15-41BF-9AD8-26B934EA1AB7}"/>
    <cellStyle name="Followed Hyperlink 26" xfId="6630" hidden="1" xr:uid="{35C35E87-65D9-4BFB-9534-D19376099366}"/>
    <cellStyle name="Followed Hyperlink 26" xfId="6690" hidden="1" xr:uid="{64BCFA35-1813-4B26-9A60-E7441835289C}"/>
    <cellStyle name="Followed Hyperlink 26" xfId="5933" hidden="1" xr:uid="{BA009887-39F0-4607-BF59-3D1D5B10645B}"/>
    <cellStyle name="Followed Hyperlink 26" xfId="13894" hidden="1" xr:uid="{EEE0FF93-FCD2-4C5F-92A8-F270AB288909}"/>
    <cellStyle name="Followed Hyperlink 26" xfId="1959" hidden="1" xr:uid="{00000000-0005-0000-0000-0000BB070000}"/>
    <cellStyle name="Followed Hyperlink 26" xfId="2019" hidden="1" xr:uid="{00000000-0005-0000-0000-0000BC070000}"/>
    <cellStyle name="Followed Hyperlink 26" xfId="1662" hidden="1" xr:uid="{00000000-0005-0000-0000-0000BD070000}"/>
    <cellStyle name="Followed Hyperlink 26" xfId="2061" hidden="1" xr:uid="{00000000-0005-0000-0000-0000BE070000}"/>
    <cellStyle name="Followed Hyperlink 26" xfId="2085" hidden="1" xr:uid="{00000000-0005-0000-0000-0000BF070000}"/>
    <cellStyle name="Followed Hyperlink 26" xfId="766" hidden="1" xr:uid="{00000000-0005-0000-0000-00009E070000}"/>
    <cellStyle name="Followed Hyperlink 26" xfId="833" hidden="1" xr:uid="{00000000-0005-0000-0000-00009F070000}"/>
    <cellStyle name="Followed Hyperlink 26" xfId="893" hidden="1" xr:uid="{00000000-0005-0000-0000-0000A0070000}"/>
    <cellStyle name="Followed Hyperlink 26" xfId="442" hidden="1" xr:uid="{00000000-0005-0000-0000-0000A1070000}"/>
    <cellStyle name="Followed Hyperlink 26" xfId="934" hidden="1" xr:uid="{00000000-0005-0000-0000-0000A2070000}"/>
    <cellStyle name="Followed Hyperlink 26" xfId="8675" hidden="1" xr:uid="{0489BA21-5833-4025-8972-C1C0835B62B7}"/>
    <cellStyle name="Followed Hyperlink 26" xfId="5559" hidden="1" xr:uid="{D68D1A26-2AD4-4739-935F-EFF6DB8F4F90}"/>
    <cellStyle name="Followed Hyperlink 26" xfId="5625" hidden="1" xr:uid="{CBBE1B66-3326-44EE-A373-B3EEA78702A6}"/>
    <cellStyle name="Followed Hyperlink 26" xfId="5685" hidden="1" xr:uid="{48D5AAD6-41A8-44B6-816B-CF17BBD6A684}"/>
    <cellStyle name="Followed Hyperlink 26" xfId="5491" hidden="1" xr:uid="{131DB0E7-39F9-4C83-9D68-BE33859E0414}"/>
    <cellStyle name="Followed Hyperlink 26" xfId="5727" hidden="1" xr:uid="{56067FED-9EEA-48BF-B684-D105F9A92965}"/>
    <cellStyle name="Followed Hyperlink 26" xfId="5854" hidden="1" xr:uid="{BC01E1AC-736C-45A5-B474-4D849C89138A}"/>
    <cellStyle name="Followed Hyperlink 26" xfId="5403" hidden="1" xr:uid="{9074F089-40F0-4658-8575-6F73A4800654}"/>
    <cellStyle name="Followed Hyperlink 26" xfId="5962" hidden="1" xr:uid="{D46DCAAA-C0A5-452E-AAD1-51378FBFF38D}"/>
    <cellStyle name="Followed Hyperlink 26" xfId="14255" hidden="1" xr:uid="{75342DFD-3766-44FA-8003-1AE6C220FC1B}"/>
    <cellStyle name="Followed Hyperlink 26" xfId="10246" hidden="1" xr:uid="{16C482FE-11B3-4E5F-873B-F3E6AC2E17E1}"/>
    <cellStyle name="Followed Hyperlink 26" xfId="10482" hidden="1" xr:uid="{B2FE6C15-C729-4C38-BA70-F027CF95E11B}"/>
    <cellStyle name="Followed Hyperlink 26" xfId="10549" hidden="1" xr:uid="{D70818D3-D6B9-4371-89A5-70E3D47AF21E}"/>
    <cellStyle name="Followed Hyperlink 26" xfId="10609" hidden="1" xr:uid="{CAF5112B-527F-48C4-BBA1-8B203D8CAF3E}"/>
    <cellStyle name="Followed Hyperlink 26" xfId="10158" hidden="1" xr:uid="{060E29A3-829D-4146-A244-14390161586C}"/>
    <cellStyle name="Followed Hyperlink 26" xfId="10717" hidden="1" xr:uid="{F4C45860-0C06-44B3-8C46-3D69DC7AA859}"/>
    <cellStyle name="Followed Hyperlink 26" xfId="10777" hidden="1" xr:uid="{D5650B1E-3882-4255-A8D4-528AC0541AF1}"/>
    <cellStyle name="Followed Hyperlink 26" xfId="10818" hidden="1" xr:uid="{531FDD7D-11C2-41DC-A97B-5BE7A2A4229F}"/>
    <cellStyle name="Followed Hyperlink 26" xfId="10855" hidden="1" xr:uid="{DDB27EE2-E0E5-473B-AFE9-8BAFE6686B69}"/>
    <cellStyle name="Followed Hyperlink 26" xfId="10915" hidden="1" xr:uid="{30103C97-D2DE-4DC4-9674-3CA73E599D50}"/>
    <cellStyle name="Followed Hyperlink 26" xfId="10501" hidden="1" xr:uid="{66D22FD5-6C74-41D7-A89B-3FF8190D678F}"/>
    <cellStyle name="Followed Hyperlink 26" xfId="10972" hidden="1" xr:uid="{6DA326B1-0607-4691-81B9-952480A619BB}"/>
    <cellStyle name="Followed Hyperlink 26" xfId="10997" hidden="1" xr:uid="{54778102-CFBA-4FD3-BF3B-293C9AA0A17D}"/>
    <cellStyle name="Followed Hyperlink 26" xfId="11057" hidden="1" xr:uid="{D71FFE0D-3ECE-4DA9-A950-6FFCDB49544E}"/>
    <cellStyle name="Followed Hyperlink 26" xfId="11154" hidden="1" xr:uid="{C27D4C73-F437-4163-91D9-6B098AF1F843}"/>
    <cellStyle name="Followed Hyperlink 26" xfId="5794" hidden="1" xr:uid="{DF126720-06F3-4C1F-8B26-4108355AE4FF}"/>
    <cellStyle name="Followed Hyperlink 26" xfId="3572" hidden="1" xr:uid="{00000000-0005-0000-0000-0000E0070000}"/>
    <cellStyle name="Followed Hyperlink 26" xfId="3158" hidden="1" xr:uid="{00000000-0005-0000-0000-0000E1070000}"/>
    <cellStyle name="Followed Hyperlink 26" xfId="3629" hidden="1" xr:uid="{00000000-0005-0000-0000-0000E2070000}"/>
    <cellStyle name="Followed Hyperlink 26" xfId="3654" hidden="1" xr:uid="{00000000-0005-0000-0000-0000E3070000}"/>
    <cellStyle name="Followed Hyperlink 26" xfId="3714" hidden="1" xr:uid="{00000000-0005-0000-0000-0000E4070000}"/>
    <cellStyle name="Followed Hyperlink 26" xfId="3751" hidden="1" xr:uid="{00000000-0005-0000-0000-0000E5070000}"/>
    <cellStyle name="Followed Hyperlink 26" xfId="2796" hidden="1" xr:uid="{00000000-0005-0000-0000-0000D0070000}"/>
    <cellStyle name="Followed Hyperlink 26" xfId="6980" hidden="1" xr:uid="{B87C6CE0-D6D0-4984-AB8C-1575B1FA7DF6}"/>
    <cellStyle name="Followed Hyperlink 26" xfId="6623" hidden="1" xr:uid="{5CF39ACF-C114-45DD-A34A-6FF8CEF89BBF}"/>
    <cellStyle name="Followed Hyperlink 26" xfId="7022" hidden="1" xr:uid="{309D3616-3E4E-4605-AF45-DECAA6A0D754}"/>
    <cellStyle name="Followed Hyperlink 26" xfId="7046" hidden="1" xr:uid="{182D0DE6-D4CF-46AE-B76C-72918FC64436}"/>
    <cellStyle name="Followed Hyperlink 26" xfId="6787" hidden="1" xr:uid="{FEAE69BF-9C75-47C2-9AB7-4D934D0F6F48}"/>
    <cellStyle name="Followed Hyperlink 26" xfId="7148" hidden="1" xr:uid="{7A1FCD70-351A-40D8-8B6E-F22DB3281CD3}"/>
    <cellStyle name="Followed Hyperlink 26" xfId="7172" hidden="1" xr:uid="{91EFD866-1DD8-4C69-8A14-4249191CB1FD}"/>
    <cellStyle name="Followed Hyperlink 26" xfId="7232" hidden="1" xr:uid="{0EBD959A-B43F-49D6-9B12-4D3E4E441624}"/>
    <cellStyle name="Followed Hyperlink 26" xfId="7298" hidden="1" xr:uid="{82BE807A-0302-4CA4-AEC3-65523029462B}"/>
    <cellStyle name="Followed Hyperlink 26" xfId="7358" hidden="1" xr:uid="{E34A79E0-C527-4E61-9958-2DE30386EBD3}"/>
    <cellStyle name="Followed Hyperlink 26" xfId="7382" hidden="1" xr:uid="{D3D3C893-E90B-45D5-8E3D-E24D30B761D2}"/>
    <cellStyle name="Followed Hyperlink 26" xfId="7442" hidden="1" xr:uid="{6DF7A3B4-DC91-4C2E-B48F-3A1C785DDC53}"/>
    <cellStyle name="Followed Hyperlink 26" xfId="7290" hidden="1" xr:uid="{B1933D20-F00F-44A2-83B7-9A429F7F90F3}"/>
    <cellStyle name="Followed Hyperlink 26" xfId="7484" hidden="1" xr:uid="{F8B63BD1-F29C-443E-B26A-EC10F24C68AE}"/>
    <cellStyle name="Followed Hyperlink 26" xfId="7508" hidden="1" xr:uid="{92D555FE-5AD1-4DAB-9446-A943AD331C0A}"/>
    <cellStyle name="Followed Hyperlink 26" xfId="7613" hidden="1" xr:uid="{03B32B6F-3507-4FB0-A90B-8170EC899ABA}"/>
    <cellStyle name="Followed Hyperlink 26" xfId="14129" hidden="1" xr:uid="{A30C7F33-AAF4-4FB1-BDC2-BFCDD9585575}"/>
    <cellStyle name="Followed Hyperlink 26" xfId="14153" hidden="1" xr:uid="{654954F7-442D-4DA0-BF19-AB6A4ED7585D}"/>
    <cellStyle name="Followed Hyperlink 26" xfId="14027" hidden="1" xr:uid="{80BD3EDF-E4EF-4B71-9250-530C0168944C}"/>
    <cellStyle name="Followed Hyperlink 26" xfId="14339" hidden="1" xr:uid="{AC7A31F6-2460-4086-9894-BB09D92A1005}"/>
    <cellStyle name="Followed Hyperlink 26" xfId="4434" hidden="1" xr:uid="{00000000-0005-0000-0000-0000F6070000}"/>
    <cellStyle name="Followed Hyperlink 26" xfId="10373" hidden="1" xr:uid="{68783859-2FDE-4DA8-A31D-6D8DE0E93B67}"/>
    <cellStyle name="Followed Hyperlink 26" xfId="968" hidden="1" xr:uid="{00000000-0005-0000-0000-0000B9070000}"/>
    <cellStyle name="Followed Hyperlink 26" xfId="8473" hidden="1" xr:uid="{C5CE0BA6-B643-48B4-B954-CE2EEE1882D9}"/>
    <cellStyle name="Followed Hyperlink 26" xfId="3030" hidden="1" xr:uid="{00000000-0005-0000-0000-0000DD070000}"/>
    <cellStyle name="Followed Hyperlink 26" xfId="3475" hidden="1" xr:uid="{00000000-0005-0000-0000-0000DE070000}"/>
    <cellStyle name="Followed Hyperlink 26" xfId="3512" hidden="1" xr:uid="{00000000-0005-0000-0000-0000DF070000}"/>
    <cellStyle name="Followed Hyperlink 26" xfId="3341" hidden="1" xr:uid="{00000000-0005-0000-0000-0000F1070000}"/>
    <cellStyle name="Followed Hyperlink 26" xfId="14213" hidden="1" xr:uid="{5DE374F0-ECE9-4465-9036-8DD99B138E3C}"/>
    <cellStyle name="Followed Hyperlink 26" xfId="14405" hidden="1" xr:uid="{A199A7B8-9B7D-4AEE-9F9E-FECFF4D57F7C}"/>
    <cellStyle name="Followed Hyperlink 26" xfId="14465" hidden="1" xr:uid="{AC0E26A0-441E-414C-A21D-B34D88976909}"/>
    <cellStyle name="Followed Hyperlink 26" xfId="14489" hidden="1" xr:uid="{B3486AD7-B056-4D8F-B63E-8D8D9A52CB80}"/>
    <cellStyle name="Followed Hyperlink 26" xfId="13730" hidden="1" xr:uid="{9B79021F-19F7-4C44-8377-3E956650A2D6}"/>
    <cellStyle name="Followed Hyperlink 26" xfId="9003" hidden="1" xr:uid="{962BAEAC-9C90-4ADA-AD68-E8F8AF80B227}"/>
    <cellStyle name="Followed Hyperlink 26" xfId="4206" hidden="1" xr:uid="{00000000-0005-0000-0000-0000EF070000}"/>
    <cellStyle name="Followed Hyperlink 26" xfId="4266" hidden="1" xr:uid="{00000000-0005-0000-0000-0000F0070000}"/>
    <cellStyle name="Followed Hyperlink 26" xfId="10380" hidden="1" xr:uid="{7C7B3FF9-FC92-4B03-8254-E7BEF786AB6F}"/>
    <cellStyle name="Followed Hyperlink 26" xfId="11675" hidden="1" xr:uid="{FFCB7474-5E76-4FF1-A439-CF0264FA2E72}"/>
    <cellStyle name="Followed Hyperlink 26" xfId="14675" xr:uid="{6B927EEE-9006-4A01-94C9-72A3C43F7E22}"/>
    <cellStyle name="Followed Hyperlink 26 2" xfId="5065" hidden="1" xr:uid="{6B65A267-CC7A-40DF-9FC1-5B03DAB43061}"/>
    <cellStyle name="Followed Hyperlink 26 2" xfId="9988" hidden="1" xr:uid="{B5948669-51B8-48C8-9E5E-45AAA09E2A43}"/>
    <cellStyle name="Followed Hyperlink 27" xfId="6161" hidden="1" xr:uid="{9E43C856-BCDA-4027-B2DF-8A674F63612F}"/>
    <cellStyle name="Followed Hyperlink 27" xfId="6218" hidden="1" xr:uid="{F303D726-E4B7-42CF-97C4-11E38BC67931}"/>
    <cellStyle name="Followed Hyperlink 27" xfId="6241" hidden="1" xr:uid="{6DCCA529-472D-4865-8F18-46C160CDFFC0}"/>
    <cellStyle name="Followed Hyperlink 27" xfId="6303" hidden="1" xr:uid="{CB9A2230-B76D-42CA-8F32-9647EAD1A8DF}"/>
    <cellStyle name="Followed Hyperlink 27" xfId="6338" hidden="1" xr:uid="{275337D6-F749-4634-ACA2-BFF81DE3F028}"/>
    <cellStyle name="Followed Hyperlink 27" xfId="6453" hidden="1" xr:uid="{353987F5-29C4-46EF-92D4-D5BD23232EB2}"/>
    <cellStyle name="Followed Hyperlink 27" xfId="6515" hidden="1" xr:uid="{15903196-BF3B-4257-8D07-5E03C097703C}"/>
    <cellStyle name="Followed Hyperlink 27" xfId="5492" hidden="1" xr:uid="{1F762562-50C5-4093-B43C-A7D613ADFD3E}"/>
    <cellStyle name="Followed Hyperlink 27" xfId="5728" hidden="1" xr:uid="{E761897A-9A07-4E29-8997-AEF245CCF392}"/>
    <cellStyle name="Followed Hyperlink 27" xfId="5793" hidden="1" xr:uid="{44F7A309-9625-4A88-B74C-1700BFE51A82}"/>
    <cellStyle name="Followed Hyperlink 27" xfId="5855" hidden="1" xr:uid="{E3C56C28-DA31-4437-BCB1-757E00304C5E}"/>
    <cellStyle name="Followed Hyperlink 27" xfId="5440" hidden="1" xr:uid="{028323DB-0E7C-4E2F-9BF1-D97B94F16CD3}"/>
    <cellStyle name="Followed Hyperlink 27" xfId="5896" hidden="1" xr:uid="{24ACD1BF-4807-4F9F-B112-218972DBA56D}"/>
    <cellStyle name="Followed Hyperlink 27" xfId="5560" hidden="1" xr:uid="{72BA1DFE-A474-4ACB-BCD3-09F626A60E34}"/>
    <cellStyle name="Followed Hyperlink 27" xfId="5686" hidden="1" xr:uid="{BDA88CF6-E0EC-4356-8168-C0358C553D1C}"/>
    <cellStyle name="Followed Hyperlink 27" xfId="5385" hidden="1" xr:uid="{6B85E43F-F171-41BE-8B48-EEE9D3A97D91}"/>
    <cellStyle name="Followed Hyperlink 27" xfId="5498" hidden="1" xr:uid="{6A311427-9422-4CA1-95EA-3A1EE4C4456D}"/>
    <cellStyle name="Followed Hyperlink 27" xfId="5301" hidden="1" xr:uid="{DE2B17AD-7A3E-495B-9300-8955D0846B24}"/>
    <cellStyle name="Followed Hyperlink 27" xfId="11093" hidden="1" xr:uid="{70181ECB-4B4E-44DB-B98B-C6C5E4B60A5D}"/>
    <cellStyle name="Followed Hyperlink 27" xfId="12547" hidden="1" xr:uid="{0BA65197-9D27-4924-BB95-D97515FA1C01}"/>
    <cellStyle name="Followed Hyperlink 27" xfId="11548" hidden="1" xr:uid="{56074BD3-F051-4C1D-9D25-4AD68C73E895}"/>
    <cellStyle name="Followed Hyperlink 27" xfId="362" hidden="1" xr:uid="{00000000-0005-0000-0000-000009080000}"/>
    <cellStyle name="Followed Hyperlink 27" xfId="8676" hidden="1" xr:uid="{5BAC15BC-B64A-4123-88FA-CB06BF1A6CE1}"/>
    <cellStyle name="Followed Hyperlink 27" xfId="8711" hidden="1" xr:uid="{E46E0BD3-99C8-41D3-AB5D-E66ABCC7D5AC}"/>
    <cellStyle name="Followed Hyperlink 27" xfId="8773" hidden="1" xr:uid="{9C84DD4B-11BC-4672-80D4-6F15B2D3BDDC}"/>
    <cellStyle name="Followed Hyperlink 27" xfId="8826" hidden="1" xr:uid="{557D616D-E5B1-467B-B031-42348B70DEA6}"/>
    <cellStyle name="Followed Hyperlink 27" xfId="8888" hidden="1" xr:uid="{46AC1128-2078-4D23-A4EA-22499691F42D}"/>
    <cellStyle name="Followed Hyperlink 27" xfId="8166" hidden="1" xr:uid="{1EADEA4D-6D28-4717-98CC-912F4C6A06A7}"/>
    <cellStyle name="Followed Hyperlink 27" xfId="5323" hidden="1" xr:uid="{3AAF08DF-22F6-4FFA-87BD-FAEAAB7F2144}"/>
    <cellStyle name="Followed Hyperlink 27" xfId="2210" hidden="1" xr:uid="{00000000-0005-0000-0000-000035080000}"/>
    <cellStyle name="Followed Hyperlink 27" xfId="2272" hidden="1" xr:uid="{00000000-0005-0000-0000-000036080000}"/>
    <cellStyle name="Followed Hyperlink 27" xfId="2398" hidden="1" xr:uid="{00000000-0005-0000-0000-000038080000}"/>
    <cellStyle name="Followed Hyperlink 27" xfId="2482" hidden="1" xr:uid="{00000000-0005-0000-0000-00003A080000}"/>
    <cellStyle name="Followed Hyperlink 27" xfId="2330" hidden="1" xr:uid="{00000000-0005-0000-0000-00003B080000}"/>
    <cellStyle name="Followed Hyperlink 27" xfId="2524" hidden="1" xr:uid="{00000000-0005-0000-0000-00003C080000}"/>
    <cellStyle name="Followed Hyperlink 27" xfId="7569" hidden="1" xr:uid="{6FE81E7F-1A03-4D70-A03C-0C00E81EFB14}"/>
    <cellStyle name="Followed Hyperlink 27" xfId="7612" hidden="1" xr:uid="{12F31550-6580-4358-86D4-EE9C2C46F0ED}"/>
    <cellStyle name="Followed Hyperlink 27" xfId="7696" hidden="1" xr:uid="{7AAE8A15-8735-418F-879C-D42982D67A3A}"/>
    <cellStyle name="Followed Hyperlink 27" xfId="7758" hidden="1" xr:uid="{38786683-3C6C-49B9-92B1-3592AEE7A5D0}"/>
    <cellStyle name="Followed Hyperlink 27" xfId="8614" hidden="1" xr:uid="{09D29604-7BB7-471A-9F5A-4F70842FDDBC}"/>
    <cellStyle name="Followed Hyperlink 27" xfId="14614" hidden="1" xr:uid="{35709D25-DC35-4F41-85B0-3C972A922E4B}"/>
    <cellStyle name="Followed Hyperlink 27" xfId="3373" hidden="1" xr:uid="{00000000-0005-0000-0000-00004D080000}"/>
    <cellStyle name="Followed Hyperlink 27" xfId="3435" hidden="1" xr:uid="{00000000-0005-0000-0000-00004E080000}"/>
    <cellStyle name="Followed Hyperlink 27" xfId="3013" hidden="1" xr:uid="{00000000-0005-0000-0000-00004F080000}"/>
    <cellStyle name="Followed Hyperlink 27" xfId="3476" hidden="1" xr:uid="{00000000-0005-0000-0000-000050080000}"/>
    <cellStyle name="Followed Hyperlink 27" xfId="3573" hidden="1" xr:uid="{00000000-0005-0000-0000-000052080000}"/>
    <cellStyle name="Followed Hyperlink 27" xfId="3184" hidden="1" xr:uid="{00000000-0005-0000-0000-000053080000}"/>
    <cellStyle name="Followed Hyperlink 27" xfId="3630" hidden="1" xr:uid="{00000000-0005-0000-0000-000054080000}"/>
    <cellStyle name="Followed Hyperlink 27" xfId="3653" hidden="1" xr:uid="{00000000-0005-0000-0000-000055080000}"/>
    <cellStyle name="Followed Hyperlink 27" xfId="3715" hidden="1" xr:uid="{00000000-0005-0000-0000-000056080000}"/>
    <cellStyle name="Followed Hyperlink 27" xfId="3750" hidden="1" xr:uid="{00000000-0005-0000-0000-000057080000}"/>
    <cellStyle name="Followed Hyperlink 27" xfId="3812" hidden="1" xr:uid="{00000000-0005-0000-0000-000058080000}"/>
    <cellStyle name="Followed Hyperlink 27" xfId="3927" hidden="1" xr:uid="{00000000-0005-0000-0000-00005A080000}"/>
    <cellStyle name="Followed Hyperlink 27" xfId="3734" hidden="1" xr:uid="{00000000-0005-0000-0000-00005B080000}"/>
    <cellStyle name="Followed Hyperlink 27" xfId="3980" hidden="1" xr:uid="{00000000-0005-0000-0000-00005C080000}"/>
    <cellStyle name="Followed Hyperlink 27" xfId="4041" hidden="1" xr:uid="{00000000-0005-0000-0000-00005D080000}"/>
    <cellStyle name="Followed Hyperlink 27" xfId="4103" hidden="1" xr:uid="{00000000-0005-0000-0000-00005E080000}"/>
    <cellStyle name="Followed Hyperlink 27" xfId="3742" hidden="1" xr:uid="{00000000-0005-0000-0000-00005F080000}"/>
    <cellStyle name="Followed Hyperlink 27" xfId="4148" hidden="1" xr:uid="{00000000-0005-0000-0000-000060080000}"/>
    <cellStyle name="Followed Hyperlink 27" xfId="4205" hidden="1" xr:uid="{00000000-0005-0000-0000-000061080000}"/>
    <cellStyle name="Followed Hyperlink 27" xfId="3342" hidden="1" xr:uid="{00000000-0005-0000-0000-000063080000}"/>
    <cellStyle name="Followed Hyperlink 27" xfId="4309" hidden="1" xr:uid="{00000000-0005-0000-0000-000064080000}"/>
    <cellStyle name="Followed Hyperlink 27" xfId="4331" hidden="1" xr:uid="{00000000-0005-0000-0000-000065080000}"/>
    <cellStyle name="Followed Hyperlink 27" xfId="1280" hidden="1" xr:uid="{00000000-0005-0000-0000-00001D080000}"/>
    <cellStyle name="Followed Hyperlink 27" xfId="1342" hidden="1" xr:uid="{00000000-0005-0000-0000-00001E080000}"/>
    <cellStyle name="Followed Hyperlink 27" xfId="1377" hidden="1" xr:uid="{00000000-0005-0000-0000-00001F080000}"/>
    <cellStyle name="Followed Hyperlink 27" xfId="1439" hidden="1" xr:uid="{00000000-0005-0000-0000-000020080000}"/>
    <cellStyle name="Followed Hyperlink 27" xfId="1492" hidden="1" xr:uid="{00000000-0005-0000-0000-000021080000}"/>
    <cellStyle name="Followed Hyperlink 27" xfId="1361" hidden="1" xr:uid="{00000000-0005-0000-0000-000023080000}"/>
    <cellStyle name="Followed Hyperlink 27" xfId="1607" hidden="1" xr:uid="{00000000-0005-0000-0000-000024080000}"/>
    <cellStyle name="Followed Hyperlink 27" xfId="1668" hidden="1" xr:uid="{00000000-0005-0000-0000-000025080000}"/>
    <cellStyle name="Followed Hyperlink 27" xfId="8269" hidden="1" xr:uid="{1ED4F6FC-F0E8-483E-A0C0-13E5DCBFF965}"/>
    <cellStyle name="Followed Hyperlink 27" xfId="8334" hidden="1" xr:uid="{5C229F12-C89C-4652-A182-F3903C34F51B}"/>
    <cellStyle name="Followed Hyperlink 27" xfId="8396" hidden="1" xr:uid="{6DF10DA2-D685-447D-8B97-36C4BF3970CA}"/>
    <cellStyle name="Followed Hyperlink 27" xfId="7974" hidden="1" xr:uid="{CFEA493C-3A30-4CDE-9F57-1D8CB62037E1}"/>
    <cellStyle name="Followed Hyperlink 27" xfId="8437" hidden="1" xr:uid="{880D1858-BA68-4E88-A7F9-4F9F3F7F39C1}"/>
    <cellStyle name="Followed Hyperlink 27" xfId="8534" hidden="1" xr:uid="{4F6D4ED3-59B1-447E-B9C3-61A048D7FCAF}"/>
    <cellStyle name="Followed Hyperlink 27" xfId="8145" hidden="1" xr:uid="{FB477328-5B6A-45E7-B919-F4752165406A}"/>
    <cellStyle name="Followed Hyperlink 27" xfId="8591" hidden="1" xr:uid="{D0E194E4-60FB-4D93-9C90-25F45FE1C434}"/>
    <cellStyle name="Followed Hyperlink 27" xfId="4457" hidden="1" xr:uid="{00000000-0005-0000-0000-000069080000}"/>
    <cellStyle name="Followed Hyperlink 27" xfId="4519" hidden="1" xr:uid="{00000000-0005-0000-0000-00006A080000}"/>
    <cellStyle name="Followed Hyperlink 27" xfId="4198" hidden="1" xr:uid="{00000000-0005-0000-0000-00006B080000}"/>
    <cellStyle name="Followed Hyperlink 27" xfId="4561" hidden="1" xr:uid="{00000000-0005-0000-0000-00006C080000}"/>
    <cellStyle name="Followed Hyperlink 27" xfId="4583" hidden="1" xr:uid="{00000000-0005-0000-0000-00006D080000}"/>
    <cellStyle name="Followed Hyperlink 27" xfId="4645" hidden="1" xr:uid="{00000000-0005-0000-0000-00006E080000}"/>
    <cellStyle name="Followed Hyperlink 27" xfId="4709" hidden="1" xr:uid="{00000000-0005-0000-0000-00006F080000}"/>
    <cellStyle name="Followed Hyperlink 27" xfId="4771" hidden="1" xr:uid="{00000000-0005-0000-0000-000070080000}"/>
    <cellStyle name="Followed Hyperlink 27" xfId="4793" hidden="1" xr:uid="{00000000-0005-0000-0000-000071080000}"/>
    <cellStyle name="Followed Hyperlink 27" xfId="1832" hidden="1" xr:uid="{00000000-0005-0000-0000-000029080000}"/>
    <cellStyle name="Followed Hyperlink 27" xfId="1894" hidden="1" xr:uid="{00000000-0005-0000-0000-00002A080000}"/>
    <cellStyle name="Followed Hyperlink 27" xfId="969" hidden="1" xr:uid="{00000000-0005-0000-0000-00002B080000}"/>
    <cellStyle name="Followed Hyperlink 27" xfId="1936" hidden="1" xr:uid="{00000000-0005-0000-0000-00002C080000}"/>
    <cellStyle name="Followed Hyperlink 27" xfId="1958" hidden="1" xr:uid="{00000000-0005-0000-0000-00002D080000}"/>
    <cellStyle name="Followed Hyperlink 27" xfId="2020" hidden="1" xr:uid="{00000000-0005-0000-0000-00002E080000}"/>
    <cellStyle name="Followed Hyperlink 27" xfId="1661" hidden="1" xr:uid="{00000000-0005-0000-0000-00002F080000}"/>
    <cellStyle name="Followed Hyperlink 27" xfId="2084" hidden="1" xr:uid="{00000000-0005-0000-0000-000031080000}"/>
    <cellStyle name="Followed Hyperlink 27" xfId="2146" hidden="1" xr:uid="{00000000-0005-0000-0000-000032080000}"/>
    <cellStyle name="Followed Hyperlink 27" xfId="1825" hidden="1" xr:uid="{00000000-0005-0000-0000-000033080000}"/>
    <cellStyle name="Followed Hyperlink 27" xfId="2188" hidden="1" xr:uid="{00000000-0005-0000-0000-000034080000}"/>
    <cellStyle name="Followed Hyperlink 27" xfId="832" hidden="1" xr:uid="{00000000-0005-0000-0000-000011080000}"/>
    <cellStyle name="Followed Hyperlink 27" xfId="894" hidden="1" xr:uid="{00000000-0005-0000-0000-000012080000}"/>
    <cellStyle name="Followed Hyperlink 27" xfId="479" hidden="1" xr:uid="{00000000-0005-0000-0000-000013080000}"/>
    <cellStyle name="Followed Hyperlink 27" xfId="935" hidden="1" xr:uid="{00000000-0005-0000-0000-000014080000}"/>
    <cellStyle name="Followed Hyperlink 27" xfId="1730" hidden="1" xr:uid="{00000000-0005-0000-0000-000026080000}"/>
    <cellStyle name="Followed Hyperlink 27" xfId="7933" hidden="1" xr:uid="{F45F1CAF-F132-4CF9-8ECD-851F41EE899B}"/>
    <cellStyle name="Followed Hyperlink 27" xfId="3036" hidden="1" xr:uid="{00000000-0005-0000-0000-000045080000}"/>
    <cellStyle name="Followed Hyperlink 27" xfId="3098" hidden="1" xr:uid="{00000000-0005-0000-0000-000046080000}"/>
    <cellStyle name="Followed Hyperlink 27" xfId="3140" hidden="1" xr:uid="{00000000-0005-0000-0000-000048080000}"/>
    <cellStyle name="Followed Hyperlink 27" xfId="3267" hidden="1" xr:uid="{00000000-0005-0000-0000-00004A080000}"/>
    <cellStyle name="Followed Hyperlink 27" xfId="2852" hidden="1" xr:uid="{00000000-0005-0000-0000-00004B080000}"/>
    <cellStyle name="Followed Hyperlink 27" xfId="3308" hidden="1" xr:uid="{00000000-0005-0000-0000-00004C080000}"/>
    <cellStyle name="Followed Hyperlink 27" xfId="9354" hidden="1" xr:uid="{FCA967DF-6B4F-4C61-9DED-15C19F817224}"/>
    <cellStyle name="Followed Hyperlink 27" xfId="9064" hidden="1" xr:uid="{6F889DCA-8772-4A61-8C0E-F608433B1104}"/>
    <cellStyle name="Followed Hyperlink 27" xfId="9109" hidden="1" xr:uid="{54E0F951-7924-4051-9A5A-3D71CDE82BDF}"/>
    <cellStyle name="Followed Hyperlink 27" xfId="8941" hidden="1" xr:uid="{7FD67F36-3CD3-47AF-A663-398C5870D303}"/>
    <cellStyle name="Followed Hyperlink 27" xfId="9002" hidden="1" xr:uid="{7400D3F9-70AF-4D50-880F-6EEE77DA78BD}"/>
    <cellStyle name="Followed Hyperlink 27" xfId="8695" hidden="1" xr:uid="{79DA8DEE-A218-428A-8B07-82C99E7FA678}"/>
    <cellStyle name="Followed Hyperlink 27" xfId="10356" hidden="1" xr:uid="{64572E43-D55E-4246-BE3D-D4367782D99D}"/>
    <cellStyle name="Followed Hyperlink 27" xfId="12492" hidden="1" xr:uid="{9DF36C08-4C0D-46D5-9D10-7D96EA33AE77}"/>
    <cellStyle name="Followed Hyperlink 27" xfId="11208" hidden="1" xr:uid="{400D3F98-79D6-43AC-9905-68C45A2BF54A}"/>
    <cellStyle name="Followed Hyperlink 27" xfId="5601" hidden="1" xr:uid="{400757EE-52CA-4D25-BBC9-3096BEFB6AE5}"/>
    <cellStyle name="Followed Hyperlink 27" xfId="1369" hidden="1" xr:uid="{00000000-0005-0000-0000-000027080000}"/>
    <cellStyle name="Followed Hyperlink 27" xfId="1775" hidden="1" xr:uid="{00000000-0005-0000-0000-000028080000}"/>
    <cellStyle name="Followed Hyperlink 27" xfId="9664" hidden="1" xr:uid="{7D876279-2E4A-46D1-BEE0-CD87F93A7538}"/>
    <cellStyle name="Followed Hyperlink 27" xfId="9166" hidden="1" xr:uid="{3981D8B1-9C01-4D4D-89A8-F91F8B4EE85E}"/>
    <cellStyle name="Followed Hyperlink 27" xfId="9228" hidden="1" xr:uid="{B1D6FCAB-44CB-42BC-BD94-8C96B9F35286}"/>
    <cellStyle name="Followed Hyperlink 27" xfId="8303" hidden="1" xr:uid="{E578A009-E161-4C7F-8030-DC51DF130985}"/>
    <cellStyle name="Followed Hyperlink 27" xfId="9270" hidden="1" xr:uid="{594DDD8B-CDE4-43BA-B57A-8706C2275BA8}"/>
    <cellStyle name="Followed Hyperlink 27" xfId="9292" hidden="1" xr:uid="{B6106946-704C-4508-B8A5-5496808A060E}"/>
    <cellStyle name="Followed Hyperlink 27" xfId="9732" hidden="1" xr:uid="{AFF5B82E-FACD-454F-8180-79753006C974}"/>
    <cellStyle name="Followed Hyperlink 27" xfId="9754" hidden="1" xr:uid="{0DA53A4F-BA91-48ED-A744-32BB9C91EF65}"/>
    <cellStyle name="Followed Hyperlink 27" xfId="9816" hidden="1" xr:uid="{09730730-3F78-4EB8-8D73-3CD23A01D120}"/>
    <cellStyle name="Followed Hyperlink 27" xfId="9606" hidden="1" xr:uid="{5C44D576-FE1B-4768-AEF7-7EC8B6FA182C}"/>
    <cellStyle name="Followed Hyperlink 27" xfId="9670" hidden="1" xr:uid="{41A1AE25-BDA7-4120-B54C-CF859ECD988B}"/>
    <cellStyle name="Followed Hyperlink 27" xfId="9522" hidden="1" xr:uid="{1D1C0F73-274A-4D80-8B28-174D308978EE}"/>
    <cellStyle name="Followed Hyperlink 27" xfId="2904" hidden="1" xr:uid="{00000000-0005-0000-0000-000047080000}"/>
    <cellStyle name="Followed Hyperlink 27" xfId="8472" hidden="1" xr:uid="{A9A15E22-6BDE-4AD8-9ADC-2F8F11C961BD}"/>
    <cellStyle name="Followed Hyperlink 27" xfId="3511" hidden="1" xr:uid="{00000000-0005-0000-0000-000051080000}"/>
    <cellStyle name="Followed Hyperlink 27" xfId="5624" hidden="1" xr:uid="{E1073D44-02FC-43BD-B039-28A1D7C2B166}"/>
    <cellStyle name="Followed Hyperlink 27" xfId="13675" hidden="1" xr:uid="{9467ACAA-359F-4CEF-A17F-0435D3C6A4E9}"/>
    <cellStyle name="Followed Hyperlink 27" xfId="13736" hidden="1" xr:uid="{998FE2C0-D68D-4AD5-A4C9-7027331B4652}"/>
    <cellStyle name="Followed Hyperlink 27" xfId="13798" hidden="1" xr:uid="{C23FFB86-DDC9-412A-A231-3B6B4A3C4E60}"/>
    <cellStyle name="Followed Hyperlink 27" xfId="13437" hidden="1" xr:uid="{212CF500-0C20-4092-889D-27374A2B5F51}"/>
    <cellStyle name="Followed Hyperlink 27" xfId="13843" hidden="1" xr:uid="{C9A315DF-AF0F-4F0E-907E-F8DBB7668DC4}"/>
    <cellStyle name="Followed Hyperlink 27" xfId="13900" hidden="1" xr:uid="{9A75D8DE-E4F7-4817-901B-0942526941ED}"/>
    <cellStyle name="Followed Hyperlink 27" xfId="12708" hidden="1" xr:uid="{BA0F7379-3524-49A7-BF39-A7C02DB34026}"/>
    <cellStyle name="Followed Hyperlink 27" xfId="9544" hidden="1" xr:uid="{BCD3E4D8-8DD4-4CA2-AA25-0BDFE2D260F3}"/>
    <cellStyle name="Followed Hyperlink 27" xfId="11384" hidden="1" xr:uid="{6207DA85-13E2-4621-8682-B049FF2AE8DE}"/>
    <cellStyle name="Followed Hyperlink 27" xfId="11446" hidden="1" xr:uid="{AD4C6C78-059D-41B4-B8F4-5FA43B6A09AD}"/>
    <cellStyle name="Followed Hyperlink 27" xfId="11491" hidden="1" xr:uid="{7799D824-3F49-43C5-984A-7D6D7ECEC44D}"/>
    <cellStyle name="Followed Hyperlink 27" xfId="11610" hidden="1" xr:uid="{763FE8F5-C941-4A53-8D8D-584A6C169679}"/>
    <cellStyle name="Followed Hyperlink 27" xfId="10685" hidden="1" xr:uid="{B86770AB-BF2E-4BA9-BB9B-D3D56110A38E}"/>
    <cellStyle name="Followed Hyperlink 27" xfId="11652" hidden="1" xr:uid="{49655E68-5896-468F-8EC5-C665574E19EB}"/>
    <cellStyle name="Followed Hyperlink 27" xfId="767" hidden="1" xr:uid="{00000000-0005-0000-0000-000010080000}"/>
    <cellStyle name="Followed Hyperlink 27" xfId="340" hidden="1" xr:uid="{00000000-0005-0000-0000-000008080000}"/>
    <cellStyle name="Followed Hyperlink 27" xfId="424" hidden="1" xr:uid="{00000000-0005-0000-0000-00000A080000}"/>
    <cellStyle name="Followed Hyperlink 27" xfId="104" hidden="1" xr:uid="{00000000-0005-0000-0000-000006080000}"/>
    <cellStyle name="Followed Hyperlink 27" xfId="278" hidden="1" xr:uid="{00000000-0005-0000-0000-000007080000}"/>
    <cellStyle name="Followed Hyperlink 27" xfId="2062" hidden="1" xr:uid="{00000000-0005-0000-0000-000030080000}"/>
    <cellStyle name="Followed Hyperlink 27" xfId="3865" hidden="1" xr:uid="{00000000-0005-0000-0000-000059080000}"/>
    <cellStyle name="Followed Hyperlink 27" xfId="2420" hidden="1" xr:uid="{00000000-0005-0000-0000-000039080000}"/>
    <cellStyle name="Followed Hyperlink 27" xfId="7674" hidden="1" xr:uid="{4819D579-7FE5-40AA-85DF-986DDF466C13}"/>
    <cellStyle name="Followed Hyperlink 27" xfId="13171" hidden="1" xr:uid="{F3254F7F-2046-4A40-BB00-2303FB8466E9}"/>
    <cellStyle name="Followed Hyperlink 27" xfId="13206" hidden="1" xr:uid="{EC70DFFD-5D8D-41BA-96F0-590BB7320130}"/>
    <cellStyle name="Followed Hyperlink 27" xfId="1257" hidden="1" xr:uid="{00000000-0005-0000-0000-00001C080000}"/>
    <cellStyle name="Followed Hyperlink 27" xfId="537" hidden="1" xr:uid="{00000000-0005-0000-0000-00000B080000}"/>
    <cellStyle name="Followed Hyperlink 27" xfId="599" hidden="1" xr:uid="{00000000-0005-0000-0000-00000C080000}"/>
    <cellStyle name="Followed Hyperlink 27" xfId="663" hidden="1" xr:uid="{00000000-0005-0000-0000-00000D080000}"/>
    <cellStyle name="Followed Hyperlink 27" xfId="725" hidden="1" xr:uid="{00000000-0005-0000-0000-00000E080000}"/>
    <cellStyle name="Followed Hyperlink 27" xfId="531" hidden="1" xr:uid="{00000000-0005-0000-0000-00000F080000}"/>
    <cellStyle name="Followed Hyperlink 27" xfId="1138" hidden="1" xr:uid="{00000000-0005-0000-0000-000019080000}"/>
    <cellStyle name="Followed Hyperlink 27" xfId="1200" hidden="1" xr:uid="{00000000-0005-0000-0000-00001A080000}"/>
    <cellStyle name="Followed Hyperlink 27" xfId="811" hidden="1" xr:uid="{00000000-0005-0000-0000-00001B080000}"/>
    <cellStyle name="Followed Hyperlink 27" xfId="640" hidden="1" xr:uid="{00000000-0005-0000-0000-000017080000}"/>
    <cellStyle name="Followed Hyperlink 27" xfId="1103" hidden="1" xr:uid="{00000000-0005-0000-0000-000018080000}"/>
    <cellStyle name="Followed Hyperlink 27" xfId="1000" hidden="1" xr:uid="{00000000-0005-0000-0000-000015080000}"/>
    <cellStyle name="Followed Hyperlink 27" xfId="11085" hidden="1" xr:uid="{41ED0EAC-3B80-4CBC-BACA-4B02F52D135A}"/>
    <cellStyle name="Followed Hyperlink 27" xfId="10078" hidden="1" xr:uid="{870673F6-BCBC-4197-8F86-FD48F265AD08}"/>
    <cellStyle name="Followed Hyperlink 27" xfId="11800" hidden="1" xr:uid="{4016DA88-3225-4834-82B2-B506EAD57F45}"/>
    <cellStyle name="Followed Hyperlink 27" xfId="7233" hidden="1" xr:uid="{830127B5-20B8-4C27-BE10-EF6713F0CA3F}"/>
    <cellStyle name="Followed Hyperlink 27" xfId="4855" hidden="1" xr:uid="{00000000-0005-0000-0000-000072080000}"/>
    <cellStyle name="Followed Hyperlink 27" xfId="4703" hidden="1" xr:uid="{00000000-0005-0000-0000-000073080000}"/>
    <cellStyle name="Followed Hyperlink 27" xfId="4897" hidden="1" xr:uid="{00000000-0005-0000-0000-000074080000}"/>
    <cellStyle name="Followed Hyperlink 27" xfId="4919" hidden="1" xr:uid="{00000000-0005-0000-0000-000075080000}"/>
    <cellStyle name="Followed Hyperlink 27" xfId="4981" hidden="1" xr:uid="{00000000-0005-0000-0000-000076080000}"/>
    <cellStyle name="Followed Hyperlink 27" xfId="5239" hidden="1" xr:uid="{B784881C-18AD-4C6F-B80D-B23AAE14F0DB}"/>
    <cellStyle name="Followed Hyperlink 27" xfId="4393" hidden="1" xr:uid="{00000000-0005-0000-0000-000066080000}"/>
    <cellStyle name="Followed Hyperlink 27" xfId="1062" hidden="1" xr:uid="{00000000-0005-0000-0000-000016080000}"/>
    <cellStyle name="Followed Hyperlink 27" xfId="2546" hidden="1" xr:uid="{00000000-0005-0000-0000-00003D080000}"/>
    <cellStyle name="Followed Hyperlink 27" xfId="2608" hidden="1" xr:uid="{00000000-0005-0000-0000-00003E080000}"/>
    <cellStyle name="Followed Hyperlink 27" xfId="2713" hidden="1" xr:uid="{00000000-0005-0000-0000-000040080000}"/>
    <cellStyle name="Followed Hyperlink 27" xfId="2797" hidden="1" xr:uid="{00000000-0005-0000-0000-000042080000}"/>
    <cellStyle name="Followed Hyperlink 27" xfId="2910" hidden="1" xr:uid="{00000000-0005-0000-0000-000043080000}"/>
    <cellStyle name="Followed Hyperlink 27" xfId="2972" hidden="1" xr:uid="{00000000-0005-0000-0000-000044080000}"/>
    <cellStyle name="Followed Hyperlink 27" xfId="14404" hidden="1" xr:uid="{E8973E53-826B-4858-AE74-B5624077F429}"/>
    <cellStyle name="Followed Hyperlink 27" xfId="14466" hidden="1" xr:uid="{886C5F3C-947D-4483-99CC-242315FFD149}"/>
    <cellStyle name="Followed Hyperlink 27" xfId="14550" hidden="1" xr:uid="{0EC0CE2C-5233-440C-9AD9-52377209DA31}"/>
    <cellStyle name="Followed Hyperlink 27" xfId="14398" hidden="1" xr:uid="{FD09A71F-2F8C-4E23-A2A7-90D4C22C9F79}"/>
    <cellStyle name="Followed Hyperlink 27" xfId="14592" hidden="1" xr:uid="{22CE82A0-254F-4631-AAAA-EDD1CAE4CD82}"/>
    <cellStyle name="Followed Hyperlink 27" xfId="13560" hidden="1" xr:uid="{5E233FB9-BFF5-4158-803F-688D8961DD42}"/>
    <cellStyle name="Followed Hyperlink 27" xfId="12136" hidden="1" xr:uid="{C7102909-63A1-4288-A85A-9001B9D31813}"/>
    <cellStyle name="Followed Hyperlink 27" xfId="10854" hidden="1" xr:uid="{BD6190AB-D215-482F-AA92-9E37A7786718}"/>
    <cellStyle name="Followed Hyperlink 27" xfId="9418" hidden="1" xr:uid="{DAD7526A-F85A-4628-BDD7-4AA629483438}"/>
    <cellStyle name="Followed Hyperlink 27" xfId="4034" hidden="1" xr:uid="{00000000-0005-0000-0000-000067080000}"/>
    <cellStyle name="Followed Hyperlink 27" xfId="4435" hidden="1" xr:uid="{00000000-0005-0000-0000-000068080000}"/>
    <cellStyle name="Followed Hyperlink 27" xfId="14152" hidden="1" xr:uid="{2E893C1E-66B5-4596-8AD3-097A542BA6D2}"/>
    <cellStyle name="Followed Hyperlink 27" xfId="14214" hidden="1" xr:uid="{FB6C29F0-3B96-47F1-B5AD-B47912419AB3}"/>
    <cellStyle name="Followed Hyperlink 27" xfId="13893" hidden="1" xr:uid="{B75CD59B-26A5-4726-B3F2-9D5A20F20712}"/>
    <cellStyle name="Followed Hyperlink 27" xfId="14256" hidden="1" xr:uid="{93EB8DC0-7B49-43F2-9280-316DEB3B9834}"/>
    <cellStyle name="Followed Hyperlink 27" xfId="14278" hidden="1" xr:uid="{7C477CCE-9361-4239-BFB4-7977CBCF4107}"/>
    <cellStyle name="Followed Hyperlink 27" xfId="14340" hidden="1" xr:uid="{EF36D08F-445E-490B-B610-3EA2CA4C9010}"/>
    <cellStyle name="Followed Hyperlink 27" xfId="14088" hidden="1" xr:uid="{7628C444-3CA9-44A2-B8BC-2C64AB56BE66}"/>
    <cellStyle name="Followed Hyperlink 27" xfId="13729" hidden="1" xr:uid="{E1135F5E-3284-4351-AE53-39F6009A9199}"/>
    <cellStyle name="Followed Hyperlink 27" xfId="14130" hidden="1" xr:uid="{019AAC8C-3FEC-4875-9595-0BA150A4AD52}"/>
    <cellStyle name="Followed Hyperlink 27" xfId="14004" hidden="1" xr:uid="{F66C6B7D-C09D-445E-B2F7-4CF30B135AB4}"/>
    <cellStyle name="Followed Hyperlink 27" xfId="14026" hidden="1" xr:uid="{ADFB33E0-5CF8-4DA4-96F2-586E3A86208C}"/>
    <cellStyle name="Followed Hyperlink 27" xfId="13962" hidden="1" xr:uid="{AD71E0D0-49B9-4815-94AF-D72E97F46FD7}"/>
    <cellStyle name="Followed Hyperlink 27" xfId="2651" hidden="1" xr:uid="{00000000-0005-0000-0000-00003F080000}"/>
    <cellStyle name="Followed Hyperlink 27" xfId="1554" hidden="1" xr:uid="{00000000-0005-0000-0000-000022080000}"/>
    <cellStyle name="Followed Hyperlink 27" xfId="3205" hidden="1" xr:uid="{00000000-0005-0000-0000-000049080000}"/>
    <cellStyle name="Followed Hyperlink 27" xfId="8703" hidden="1" xr:uid="{17F80A0D-D001-48B0-B60D-1946B1229AFC}"/>
    <cellStyle name="Followed Hyperlink 27" xfId="6919" hidden="1" xr:uid="{8CDCF8F5-7725-4BF6-AC38-5387A49062D5}"/>
    <cellStyle name="Followed Hyperlink 27" xfId="6981" hidden="1" xr:uid="{9425AEE1-9B53-46AD-9918-7E154362122F}"/>
    <cellStyle name="Followed Hyperlink 27" xfId="6622" hidden="1" xr:uid="{3D828D41-5DA0-40DC-A818-520872A739E7}"/>
    <cellStyle name="Followed Hyperlink 27" xfId="7023" hidden="1" xr:uid="{0A00B3EA-F494-4375-866A-5416D29FB8A2}"/>
    <cellStyle name="Followed Hyperlink 27" xfId="7045" hidden="1" xr:uid="{949BFCC4-DEA7-41B1-A50A-8D02864B60EB}"/>
    <cellStyle name="Followed Hyperlink 27" xfId="6400" hidden="1" xr:uid="{DA43D887-B05E-4216-80A0-CCA60E6DEEAB}"/>
    <cellStyle name="Followed Hyperlink 27" xfId="13037" hidden="1" xr:uid="{566E05DC-9CED-4D29-BF6B-CA9E142855CB}"/>
    <cellStyle name="Followed Hyperlink 27" xfId="10996" hidden="1" xr:uid="{792A04AF-8DAA-4B5B-A2AB-995135F7DDA3}"/>
    <cellStyle name="Followed Hyperlink 27" xfId="11058" hidden="1" xr:uid="{D0653F31-F6BD-4F30-B282-3829A5CD0F8F}"/>
    <cellStyle name="Followed Hyperlink 27" xfId="11155" hidden="1" xr:uid="{C656EE4D-1470-4C3C-A11C-920E2B27DA3E}"/>
    <cellStyle name="Followed Hyperlink 27" xfId="11270" hidden="1" xr:uid="{7F45BFEE-DD90-4BE0-A22F-2955BDF5CD2C}"/>
    <cellStyle name="Followed Hyperlink 27" xfId="11077" hidden="1" xr:uid="{A0F140AC-C07F-4AEB-A3F0-B254341D337D}"/>
    <cellStyle name="Followed Hyperlink 27" xfId="11323" hidden="1" xr:uid="{AE0D6BAD-CBF6-4B5C-8253-AA56B565A3A4}"/>
    <cellStyle name="Followed Hyperlink 27" xfId="5961" hidden="1" xr:uid="{FAABE40C-78AD-4ED8-BA62-F4D01B518DC4}"/>
    <cellStyle name="Followed Hyperlink 27" xfId="6023" hidden="1" xr:uid="{DE6DE092-4F53-43F3-9698-7695349D87D4}"/>
    <cellStyle name="Followed Hyperlink 27" xfId="6064" hidden="1" xr:uid="{0D0F16C0-2715-4A72-A679-53A827044560}"/>
    <cellStyle name="Followed Hyperlink 27" xfId="6099" hidden="1" xr:uid="{E3131269-405E-4270-9E02-5ED51128A449}"/>
    <cellStyle name="Followed Hyperlink 27" xfId="6897" hidden="1" xr:uid="{BB571D97-7913-4227-8062-464C804A8F32}"/>
    <cellStyle name="Followed Hyperlink 27" xfId="40" hidden="1" xr:uid="{00000000-0005-0000-0000-000005080000}"/>
    <cellStyle name="Followed Hyperlink 27" xfId="11926" hidden="1" xr:uid="{BD04C992-5C2B-4C5A-AEC9-4D8E36903C10}"/>
    <cellStyle name="Followed Hyperlink 27" xfId="11988" hidden="1" xr:uid="{ED96A1A8-5437-4439-97F0-D5034A37FC50}"/>
    <cellStyle name="Followed Hyperlink 27" xfId="12052" hidden="1" xr:uid="{06427CA9-29B2-4206-BED9-33C94705DE6C}"/>
    <cellStyle name="Followed Hyperlink 27" xfId="12114" hidden="1" xr:uid="{AEBB3AF2-6C57-4EC7-A6EE-FC6CEF81F550}"/>
    <cellStyle name="Followed Hyperlink 27" xfId="12198" hidden="1" xr:uid="{20A6AC7D-0B20-4F66-89BE-E3C8AB3CEDB3}"/>
    <cellStyle name="Followed Hyperlink 27" xfId="12046" hidden="1" xr:uid="{7C064EE4-52D2-47FA-A0F5-EEC09FA8AFBD}"/>
    <cellStyle name="Followed Hyperlink 27" xfId="12240" hidden="1" xr:uid="{64C7AF60-F07A-4FA5-987F-71D6F99F67E3}"/>
    <cellStyle name="Followed Hyperlink 27" xfId="12262" hidden="1" xr:uid="{156AD96B-6CAF-4F78-A630-F924E8724EFD}"/>
    <cellStyle name="Followed Hyperlink 27" xfId="12324" hidden="1" xr:uid="{3D29C9D8-AE3C-4A82-8894-5C4BFADC0D4C}"/>
    <cellStyle name="Followed Hyperlink 27" xfId="12346" hidden="1" xr:uid="{ECC0C479-1374-4487-9040-ECD4E3756261}"/>
    <cellStyle name="Followed Hyperlink 27" xfId="12408" hidden="1" xr:uid="{8971AEB2-7FDF-4BAD-9E7D-DB906D8F1AF5}"/>
    <cellStyle name="Followed Hyperlink 27" xfId="12430" hidden="1" xr:uid="{7FEA2D28-FC46-4530-ABC1-C63BC1214248}"/>
    <cellStyle name="Followed Hyperlink 27" xfId="12605" hidden="1" xr:uid="{8EF8AE6A-79B8-48F4-82AB-A34DEAD5A53B}"/>
    <cellStyle name="Followed Hyperlink 27" xfId="12667" hidden="1" xr:uid="{0F6F2304-E654-47B7-8AE5-B4BAE2F98718}"/>
    <cellStyle name="Followed Hyperlink 27" xfId="12731" hidden="1" xr:uid="{3A635806-10C7-4490-9384-D93E7BA06550}"/>
    <cellStyle name="Followed Hyperlink 27" xfId="12793" hidden="1" xr:uid="{4B21FA4C-0BCA-48EF-B5B6-76AB775234FD}"/>
    <cellStyle name="Followed Hyperlink 27" xfId="12599" hidden="1" xr:uid="{4A1ABCC2-F953-41F8-8C49-ABA61A95C820}"/>
    <cellStyle name="Followed Hyperlink 27" xfId="12835" hidden="1" xr:uid="{E5CCA867-D0ED-45A6-BB6C-4B22CA7BFF09}"/>
    <cellStyle name="Followed Hyperlink 27" xfId="12900" hidden="1" xr:uid="{4F74E038-3482-4141-B0BD-87C23DBCDEFD}"/>
    <cellStyle name="Followed Hyperlink 27" xfId="12962" hidden="1" xr:uid="{6BF8893C-7BE9-4A28-BE34-4A9E317EBC9E}"/>
    <cellStyle name="Followed Hyperlink 27" xfId="13003" hidden="1" xr:uid="{1C681BB6-2030-4285-B483-39957C35F9C1}"/>
    <cellStyle name="Followed Hyperlink 27" xfId="13068" hidden="1" xr:uid="{749C0B07-A3AB-46BB-8A84-CC40B8AAA5F7}"/>
    <cellStyle name="Followed Hyperlink 27" xfId="13130" hidden="1" xr:uid="{25C8BEA5-DD10-4CC6-B683-0D9ACA71AC7E}"/>
    <cellStyle name="Followed Hyperlink 27" xfId="9858" hidden="1" xr:uid="{9D968329-2566-49DB-B610-1A5C75F47F3E}"/>
    <cellStyle name="Followed Hyperlink 27" xfId="9880" hidden="1" xr:uid="{4498A902-5C8F-4E51-8AD8-F947DC61AF7C}"/>
    <cellStyle name="Followed Hyperlink 27" xfId="9942" hidden="1" xr:uid="{1C3E06D5-3FC0-44B0-BF75-DB67BFA96F3F}"/>
    <cellStyle name="Followed Hyperlink 27" xfId="9994" hidden="1" xr:uid="{46A4D0D8-A1C7-45BB-AA4F-422D79FB35F5}"/>
    <cellStyle name="Followed Hyperlink 27" xfId="10056" hidden="1" xr:uid="{38916133-F505-4753-A41F-650A312AF75F}"/>
    <cellStyle name="Followed Hyperlink 27" xfId="10140" hidden="1" xr:uid="{729A5325-AB9D-4CAD-84B5-0A47C20F0A2B}"/>
    <cellStyle name="Followed Hyperlink 27" xfId="10253" hidden="1" xr:uid="{010E0932-766D-4D2F-903E-CD51BD47975D}"/>
    <cellStyle name="Followed Hyperlink 27" xfId="10315" hidden="1" xr:uid="{DF10924C-45CD-4828-9FA3-19F137033BC6}"/>
    <cellStyle name="Followed Hyperlink 27" xfId="6322" hidden="1" xr:uid="{57AA12FC-43CF-40EE-8587-0FF58F34DB9F}"/>
    <cellStyle name="Followed Hyperlink 27" xfId="6568" hidden="1" xr:uid="{12C8346A-7544-4842-AD89-3CEA115BE4F2}"/>
    <cellStyle name="Followed Hyperlink 27" xfId="6629" hidden="1" xr:uid="{7E81B32F-9A3C-437C-A4E7-D1F995B67899}"/>
    <cellStyle name="Followed Hyperlink 27" xfId="6691" hidden="1" xr:uid="{2FABB304-6669-4616-A6E1-B0E1FBDD6E76}"/>
    <cellStyle name="Followed Hyperlink 27" xfId="6330" hidden="1" xr:uid="{A7199F6C-2F34-4A3B-93A3-E294092DF270}"/>
    <cellStyle name="Followed Hyperlink 27" xfId="6736" hidden="1" xr:uid="{D6895E1D-ACB0-4541-B897-9ADF56306B4A}"/>
    <cellStyle name="Followed Hyperlink 27" xfId="6793" hidden="1" xr:uid="{649B56CE-2DD1-4498-9F96-B13881B5ABC2}"/>
    <cellStyle name="Followed Hyperlink 27" xfId="6855" hidden="1" xr:uid="{101CDD6D-FAAD-4C87-9663-3DBBFD8F2849}"/>
    <cellStyle name="Followed Hyperlink 27" xfId="5930" hidden="1" xr:uid="{32DE70B1-91DE-46C2-A8A7-92B896A9447C}"/>
    <cellStyle name="Followed Hyperlink 27" xfId="13268" hidden="1" xr:uid="{96992054-06E6-479C-A64B-70D7051A0C9B}"/>
    <cellStyle name="Followed Hyperlink 27" xfId="12879" hidden="1" xr:uid="{19380C28-11BE-4DD7-A277-30ACB9F6ECB8}"/>
    <cellStyle name="Followed Hyperlink 27" xfId="13325" hidden="1" xr:uid="{7677D6A6-AB3C-4F41-B980-8C0F3F6FA720}"/>
    <cellStyle name="Followed Hyperlink 27" xfId="13348" hidden="1" xr:uid="{FBB7C4C8-AF9E-4729-BA9D-0B27A8F90663}"/>
    <cellStyle name="Followed Hyperlink 27" xfId="13410" hidden="1" xr:uid="{7062E5D7-E1FB-406D-9332-F637A533FC30}"/>
    <cellStyle name="Followed Hyperlink 27" xfId="13445" hidden="1" xr:uid="{7F760778-DFE6-4A50-A7DD-84765AF33B44}"/>
    <cellStyle name="Followed Hyperlink 27" xfId="13507" hidden="1" xr:uid="{2BF27FC2-712C-44F7-9142-DD5DFBD1DFA0}"/>
    <cellStyle name="Followed Hyperlink 27" xfId="13622" hidden="1" xr:uid="{15B241F7-EBD8-4139-8299-47635C7A3788}"/>
    <cellStyle name="Followed Hyperlink 27" xfId="13429" hidden="1" xr:uid="{56FCA578-11F6-415D-A7EF-12D6F3654377}"/>
    <cellStyle name="Followed Hyperlink 27" xfId="10483" hidden="1" xr:uid="{DB075AE3-5428-469C-996A-9CE3C6C62267}"/>
    <cellStyle name="Followed Hyperlink 27" xfId="10548" hidden="1" xr:uid="{EAF17D2C-7B35-4B17-9CD5-1466D85B15A2}"/>
    <cellStyle name="Followed Hyperlink 27" xfId="10610" hidden="1" xr:uid="{D99254F8-866F-462F-91A9-3A1571230935}"/>
    <cellStyle name="Followed Hyperlink 27" xfId="10195" hidden="1" xr:uid="{710F025A-5D26-4F9F-B04B-AD23A4816864}"/>
    <cellStyle name="Followed Hyperlink 27" xfId="10651" hidden="1" xr:uid="{724CDCF0-D299-4763-B38D-7149F2AA4CCC}"/>
    <cellStyle name="Followed Hyperlink 27" xfId="10716" hidden="1" xr:uid="{B1037366-2FDF-4E40-911B-E5F6264543B0}"/>
    <cellStyle name="Followed Hyperlink 27" xfId="10778" hidden="1" xr:uid="{7911F879-513A-4502-B452-4B86EC76D068}"/>
    <cellStyle name="Followed Hyperlink 27" xfId="10819" hidden="1" xr:uid="{C7D38CC7-AF9E-4EC7-9A2F-C021BB12842D}"/>
    <cellStyle name="Followed Hyperlink 27" xfId="10916" hidden="1" xr:uid="{303B0838-6C8A-48CC-8228-CF2EBA446F86}"/>
    <cellStyle name="Followed Hyperlink 27" xfId="10527" hidden="1" xr:uid="{2882F520-C4F4-4AC8-A0CE-9621EC928266}"/>
    <cellStyle name="Followed Hyperlink 27" xfId="10973" hidden="1" xr:uid="{42827FC9-2BA0-4BBE-B964-B449852E5F22}"/>
    <cellStyle name="Followed Hyperlink 27" xfId="8995" hidden="1" xr:uid="{10138C1A-3381-443E-B913-2201585678E2}"/>
    <cellStyle name="Followed Hyperlink 27" xfId="9396" hidden="1" xr:uid="{6518510B-C564-4019-AECD-330577B56286}"/>
    <cellStyle name="Followed Hyperlink 27" xfId="9480" hidden="1" xr:uid="{AAB23716-7E32-488A-9AFC-0A9676BE527E}"/>
    <cellStyle name="Followed Hyperlink 27" xfId="9159" hidden="1" xr:uid="{7395F0B1-AFDB-4F74-884D-B14EE1903567}"/>
    <cellStyle name="Followed Hyperlink 27" xfId="10379" hidden="1" xr:uid="{9C7C4A83-F587-4C68-9CD8-A294A06E6B3C}"/>
    <cellStyle name="Followed Hyperlink 27" xfId="5772" hidden="1" xr:uid="{D7BB2927-766D-4961-9435-D5BD7ECAF8E1}"/>
    <cellStyle name="Followed Hyperlink 27" xfId="11674" hidden="1" xr:uid="{4BC8E29A-7424-429A-A351-74AD479A59FF}"/>
    <cellStyle name="Followed Hyperlink 27" xfId="11736" hidden="1" xr:uid="{79DABE4E-0434-45A3-B3F7-B5717BB2B61D}"/>
    <cellStyle name="Followed Hyperlink 27" xfId="11377" hidden="1" xr:uid="{DED71CC9-D93A-4768-B18D-DA6C2311687B}"/>
    <cellStyle name="Followed Hyperlink 27" xfId="11778" hidden="1" xr:uid="{999E29F9-8715-4A48-8BA0-55B32A841157}"/>
    <cellStyle name="Followed Hyperlink 27" xfId="11862" hidden="1" xr:uid="{695AB090-87D0-4D24-8265-82085732DBF8}"/>
    <cellStyle name="Followed Hyperlink 27" xfId="11541" hidden="1" xr:uid="{7F0BEF70-0488-459D-95A4-11F8E580E0D3}"/>
    <cellStyle name="Followed Hyperlink 27" xfId="11904" hidden="1" xr:uid="{52598B03-EDB4-4ED2-B834-8CA3DEA441B4}"/>
    <cellStyle name="Followed Hyperlink 27" xfId="7507" hidden="1" xr:uid="{0145348E-B666-4282-B786-D913D701A2D3}"/>
    <cellStyle name="Followed Hyperlink 27" xfId="7171" hidden="1" xr:uid="{A9EACFA9-2203-4CC5-8D5E-4EBABAC36A6F}"/>
    <cellStyle name="Followed Hyperlink 27" xfId="7297" hidden="1" xr:uid="{6AFE11EC-10FC-4593-89ED-9E862DDC3376}"/>
    <cellStyle name="Followed Hyperlink 27" xfId="6786" hidden="1" xr:uid="{4A91D164-4FB5-4879-BD41-501E26BECCE9}"/>
    <cellStyle name="Followed Hyperlink 27" xfId="7149" hidden="1" xr:uid="{5D28C79E-1308-47DE-BA66-76466DDC4CB1}"/>
    <cellStyle name="Followed Hyperlink 27" xfId="7107" hidden="1" xr:uid="{1791579C-F2FF-430B-97E4-5B3D85A0CC37}"/>
    <cellStyle name="Followed Hyperlink 27" xfId="2336" hidden="1" xr:uid="{00000000-0005-0000-0000-000037080000}"/>
    <cellStyle name="Followed Hyperlink 27" xfId="4267" hidden="1" xr:uid="{00000000-0005-0000-0000-000062080000}"/>
    <cellStyle name="Followed Hyperlink 27" xfId="2735" hidden="1" xr:uid="{00000000-0005-0000-0000-000041080000}"/>
    <cellStyle name="Followed Hyperlink 27" xfId="14488" hidden="1" xr:uid="{EDD9E381-17EB-42C7-8641-74BE88A0AE58}"/>
    <cellStyle name="Followed Hyperlink 27" xfId="10441" hidden="1" xr:uid="{403D9B37-AC49-4D86-99B2-89E90D1B21E8}"/>
    <cellStyle name="Followed Hyperlink 27" xfId="10247" hidden="1" xr:uid="{F47B685A-5356-467C-8F51-5EEE246BB831}"/>
    <cellStyle name="Followed Hyperlink 27" xfId="7813" hidden="1" xr:uid="{2228F25C-AED9-4BDA-862F-34EA8C376AE5}"/>
    <cellStyle name="Followed Hyperlink 27" xfId="7359" hidden="1" xr:uid="{E3736421-6799-48C2-9A3B-651520667792}"/>
    <cellStyle name="Followed Hyperlink 27" xfId="7381" hidden="1" xr:uid="{366E1060-B523-41A3-A8DF-DEAB182B829A}"/>
    <cellStyle name="Followed Hyperlink 27" xfId="7443" hidden="1" xr:uid="{7AAB246E-93F5-480C-85E4-DA74402578CF}"/>
    <cellStyle name="Followed Hyperlink 27" xfId="7291" hidden="1" xr:uid="{D7624CF9-9AF0-48AB-AB15-3D314B47F1CA}"/>
    <cellStyle name="Followed Hyperlink 27" xfId="7485" hidden="1" xr:uid="{EAF97159-D77C-4186-9F3B-2606AA76BEC3}"/>
    <cellStyle name="Followed Hyperlink 27" xfId="7865" hidden="1" xr:uid="{A8603628-85A7-46CD-BD71-5390D3F30BC8}"/>
    <cellStyle name="Followed Hyperlink 27" xfId="8101" hidden="1" xr:uid="{6B47AE35-535B-41A4-B8E4-DACC4F06679C}"/>
    <cellStyle name="Followed Hyperlink 27" xfId="8228" hidden="1" xr:uid="{EE71AF14-BF59-49BC-A858-FA9C8FA1C35F}"/>
    <cellStyle name="Followed Hyperlink 27" xfId="7997" hidden="1" xr:uid="{44E0C013-E5F0-4FA1-89F5-2C09D659C1D6}"/>
    <cellStyle name="Followed Hyperlink 27" xfId="8059" hidden="1" xr:uid="{CEE33C16-D634-41BD-8315-4680DA2F92C9}"/>
    <cellStyle name="Followed Hyperlink 27" xfId="7871" hidden="1" xr:uid="{8D1E89D2-7A22-403A-97C3-58751514C434}"/>
    <cellStyle name="Followed Hyperlink 27" xfId="14676" xr:uid="{37E0F30F-AE25-478D-966A-D209803F2CC6}"/>
    <cellStyle name="Followed Hyperlink 27 2" xfId="5066" hidden="1" xr:uid="{2167586F-1BD1-42C1-8C66-2F26E1363D33}"/>
    <cellStyle name="Followed Hyperlink 27 2" xfId="5030" hidden="1" xr:uid="{A81E9086-7388-496C-9674-DC8DFEBCF0B3}"/>
    <cellStyle name="Followed Hyperlink 28" xfId="10209" hidden="1" xr:uid="{2A4BC905-AF76-4DDE-9249-BA68526DAF64}"/>
    <cellStyle name="Followed Hyperlink 28" xfId="9523" hidden="1" xr:uid="{415C1071-3CB7-4310-ABAC-2732F687D5E0}"/>
    <cellStyle name="Followed Hyperlink 28" xfId="9543" hidden="1" xr:uid="{13A7C126-AAD0-4059-998F-3CE5FC68A26A}"/>
    <cellStyle name="Followed Hyperlink 28" xfId="9607" hidden="1" xr:uid="{F1D0EFAA-5AA9-4B2C-B58D-FE0B797EDDBE}"/>
    <cellStyle name="Followed Hyperlink 28" xfId="9669" hidden="1" xr:uid="{96516DEE-CB90-419E-A05E-8F4F9629FD06}"/>
    <cellStyle name="Followed Hyperlink 28" xfId="9733" hidden="1" xr:uid="{4B5421A3-8773-4D9B-842D-92D6D5C7FBE2}"/>
    <cellStyle name="Followed Hyperlink 28" xfId="9753" hidden="1" xr:uid="{A4C1E77D-D209-467C-AFC4-BD4E46C5A370}"/>
    <cellStyle name="Followed Hyperlink 28" xfId="9417" hidden="1" xr:uid="{3A89C40C-667B-41F1-8AB1-E1B35A35FC3C}"/>
    <cellStyle name="Followed Hyperlink 28" xfId="9481" hidden="1" xr:uid="{0F53F7CC-09AF-471B-AC37-407F0A939F06}"/>
    <cellStyle name="Followed Hyperlink 28" xfId="9150" hidden="1" xr:uid="{AE8EAB4B-8103-4E01-A363-D2627161A0A3}"/>
    <cellStyle name="Followed Hyperlink 28" xfId="8979" hidden="1" xr:uid="{A3593108-F807-480D-8C5A-5BBC12F10A2E}"/>
    <cellStyle name="Followed Hyperlink 28" xfId="9397" hidden="1" xr:uid="{BBE014CD-6B74-4B4A-9997-DD911B45AD07}"/>
    <cellStyle name="Followed Hyperlink 28" xfId="9355" hidden="1" xr:uid="{D8976F88-5E16-407D-B61A-20321EFE265D}"/>
    <cellStyle name="Followed Hyperlink 28" xfId="10252" hidden="1" xr:uid="{F0EB6E08-AAB5-4B2B-90D6-2C553E605638}"/>
    <cellStyle name="Followed Hyperlink 28" xfId="10611" hidden="1" xr:uid="{A8A04120-0886-4986-ABDF-5D46323855F3}"/>
    <cellStyle name="Followed Hyperlink 28" xfId="7996" hidden="1" xr:uid="{6287BBCB-1A09-416A-9561-A27C8569D02E}"/>
    <cellStyle name="Followed Hyperlink 28" xfId="936" hidden="1" xr:uid="{00000000-0005-0000-0000-000086080000}"/>
    <cellStyle name="Followed Hyperlink 28" xfId="999" hidden="1" xr:uid="{00000000-0005-0000-0000-000087080000}"/>
    <cellStyle name="Followed Hyperlink 28" xfId="1063" hidden="1" xr:uid="{00000000-0005-0000-0000-000088080000}"/>
    <cellStyle name="Followed Hyperlink 28" xfId="639" hidden="1" xr:uid="{00000000-0005-0000-0000-000089080000}"/>
    <cellStyle name="Followed Hyperlink 28" xfId="1104" hidden="1" xr:uid="{00000000-0005-0000-0000-00008A080000}"/>
    <cellStyle name="Followed Hyperlink 28" xfId="1201" hidden="1" xr:uid="{00000000-0005-0000-0000-00008C080000}"/>
    <cellStyle name="Followed Hyperlink 28" xfId="650" hidden="1" xr:uid="{00000000-0005-0000-0000-00008D080000}"/>
    <cellStyle name="Followed Hyperlink 28" xfId="7170" hidden="1" xr:uid="{18956877-9483-4EFE-8999-1E4674C69BEF}"/>
    <cellStyle name="Followed Hyperlink 28" xfId="2609" hidden="1" xr:uid="{00000000-0005-0000-0000-0000B0080000}"/>
    <cellStyle name="Followed Hyperlink 28" xfId="2650" hidden="1" xr:uid="{00000000-0005-0000-0000-0000B1080000}"/>
    <cellStyle name="Followed Hyperlink 28" xfId="2714" hidden="1" xr:uid="{00000000-0005-0000-0000-0000B2080000}"/>
    <cellStyle name="Followed Hyperlink 28" xfId="2734" hidden="1" xr:uid="{00000000-0005-0000-0000-0000B3080000}"/>
    <cellStyle name="Followed Hyperlink 28" xfId="2798" hidden="1" xr:uid="{00000000-0005-0000-0000-0000B4080000}"/>
    <cellStyle name="Followed Hyperlink 28" xfId="2909" hidden="1" xr:uid="{00000000-0005-0000-0000-0000B5080000}"/>
    <cellStyle name="Followed Hyperlink 28" xfId="2973" hidden="1" xr:uid="{00000000-0005-0000-0000-0000B6080000}"/>
    <cellStyle name="Followed Hyperlink 28" xfId="3035" hidden="1" xr:uid="{00000000-0005-0000-0000-0000B7080000}"/>
    <cellStyle name="Followed Hyperlink 28" xfId="3099" hidden="1" xr:uid="{00000000-0005-0000-0000-0000B8080000}"/>
    <cellStyle name="Followed Hyperlink 28" xfId="2866" hidden="1" xr:uid="{00000000-0005-0000-0000-0000B9080000}"/>
    <cellStyle name="Followed Hyperlink 28" xfId="3141" hidden="1" xr:uid="{00000000-0005-0000-0000-0000BA080000}"/>
    <cellStyle name="Followed Hyperlink 28" xfId="3204" hidden="1" xr:uid="{00000000-0005-0000-0000-0000BB080000}"/>
    <cellStyle name="Followed Hyperlink 28" xfId="3268" hidden="1" xr:uid="{00000000-0005-0000-0000-0000BC080000}"/>
    <cellStyle name="Followed Hyperlink 28" xfId="2851" hidden="1" xr:uid="{00000000-0005-0000-0000-0000BD080000}"/>
    <cellStyle name="Followed Hyperlink 28" xfId="3309" hidden="1" xr:uid="{00000000-0005-0000-0000-0000BE080000}"/>
    <cellStyle name="Followed Hyperlink 28" xfId="3372" hidden="1" xr:uid="{00000000-0005-0000-0000-0000BF080000}"/>
    <cellStyle name="Followed Hyperlink 28" xfId="3012" hidden="1" xr:uid="{00000000-0005-0000-0000-0000C1080000}"/>
    <cellStyle name="Followed Hyperlink 28" xfId="3477" hidden="1" xr:uid="{00000000-0005-0000-0000-0000C2080000}"/>
    <cellStyle name="Followed Hyperlink 28" xfId="3510" hidden="1" xr:uid="{00000000-0005-0000-0000-0000C3080000}"/>
    <cellStyle name="Followed Hyperlink 28" xfId="3574" hidden="1" xr:uid="{00000000-0005-0000-0000-0000C4080000}"/>
    <cellStyle name="Followed Hyperlink 28" xfId="3023" hidden="1" xr:uid="{00000000-0005-0000-0000-0000C5080000}"/>
    <cellStyle name="Followed Hyperlink 28" xfId="8889" hidden="1" xr:uid="{AA6EE3FA-1D3D-4C1F-B858-BAA128B8AB78}"/>
    <cellStyle name="Followed Hyperlink 28" xfId="8942" hidden="1" xr:uid="{57A6B39E-267A-4854-BAAF-6FFD37C07EC3}"/>
    <cellStyle name="Followed Hyperlink 28" xfId="3652" hidden="1" xr:uid="{00000000-0005-0000-0000-0000C7080000}"/>
    <cellStyle name="Followed Hyperlink 28" xfId="3716" hidden="1" xr:uid="{00000000-0005-0000-0000-0000C8080000}"/>
    <cellStyle name="Followed Hyperlink 28" xfId="3813" hidden="1" xr:uid="{00000000-0005-0000-0000-0000CA080000}"/>
    <cellStyle name="Followed Hyperlink 28" xfId="3864" hidden="1" xr:uid="{00000000-0005-0000-0000-0000CB080000}"/>
    <cellStyle name="Followed Hyperlink 28" xfId="3928" hidden="1" xr:uid="{00000000-0005-0000-0000-0000CC080000}"/>
    <cellStyle name="Followed Hyperlink 28" xfId="3735" hidden="1" xr:uid="{00000000-0005-0000-0000-0000CD080000}"/>
    <cellStyle name="Followed Hyperlink 28" xfId="3981" hidden="1" xr:uid="{00000000-0005-0000-0000-0000CE080000}"/>
    <cellStyle name="Followed Hyperlink 28" xfId="4040" hidden="1" xr:uid="{00000000-0005-0000-0000-0000CF080000}"/>
    <cellStyle name="Followed Hyperlink 28" xfId="4104" hidden="1" xr:uid="{00000000-0005-0000-0000-0000D0080000}"/>
    <cellStyle name="Followed Hyperlink 28" xfId="3741" hidden="1" xr:uid="{00000000-0005-0000-0000-0000D1080000}"/>
    <cellStyle name="Followed Hyperlink 28" xfId="4149" hidden="1" xr:uid="{00000000-0005-0000-0000-0000D2080000}"/>
    <cellStyle name="Followed Hyperlink 28" xfId="4204" hidden="1" xr:uid="{00000000-0005-0000-0000-0000D3080000}"/>
    <cellStyle name="Followed Hyperlink 28" xfId="4268" hidden="1" xr:uid="{00000000-0005-0000-0000-0000D4080000}"/>
    <cellStyle name="Followed Hyperlink 28" xfId="3839" hidden="1" xr:uid="{00000000-0005-0000-0000-0000D5080000}"/>
    <cellStyle name="Followed Hyperlink 28" xfId="4310" hidden="1" xr:uid="{00000000-0005-0000-0000-0000D6080000}"/>
    <cellStyle name="Followed Hyperlink 28" xfId="4330" hidden="1" xr:uid="{00000000-0005-0000-0000-0000D7080000}"/>
    <cellStyle name="Followed Hyperlink 28" xfId="4394" hidden="1" xr:uid="{00000000-0005-0000-0000-0000D8080000}"/>
    <cellStyle name="Followed Hyperlink 28" xfId="4018" hidden="1" xr:uid="{00000000-0005-0000-0000-0000D9080000}"/>
    <cellStyle name="Followed Hyperlink 28" xfId="4436" hidden="1" xr:uid="{00000000-0005-0000-0000-0000DA080000}"/>
    <cellStyle name="Followed Hyperlink 28" xfId="4456" hidden="1" xr:uid="{00000000-0005-0000-0000-0000DB080000}"/>
    <cellStyle name="Followed Hyperlink 28" xfId="4189" hidden="1" xr:uid="{00000000-0005-0000-0000-0000DD080000}"/>
    <cellStyle name="Followed Hyperlink 28" xfId="1343" hidden="1" xr:uid="{00000000-0005-0000-0000-000090080000}"/>
    <cellStyle name="Followed Hyperlink 28" xfId="1376" hidden="1" xr:uid="{00000000-0005-0000-0000-000091080000}"/>
    <cellStyle name="Followed Hyperlink 28" xfId="1491" hidden="1" xr:uid="{00000000-0005-0000-0000-000093080000}"/>
    <cellStyle name="Followed Hyperlink 28" xfId="1555" hidden="1" xr:uid="{00000000-0005-0000-0000-000094080000}"/>
    <cellStyle name="Followed Hyperlink 28" xfId="6792" hidden="1" xr:uid="{E4891679-58EB-4921-AB0D-FCD985D0ED42}"/>
    <cellStyle name="Followed Hyperlink 28" xfId="6856" hidden="1" xr:uid="{3E0BBF6C-93F8-4AE9-9C48-C1CAB46AA78B}"/>
    <cellStyle name="Followed Hyperlink 28" xfId="6427" hidden="1" xr:uid="{E68193D7-A807-48F5-A34B-0CF7DA57CCBE}"/>
    <cellStyle name="Followed Hyperlink 28" xfId="1608" hidden="1" xr:uid="{00000000-0005-0000-0000-000096080000}"/>
    <cellStyle name="Followed Hyperlink 28" xfId="1667" hidden="1" xr:uid="{00000000-0005-0000-0000-000097080000}"/>
    <cellStyle name="Followed Hyperlink 28" xfId="1368" hidden="1" xr:uid="{00000000-0005-0000-0000-000099080000}"/>
    <cellStyle name="Followed Hyperlink 28" xfId="1776" hidden="1" xr:uid="{00000000-0005-0000-0000-00009A080000}"/>
    <cellStyle name="Followed Hyperlink 28" xfId="1831" hidden="1" xr:uid="{00000000-0005-0000-0000-00009B080000}"/>
    <cellStyle name="Followed Hyperlink 28" xfId="1895" hidden="1" xr:uid="{00000000-0005-0000-0000-00009C080000}"/>
    <cellStyle name="Followed Hyperlink 28" xfId="1466" hidden="1" xr:uid="{00000000-0005-0000-0000-00009D080000}"/>
    <cellStyle name="Followed Hyperlink 28" xfId="1937" hidden="1" xr:uid="{00000000-0005-0000-0000-00009E080000}"/>
    <cellStyle name="Followed Hyperlink 28" xfId="1957" hidden="1" xr:uid="{00000000-0005-0000-0000-00009F080000}"/>
    <cellStyle name="Followed Hyperlink 28" xfId="2021" hidden="1" xr:uid="{00000000-0005-0000-0000-0000A0080000}"/>
    <cellStyle name="Followed Hyperlink 28" xfId="1645" hidden="1" xr:uid="{00000000-0005-0000-0000-0000A1080000}"/>
    <cellStyle name="Followed Hyperlink 28" xfId="2063" hidden="1" xr:uid="{00000000-0005-0000-0000-0000A2080000}"/>
    <cellStyle name="Followed Hyperlink 28" xfId="2083" hidden="1" xr:uid="{00000000-0005-0000-0000-0000A3080000}"/>
    <cellStyle name="Followed Hyperlink 28" xfId="2147" hidden="1" xr:uid="{00000000-0005-0000-0000-0000A4080000}"/>
    <cellStyle name="Followed Hyperlink 28" xfId="1816" hidden="1" xr:uid="{00000000-0005-0000-0000-0000A5080000}"/>
    <cellStyle name="Followed Hyperlink 28" xfId="2189" hidden="1" xr:uid="{00000000-0005-0000-0000-0000A6080000}"/>
    <cellStyle name="Followed Hyperlink 28" xfId="2209" hidden="1" xr:uid="{00000000-0005-0000-0000-0000A7080000}"/>
    <cellStyle name="Followed Hyperlink 28" xfId="2273" hidden="1" xr:uid="{00000000-0005-0000-0000-0000A8080000}"/>
    <cellStyle name="Followed Hyperlink 28" xfId="2335" hidden="1" xr:uid="{00000000-0005-0000-0000-0000A9080000}"/>
    <cellStyle name="Followed Hyperlink 28" xfId="831" hidden="1" xr:uid="{00000000-0005-0000-0000-000083080000}"/>
    <cellStyle name="Followed Hyperlink 28" xfId="478" hidden="1" xr:uid="{00000000-0005-0000-0000-000085080000}"/>
    <cellStyle name="Followed Hyperlink 28" xfId="2419" hidden="1" xr:uid="{00000000-0005-0000-0000-0000AB080000}"/>
    <cellStyle name="Followed Hyperlink 28" xfId="2483" hidden="1" xr:uid="{00000000-0005-0000-0000-0000AC080000}"/>
    <cellStyle name="Followed Hyperlink 28" xfId="2525" hidden="1" xr:uid="{00000000-0005-0000-0000-0000AE080000}"/>
    <cellStyle name="Followed Hyperlink 28" xfId="2545" hidden="1" xr:uid="{00000000-0005-0000-0000-0000AF080000}"/>
    <cellStyle name="Followed Hyperlink 28" xfId="14613" hidden="1" xr:uid="{C4190925-C86A-4A75-823F-3CBA141A3297}"/>
    <cellStyle name="Followed Hyperlink 28" xfId="14025" hidden="1" xr:uid="{045A7F50-79D8-4059-A613-AF74A62B3EA4}"/>
    <cellStyle name="Followed Hyperlink 28" xfId="12730" hidden="1" xr:uid="{33BDB252-ECE5-477A-B1F2-E436F9D09A69}"/>
    <cellStyle name="Followed Hyperlink 28" xfId="9879" hidden="1" xr:uid="{2558A133-4404-4742-8632-B978A94B04F0}"/>
    <cellStyle name="Followed Hyperlink 28" xfId="4562" hidden="1" xr:uid="{00000000-0005-0000-0000-0000DE080000}"/>
    <cellStyle name="Followed Hyperlink 28" xfId="4582" hidden="1" xr:uid="{00000000-0005-0000-0000-0000DF080000}"/>
    <cellStyle name="Followed Hyperlink 28" xfId="4646" hidden="1" xr:uid="{00000000-0005-0000-0000-0000E0080000}"/>
    <cellStyle name="Followed Hyperlink 28" xfId="4708" hidden="1" xr:uid="{00000000-0005-0000-0000-0000E1080000}"/>
    <cellStyle name="Followed Hyperlink 28" xfId="4792" hidden="1" xr:uid="{00000000-0005-0000-0000-0000E3080000}"/>
    <cellStyle name="Followed Hyperlink 28" xfId="4856" hidden="1" xr:uid="{00000000-0005-0000-0000-0000E4080000}"/>
    <cellStyle name="Followed Hyperlink 28" xfId="1258" hidden="1" xr:uid="{00000000-0005-0000-0000-00008E080000}"/>
    <cellStyle name="Followed Hyperlink 28" xfId="1362" hidden="1" xr:uid="{00000000-0005-0000-0000-000095080000}"/>
    <cellStyle name="Followed Hyperlink 28" xfId="14403" hidden="1" xr:uid="{54847EE0-EF33-4E3F-B94C-730CE88976D7}"/>
    <cellStyle name="Followed Hyperlink 28" xfId="14467" hidden="1" xr:uid="{406B93E8-FA7B-4920-88D5-7FAD5695F47D}"/>
    <cellStyle name="Followed Hyperlink 28" xfId="14487" hidden="1" xr:uid="{5EA36CDE-3E0E-4B90-B2EB-A1BE114975EB}"/>
    <cellStyle name="Followed Hyperlink 28" xfId="14551" hidden="1" xr:uid="{ACE670D8-66C8-469A-A8EB-7ACEAB9B1FCA}"/>
    <cellStyle name="Followed Hyperlink 28" xfId="14360" hidden="1" xr:uid="{215F2371-C9B4-4B53-BA6B-A9F22301FD92}"/>
    <cellStyle name="Followed Hyperlink 28" xfId="14593" hidden="1" xr:uid="{90D60022-B548-43E4-AB9A-CA71917305BD}"/>
    <cellStyle name="Followed Hyperlink 28" xfId="14257" hidden="1" xr:uid="{8096971C-A6AF-4B6D-86DC-0B4E70B8F3A9}"/>
    <cellStyle name="Followed Hyperlink 28" xfId="14277" hidden="1" xr:uid="{FE6B5BD1-1D6B-42C3-8763-B557F68ED63E}"/>
    <cellStyle name="Followed Hyperlink 28" xfId="14341" hidden="1" xr:uid="{7C293740-5A91-46C8-8230-605D9A6CE706}"/>
    <cellStyle name="Followed Hyperlink 28" xfId="14215" hidden="1" xr:uid="{28833190-5C3E-498E-94FD-883EABA08FA9}"/>
    <cellStyle name="Followed Hyperlink 28" xfId="13884" hidden="1" xr:uid="{364DA4B1-3CAA-4B92-A54E-4D4C4805C26B}"/>
    <cellStyle name="Followed Hyperlink 28" xfId="14151" hidden="1" xr:uid="{1C52BD45-D926-4024-A8E2-BBA6C650BFA2}"/>
    <cellStyle name="Followed Hyperlink 28" xfId="4772" hidden="1" xr:uid="{00000000-0005-0000-0000-0000E2080000}"/>
    <cellStyle name="Followed Hyperlink 28" xfId="1731" hidden="1" xr:uid="{00000000-0005-0000-0000-000098080000}"/>
    <cellStyle name="Followed Hyperlink 28" xfId="8696" hidden="1" xr:uid="{EFACF4BD-DF37-4D34-8A4A-AA79A68E3E6D}"/>
    <cellStyle name="Followed Hyperlink 28" xfId="12429" hidden="1" xr:uid="{2BEEBE2E-B460-4C1B-B5E7-4F362EE742DA}"/>
    <cellStyle name="Followed Hyperlink 28" xfId="5897" hidden="1" xr:uid="{4411AD02-FCE0-48D6-986C-E268224AE9C4}"/>
    <cellStyle name="Followed Hyperlink 28" xfId="5960" hidden="1" xr:uid="{5278E524-9116-4C01-9803-354EBB01E351}"/>
    <cellStyle name="Followed Hyperlink 28" xfId="6024" hidden="1" xr:uid="{23BFCBFB-5A9F-4D71-B888-E21101530611}"/>
    <cellStyle name="Followed Hyperlink 28" xfId="5600" hidden="1" xr:uid="{BA981F73-9A4C-4292-AC42-E52D5AC38EF3}"/>
    <cellStyle name="Followed Hyperlink 28" xfId="6065" hidden="1" xr:uid="{91041B11-C4B8-4E22-99CA-13EAB9A7A87C}"/>
    <cellStyle name="Followed Hyperlink 28" xfId="6162" hidden="1" xr:uid="{812F7C2C-8700-44AF-85E8-05D2BAAC721E}"/>
    <cellStyle name="Followed Hyperlink 28" xfId="5611" hidden="1" xr:uid="{85CC955E-CE35-4AC0-ABEA-C9DB0D5FDA46}"/>
    <cellStyle name="Followed Hyperlink 28" xfId="14131" hidden="1" xr:uid="{14112030-8D0D-4CEC-95C7-5A78639309F2}"/>
    <cellStyle name="Followed Hyperlink 28" xfId="12836" hidden="1" xr:uid="{46C87DFA-726C-48FE-A50E-4EF8404C1651}"/>
    <cellStyle name="Followed Hyperlink 28" xfId="5386" hidden="1" xr:uid="{283A6336-41E9-452D-8A4E-CE7D26DC8B99}"/>
    <cellStyle name="Followed Hyperlink 28" xfId="5497" hidden="1" xr:uid="{B99DD733-077F-4E17-8631-EB8713DDEF96}"/>
    <cellStyle name="Followed Hyperlink 28" xfId="5561" hidden="1" xr:uid="{4E039B47-0580-46FA-BA15-C3CCE2F6AF1C}"/>
    <cellStyle name="Followed Hyperlink 28" xfId="5623" hidden="1" xr:uid="{1CB3A836-C138-49E3-ACC3-4F10A9F31131}"/>
    <cellStyle name="Followed Hyperlink 28" xfId="5687" hidden="1" xr:uid="{09A48EB2-8136-45A1-BC59-BBFC0268BBFB}"/>
    <cellStyle name="Followed Hyperlink 28" xfId="5454" hidden="1" xr:uid="{5BA4F1C4-3931-4FCC-8F96-9C605557504A}"/>
    <cellStyle name="Followed Hyperlink 28" xfId="5238" hidden="1" xr:uid="{67A6CD79-990F-4833-AAB7-591BA65C8D5B}"/>
    <cellStyle name="Followed Hyperlink 28" xfId="5302" hidden="1" xr:uid="{946A4066-7C0C-46F9-9F8D-15528840A1FA}"/>
    <cellStyle name="Followed Hyperlink 28" xfId="5322" hidden="1" xr:uid="{17FE61B4-856A-4372-8753-BB26202028EE}"/>
    <cellStyle name="Followed Hyperlink 28" xfId="4918" hidden="1" xr:uid="{00000000-0005-0000-0000-0000E7080000}"/>
    <cellStyle name="Followed Hyperlink 28" xfId="4982" hidden="1" xr:uid="{00000000-0005-0000-0000-0000E8080000}"/>
    <cellStyle name="Followed Hyperlink 28" xfId="4898" hidden="1" xr:uid="{00000000-0005-0000-0000-0000E6080000}"/>
    <cellStyle name="Followed Hyperlink 28" xfId="6098" hidden="1" xr:uid="{358D7327-B470-4DD1-9113-EFA4F1DC495B}"/>
    <cellStyle name="Followed Hyperlink 28" xfId="12546" hidden="1" xr:uid="{C8B28F76-FE54-432B-9E01-BA4443C1EB0C}"/>
    <cellStyle name="Followed Hyperlink 28" xfId="9626" hidden="1" xr:uid="{3519EDF6-77FA-4284-B356-C59ACAB14C19}"/>
    <cellStyle name="Followed Hyperlink 28" xfId="3436" hidden="1" xr:uid="{00000000-0005-0000-0000-0000C0080000}"/>
    <cellStyle name="Followed Hyperlink 28" xfId="6918" hidden="1" xr:uid="{E0354ACF-5548-4D3E-8710-2B78076051B7}"/>
    <cellStyle name="Followed Hyperlink 28" xfId="6982" hidden="1" xr:uid="{413C4BAF-42AD-4677-BCAB-ABC359819710}"/>
    <cellStyle name="Followed Hyperlink 28" xfId="6606" hidden="1" xr:uid="{CDE0BEC6-E299-448D-B32D-E2486EC0D74C}"/>
    <cellStyle name="Followed Hyperlink 28" xfId="7024" hidden="1" xr:uid="{F674A7B2-D60E-4A3E-B146-C4D80DEB147D}"/>
    <cellStyle name="Followed Hyperlink 28" xfId="7044" hidden="1" xr:uid="{9556CFD0-F4B1-4BA9-84B2-117DDC901722}"/>
    <cellStyle name="Followed Hyperlink 28" xfId="6777" hidden="1" xr:uid="{B182BE96-D02D-4439-915A-31E131762F26}"/>
    <cellStyle name="Followed Hyperlink 28" xfId="7150" hidden="1" xr:uid="{13EA23CD-AB18-41B0-9351-BAD6436CC47B}"/>
    <cellStyle name="Followed Hyperlink 28" xfId="4665" hidden="1" xr:uid="{00000000-0005-0000-0000-0000E5080000}"/>
    <cellStyle name="Followed Hyperlink 28" xfId="3631" hidden="1" xr:uid="{00000000-0005-0000-0000-0000C6080000}"/>
    <cellStyle name="Followed Hyperlink 28" xfId="6323" hidden="1" xr:uid="{CE23208B-86C8-46BD-AEBE-E029CDEA0922}"/>
    <cellStyle name="Followed Hyperlink 28" xfId="6569" hidden="1" xr:uid="{5F6D9393-74BE-43E8-B18C-FEDDB0BB499B}"/>
    <cellStyle name="Followed Hyperlink 28" xfId="6628" hidden="1" xr:uid="{C1FF1A3B-E6F0-4F47-BE89-D9BA5314D8D6}"/>
    <cellStyle name="Followed Hyperlink 28" xfId="6692" hidden="1" xr:uid="{A5ADFE47-3DF0-4BA2-9F14-B434E697BCBE}"/>
    <cellStyle name="Followed Hyperlink 28" xfId="6329" hidden="1" xr:uid="{842DE1BE-F5A4-4A71-925E-BFF8461CC738}"/>
    <cellStyle name="Followed Hyperlink 28" xfId="6737" hidden="1" xr:uid="{E261699C-2113-4565-9FAE-E76440F2CB4C}"/>
    <cellStyle name="Followed Hyperlink 28" xfId="6401" hidden="1" xr:uid="{8944CB67-CAF5-480B-9B0D-56131BA8369F}"/>
    <cellStyle name="Followed Hyperlink 28" xfId="6452" hidden="1" xr:uid="{7A66369F-7B32-4D31-A196-38123CEE9B9B}"/>
    <cellStyle name="Followed Hyperlink 28" xfId="6516" hidden="1" xr:uid="{4292FA91-55A0-44D5-86D8-D3E2785D105D}"/>
    <cellStyle name="Followed Hyperlink 28" xfId="6304" hidden="1" xr:uid="{A68E1D0D-4FDF-4BAF-B456-056C063AF0EE}"/>
    <cellStyle name="Followed Hyperlink 28" xfId="6337" hidden="1" xr:uid="{D32E027D-0161-4281-837A-CB255781D2DD}"/>
    <cellStyle name="Followed Hyperlink 28" xfId="6240" hidden="1" xr:uid="{514C7501-2437-463E-93C7-88414A9F9AF2}"/>
    <cellStyle name="Followed Hyperlink 28" xfId="7108" hidden="1" xr:uid="{C4EF1255-6634-4348-8630-8343CC82F895}"/>
    <cellStyle name="Followed Hyperlink 28" xfId="3749" hidden="1" xr:uid="{00000000-0005-0000-0000-0000C9080000}"/>
    <cellStyle name="Followed Hyperlink 28" xfId="895" hidden="1" xr:uid="{00000000-0005-0000-0000-000084080000}"/>
    <cellStyle name="Followed Hyperlink 28" xfId="11383" hidden="1" xr:uid="{08AC1B0F-12D5-451B-96AA-B5F207931662}"/>
    <cellStyle name="Followed Hyperlink 28" xfId="8060" hidden="1" xr:uid="{8EF2A39A-09FD-4B49-B2C2-72D54EC426F7}"/>
    <cellStyle name="Followed Hyperlink 28" xfId="7827" hidden="1" xr:uid="{B33BC8B9-4DB6-480F-BA3E-BD0AEDCB61CB}"/>
    <cellStyle name="Followed Hyperlink 28" xfId="8102" hidden="1" xr:uid="{7A57D332-7DB3-4B6E-8D0C-2738A9CDB16C}"/>
    <cellStyle name="Followed Hyperlink 28" xfId="8165" hidden="1" xr:uid="{4D762A66-ED19-4105-BFF0-A9FC79475F50}"/>
    <cellStyle name="Followed Hyperlink 28" xfId="8229" hidden="1" xr:uid="{BEC0A278-88BD-4ACF-9996-B2BF70593A81}"/>
    <cellStyle name="Followed Hyperlink 28" xfId="8270" hidden="1" xr:uid="{2FBDD85A-7107-405D-BA34-2C385CBF0FEC}"/>
    <cellStyle name="Followed Hyperlink 28" xfId="8333" hidden="1" xr:uid="{3AAB1811-6FBA-4876-80FA-93CF37A5326C}"/>
    <cellStyle name="Followed Hyperlink 28" xfId="11182" hidden="1" xr:uid="{2865943A-4995-40A5-B010-E5273FE00F6B}"/>
    <cellStyle name="Followed Hyperlink 28" xfId="7486" hidden="1" xr:uid="{A664F185-36C7-44ED-BE19-6C8B4CAB80C0}"/>
    <cellStyle name="Followed Hyperlink 28" xfId="7506" hidden="1" xr:uid="{C42FA6C3-894A-42DE-85D8-FEC8BCA97577}"/>
    <cellStyle name="Followed Hyperlink 28" xfId="7570" hidden="1" xr:uid="{E5F1C893-D2DC-4376-A7D3-352BABBC3789}"/>
    <cellStyle name="Followed Hyperlink 28" xfId="7611" hidden="1" xr:uid="{61F731F8-BC56-449D-93CD-9AC51EAD9851}"/>
    <cellStyle name="Followed Hyperlink 28" xfId="7675" hidden="1" xr:uid="{3BFEEC89-1104-419F-B84B-46BDC1AE8402}"/>
    <cellStyle name="Followed Hyperlink 28" xfId="7695" hidden="1" xr:uid="{AC530F20-D10B-4E0F-AA3A-8D6A8C98022D}"/>
    <cellStyle name="Followed Hyperlink 28" xfId="7380" hidden="1" xr:uid="{8A577377-7201-4642-9E38-5112EE51C0B1}"/>
    <cellStyle name="Followed Hyperlink 28" xfId="7444" hidden="1" xr:uid="{9AFE30CB-53B7-4EA5-AE57-87DACFDE97ED}"/>
    <cellStyle name="Followed Hyperlink 28" xfId="7253" hidden="1" xr:uid="{17C89D70-5B43-4B84-BF3E-150BE827C9ED}"/>
    <cellStyle name="Followed Hyperlink 28" xfId="7296" hidden="1" xr:uid="{39E22E58-1687-4E1C-955F-7216121FEF47}"/>
    <cellStyle name="Followed Hyperlink 28" xfId="7360" hidden="1" xr:uid="{9393D14C-87A0-472D-948C-D90BAA4AFB00}"/>
    <cellStyle name="Followed Hyperlink 28" xfId="7234" hidden="1" xr:uid="{6B517510-AE06-4669-80E8-05DB9272B31C}"/>
    <cellStyle name="Followed Hyperlink 28" xfId="7812" hidden="1" xr:uid="{264A2287-8D15-4DBA-9678-A0C665F08900}"/>
    <cellStyle name="Followed Hyperlink 28" xfId="11737" hidden="1" xr:uid="{A4945CEF-388F-4FE8-9DC9-AE08CA4A652A}"/>
    <cellStyle name="Followed Hyperlink 28" xfId="13799" hidden="1" xr:uid="{83D5AE44-586A-4A82-83DD-09D5872B3CBD}"/>
    <cellStyle name="Followed Hyperlink 28" xfId="5439" hidden="1" xr:uid="{9542A6BE-E5A3-465C-8739-BB2219C53712}"/>
    <cellStyle name="Followed Hyperlink 28" xfId="9065" hidden="1" xr:uid="{BC9E4F31-09F1-466E-9496-6F6829DA88AD}"/>
    <cellStyle name="Followed Hyperlink 28" xfId="8702" hidden="1" xr:uid="{7141D356-D46F-4575-B28B-C4A7FC0A0686}"/>
    <cellStyle name="Followed Hyperlink 28" xfId="9110" hidden="1" xr:uid="{0FCB2CFC-E51A-45E9-BBF9-6067E9B91D97}"/>
    <cellStyle name="Followed Hyperlink 28" xfId="9165" hidden="1" xr:uid="{6B32A140-AF9D-46BE-AB27-91A5F1571801}"/>
    <cellStyle name="Followed Hyperlink 28" xfId="9229" hidden="1" xr:uid="{A130EFCF-7E4D-4261-96BA-A36DBE20E9A1}"/>
    <cellStyle name="Followed Hyperlink 28" xfId="9271" hidden="1" xr:uid="{794FB713-4539-41F3-91A0-2EC837C1B139}"/>
    <cellStyle name="Followed Hyperlink 28" xfId="9291" hidden="1" xr:uid="{89A6BAE6-7AD4-4BAE-AC36-0DCB88FD89FB}"/>
    <cellStyle name="Followed Hyperlink 28" xfId="2399" hidden="1" xr:uid="{00000000-0005-0000-0000-0000AA080000}"/>
    <cellStyle name="Followed Hyperlink 28" xfId="8592" hidden="1" xr:uid="{6F408F61-03F6-41AB-8162-4FA468F257B3}"/>
    <cellStyle name="Followed Hyperlink 28" xfId="8613" hidden="1" xr:uid="{8FE2ECE2-C9BD-4524-B219-E72E2678FEF4}"/>
    <cellStyle name="Followed Hyperlink 28" xfId="8677" hidden="1" xr:uid="{CBEC3524-21FA-4E58-A9D5-93EE0208FBA4}"/>
    <cellStyle name="Followed Hyperlink 28" xfId="8710" hidden="1" xr:uid="{581D76BA-3D24-4DF5-8B7B-ED97DD4E1BA5}"/>
    <cellStyle name="Followed Hyperlink 28" xfId="8774" hidden="1" xr:uid="{5F657A86-E912-4EAC-B68E-0CA89735481A}"/>
    <cellStyle name="Followed Hyperlink 28" xfId="8825" hidden="1" xr:uid="{69A755E7-0D81-4D05-99E8-377CF7E90F14}"/>
    <cellStyle name="Followed Hyperlink 28" xfId="8471" hidden="1" xr:uid="{212C7420-AEDF-4818-BFF3-82DB502911EA}"/>
    <cellStyle name="Followed Hyperlink 28" xfId="8535" hidden="1" xr:uid="{17B7FA59-7AAC-4532-B668-F9368A9B9E0E}"/>
    <cellStyle name="Followed Hyperlink 28" xfId="7984" hidden="1" xr:uid="{CEFC7976-407C-48B7-9862-259C7A8144E7}"/>
    <cellStyle name="Followed Hyperlink 28" xfId="7973" hidden="1" xr:uid="{788544AE-7A2E-45C4-A8F5-53C0D4A3944A}"/>
    <cellStyle name="Followed Hyperlink 28" xfId="8438" hidden="1" xr:uid="{42EE6289-CD7B-4236-A8C8-D0DA29272B49}"/>
    <cellStyle name="Followed Hyperlink 28" xfId="8397" hidden="1" xr:uid="{7B1BF117-FD0D-40AB-A7D2-5CEAECA46B54}"/>
    <cellStyle name="Followed Hyperlink 28" xfId="8800" hidden="1" xr:uid="{15AE9A00-328C-4C9B-A4B4-AB9336C22BB0}"/>
    <cellStyle name="Followed Hyperlink 28" xfId="2292" hidden="1" xr:uid="{00000000-0005-0000-0000-0000AD080000}"/>
    <cellStyle name="Followed Hyperlink 28" xfId="4520" hidden="1" xr:uid="{00000000-0005-0000-0000-0000DC080000}"/>
    <cellStyle name="Followed Hyperlink 28" xfId="6898" hidden="1" xr:uid="{6F4746E5-62A7-44D0-8C91-D935C002B4B5}"/>
    <cellStyle name="Followed Hyperlink 28" xfId="9943" hidden="1" xr:uid="{6DF06ECE-775A-48EB-BB11-76C8D4D1C37C}"/>
    <cellStyle name="Followed Hyperlink 28" xfId="9993" hidden="1" xr:uid="{CDC56A32-706F-47A8-AE97-EA23CDD0E890}"/>
    <cellStyle name="Followed Hyperlink 28" xfId="10057" hidden="1" xr:uid="{43A0F579-0DA7-42B2-A830-4B843C49188B}"/>
    <cellStyle name="Followed Hyperlink 28" xfId="10077" hidden="1" xr:uid="{D96CDD86-6BB5-43E4-A643-7BF49827789E}"/>
    <cellStyle name="Followed Hyperlink 28" xfId="10141" hidden="1" xr:uid="{FB5A977C-216D-49B5-9AF2-7325825F6C3C}"/>
    <cellStyle name="Followed Hyperlink 28" xfId="10316" hidden="1" xr:uid="{24D5428B-37B6-4761-A760-26DFB5296AA9}"/>
    <cellStyle name="Followed Hyperlink 28" xfId="10378" hidden="1" xr:uid="{60B449C8-4333-4D9F-900C-D98F2C784BBC}"/>
    <cellStyle name="Followed Hyperlink 28" xfId="6219" hidden="1" xr:uid="{FF0A5D93-F03B-429E-A2C9-5A9EB67BF00C}"/>
    <cellStyle name="Followed Hyperlink 28" xfId="11799" hidden="1" xr:uid="{746FA144-0074-4454-916D-B227E6CE2CD4}"/>
    <cellStyle name="Followed Hyperlink 28" xfId="11863" hidden="1" xr:uid="{94E2F198-61AF-49A0-9437-DE906A8E2262}"/>
    <cellStyle name="Followed Hyperlink 28" xfId="11532" hidden="1" xr:uid="{5E488B9B-00D5-4DED-939D-F5102A7EF6F9}"/>
    <cellStyle name="Followed Hyperlink 28" xfId="11905" hidden="1" xr:uid="{F133D203-2117-4DFA-833B-A24FFC77BB43}"/>
    <cellStyle name="Followed Hyperlink 28" xfId="11925" hidden="1" xr:uid="{CFFA1253-A9D7-4498-BBD6-AF3985965C40}"/>
    <cellStyle name="Followed Hyperlink 28" xfId="11989" hidden="1" xr:uid="{850E3F59-56D1-42A4-831B-8F08547B6431}"/>
    <cellStyle name="Followed Hyperlink 28" xfId="12051" hidden="1" xr:uid="{E5CA3AE4-B037-4E20-B892-A6871E15DC92}"/>
    <cellStyle name="Followed Hyperlink 28" xfId="12115" hidden="1" xr:uid="{39532C8C-3C18-42AF-A327-92E948A18AF5}"/>
    <cellStyle name="Followed Hyperlink 28" xfId="12135" hidden="1" xr:uid="{F980867D-7E85-4729-A50E-FE14BEF29A66}"/>
    <cellStyle name="Followed Hyperlink 28" xfId="12199" hidden="1" xr:uid="{D2337CC9-D79B-4E0A-9820-286BC792CB9C}"/>
    <cellStyle name="Followed Hyperlink 28" xfId="12008" hidden="1" xr:uid="{3F3E16CE-E6C7-448D-9CD1-DB6E2ED84C17}"/>
    <cellStyle name="Followed Hyperlink 28" xfId="12241" hidden="1" xr:uid="{847B46EA-2F8F-4BCD-B717-C109EC26739B}"/>
    <cellStyle name="Followed Hyperlink 28" xfId="12261" hidden="1" xr:uid="{A24B6114-29BD-4EBD-AF35-F18BD4CB0DED}"/>
    <cellStyle name="Followed Hyperlink 28" xfId="12325" hidden="1" xr:uid="{90731B84-46B4-4BD1-9B4D-857BC0253E44}"/>
    <cellStyle name="Followed Hyperlink 28" xfId="12345" hidden="1" xr:uid="{DD2886A6-2F2F-48EA-8C9B-854C50E9018B}"/>
    <cellStyle name="Followed Hyperlink 28" xfId="12409" hidden="1" xr:uid="{E5D12AA2-A73A-40B2-BACC-714DE9F64095}"/>
    <cellStyle name="Followed Hyperlink 28" xfId="12493" hidden="1" xr:uid="{A8A0CB39-64FC-4479-8C1D-3634299B7243}"/>
    <cellStyle name="Followed Hyperlink 28" xfId="12604" hidden="1" xr:uid="{9A9B5388-20D0-41E5-BD92-A87FAEE5CE14}"/>
    <cellStyle name="Followed Hyperlink 28" xfId="12668" hidden="1" xr:uid="{50D31F1A-C703-47B9-B5D5-CD787530FAD6}"/>
    <cellStyle name="Followed Hyperlink 28" xfId="12794" hidden="1" xr:uid="{C4256B5A-E456-4704-8781-09C038D605C4}"/>
    <cellStyle name="Followed Hyperlink 28" xfId="12561" hidden="1" xr:uid="{73BA3CA4-3189-486C-A13D-D7B13AC8E45C}"/>
    <cellStyle name="Followed Hyperlink 28" xfId="7759" hidden="1" xr:uid="{6EA58008-1A12-44E2-9CFD-824CB3624432}"/>
    <cellStyle name="Followed Hyperlink 28" xfId="7870" hidden="1" xr:uid="{53A1A526-F3B0-421A-B5D8-42688DD6B81D}"/>
    <cellStyle name="Followed Hyperlink 28" xfId="7934" hidden="1" xr:uid="{4ECE5E2F-396E-418E-AAEA-3A20F8EFC44A}"/>
    <cellStyle name="Followed Hyperlink 28" xfId="12899" hidden="1" xr:uid="{1FBEEFAD-34ED-4F9C-B075-B84957917EAB}"/>
    <cellStyle name="Followed Hyperlink 28" xfId="12963" hidden="1" xr:uid="{67E29D0C-497B-43EC-91D1-0A93C82EAD0F}"/>
    <cellStyle name="Followed Hyperlink 28" xfId="13004" hidden="1" xr:uid="{1A610F0D-BD78-4F53-A945-7037C0437EFE}"/>
    <cellStyle name="Followed Hyperlink 28" xfId="13067" hidden="1" xr:uid="{E88FE05D-B5F4-41AC-845C-3B2ABB9364F3}"/>
    <cellStyle name="Followed Hyperlink 28" xfId="13131" hidden="1" xr:uid="{A5C9D656-6E0B-4244-8751-BE8A4D979AB8}"/>
    <cellStyle name="Followed Hyperlink 28" xfId="12707" hidden="1" xr:uid="{A9F8F18B-E89D-4A90-B743-D4EA74673470}"/>
    <cellStyle name="Followed Hyperlink 28" xfId="13172" hidden="1" xr:uid="{CE571524-8694-47F3-9FC3-91CEF7587D6E}"/>
    <cellStyle name="Followed Hyperlink 28" xfId="13205" hidden="1" xr:uid="{E31FF22B-0C43-4F17-9D27-F5542BDA2382}"/>
    <cellStyle name="Followed Hyperlink 28" xfId="13269" hidden="1" xr:uid="{3A6AF7E3-1AE4-41A6-A612-28E935E3D6A1}"/>
    <cellStyle name="Followed Hyperlink 28" xfId="12718" hidden="1" xr:uid="{1D3475CF-5113-4A8D-8CF9-4B1FE1142486}"/>
    <cellStyle name="Followed Hyperlink 28" xfId="13326" hidden="1" xr:uid="{4CA2B47B-3733-4E70-B2C5-48AA5B8EB49F}"/>
    <cellStyle name="Followed Hyperlink 28" xfId="13347" hidden="1" xr:uid="{30EC081C-E864-4AEA-87D5-D713CD48C9B6}"/>
    <cellStyle name="Followed Hyperlink 28" xfId="13411" hidden="1" xr:uid="{B93E56DE-3C1A-41BB-9B6A-287485D690FB}"/>
    <cellStyle name="Followed Hyperlink 28" xfId="13444" hidden="1" xr:uid="{97EF6461-6F6C-45DF-B1A6-C1DBB8E02F40}"/>
    <cellStyle name="Followed Hyperlink 28" xfId="13508" hidden="1" xr:uid="{0990440C-5505-493D-981D-085B7DB6413A}"/>
    <cellStyle name="Followed Hyperlink 28" xfId="13559" hidden="1" xr:uid="{EB75D3DC-C664-42C9-AE53-E573D533FD43}"/>
    <cellStyle name="Followed Hyperlink 28" xfId="13623" hidden="1" xr:uid="{F773666C-6109-4835-96A9-C966A3CDCA66}"/>
    <cellStyle name="Followed Hyperlink 28" xfId="13430" hidden="1" xr:uid="{E114BD83-194A-4863-A22F-19A2383DE552}"/>
    <cellStyle name="Followed Hyperlink 28" xfId="13676" hidden="1" xr:uid="{05CA8E5D-9361-4368-86E0-A3B35E3132DA}"/>
    <cellStyle name="Followed Hyperlink 28" xfId="13735" hidden="1" xr:uid="{7F6E4567-85B9-4D2B-9AEE-D26326ACF1F1}"/>
    <cellStyle name="Followed Hyperlink 28" xfId="13436" hidden="1" xr:uid="{B1BCE47D-1BBD-4CDA-B5D2-1B73CE8D4530}"/>
    <cellStyle name="Followed Hyperlink 28" xfId="10484" hidden="1" xr:uid="{C2101396-98AF-4E94-9A89-DDEBAB964607}"/>
    <cellStyle name="Followed Hyperlink 28" xfId="10547" hidden="1" xr:uid="{B41562E0-E8C4-4089-B8DF-B8E7202F576A}"/>
    <cellStyle name="Followed Hyperlink 28" xfId="10194" hidden="1" xr:uid="{20D5E61D-D7DC-40B7-B9A9-F552941C5DDC}"/>
    <cellStyle name="Followed Hyperlink 28" xfId="10652" hidden="1" xr:uid="{9D5D9C5C-8704-43D8-AB93-B63D1D43EBC0}"/>
    <cellStyle name="Followed Hyperlink 28" xfId="5729" hidden="1" xr:uid="{590CD5A1-49EF-4196-ADC4-E52D373F42E7}"/>
    <cellStyle name="Followed Hyperlink 28" xfId="5792" hidden="1" xr:uid="{854024F1-8EEC-4EB4-BFBC-F13F10E9F1B2}"/>
    <cellStyle name="Followed Hyperlink 28" xfId="5856" hidden="1" xr:uid="{226BE8AB-2516-4B1F-BFC2-C333C1A503EA}"/>
    <cellStyle name="Followed Hyperlink 28" xfId="10779" hidden="1" xr:uid="{04AF3D75-45F1-4FAC-BC0F-CD9430C9E72E}"/>
    <cellStyle name="Followed Hyperlink 28" xfId="10355" hidden="1" xr:uid="{C0794C4F-C1D2-4A4F-8FB9-5F1866A2E2AF}"/>
    <cellStyle name="Followed Hyperlink 28" xfId="10820" hidden="1" xr:uid="{71FEDA76-74D4-4564-90C6-E4EF6CBE9326}"/>
    <cellStyle name="Followed Hyperlink 28" xfId="10853" hidden="1" xr:uid="{FB7F45C6-978B-437B-A24C-E9094AE1803D}"/>
    <cellStyle name="Followed Hyperlink 28" xfId="10917" hidden="1" xr:uid="{5F45E4D9-0A1E-4C43-AB92-68365BC10383}"/>
    <cellStyle name="Followed Hyperlink 28" xfId="10366" hidden="1" xr:uid="{EBBB3AF3-B6DD-4B01-AF69-394A0A5340EA}"/>
    <cellStyle name="Followed Hyperlink 28" xfId="10974" hidden="1" xr:uid="{86071F26-7DC3-4F33-A47B-56F911BCE6C3}"/>
    <cellStyle name="Followed Hyperlink 28" xfId="10995" hidden="1" xr:uid="{BA79047C-79D5-4C2C-B397-EAD0242086A3}"/>
    <cellStyle name="Followed Hyperlink 28" xfId="11059" hidden="1" xr:uid="{DA3FC47B-1A37-406A-A996-75F3E56E2271}"/>
    <cellStyle name="Followed Hyperlink 28" xfId="11092" hidden="1" xr:uid="{E621DA6A-A8B0-43E0-91D8-8C1EA64F359C}"/>
    <cellStyle name="Followed Hyperlink 28" xfId="11156" hidden="1" xr:uid="{35F48D7E-C218-4736-998E-CEF0F3F377A8}"/>
    <cellStyle name="Followed Hyperlink 28" xfId="11207" hidden="1" xr:uid="{6A9BB3BA-DC3D-4058-8C26-A1AB7AC072E1}"/>
    <cellStyle name="Followed Hyperlink 28" xfId="11271" hidden="1" xr:uid="{85F0BB10-4492-4A98-88F6-BA3D53566ABF}"/>
    <cellStyle name="Followed Hyperlink 28" xfId="11078" hidden="1" xr:uid="{A6B66491-26C4-4D46-A919-97D2B5BC97B6}"/>
    <cellStyle name="Followed Hyperlink 28" xfId="11324" hidden="1" xr:uid="{5DFE6178-B89D-488A-A2CD-8D98D17C740C}"/>
    <cellStyle name="Followed Hyperlink 28" xfId="11447" hidden="1" xr:uid="{2B7FDBFA-E1B4-43E9-AC2E-0113B96A645E}"/>
    <cellStyle name="Followed Hyperlink 28" xfId="11084" hidden="1" xr:uid="{1A4098E7-E8E0-4F2D-8DC0-02E5D631686D}"/>
    <cellStyle name="Followed Hyperlink 28" xfId="11492" hidden="1" xr:uid="{41DD2FA8-DA43-4B68-837F-BD481EBC3317}"/>
    <cellStyle name="Followed Hyperlink 28" xfId="11547" hidden="1" xr:uid="{2DCA71F3-FE1A-4898-8EA4-445DE71D165F}"/>
    <cellStyle name="Followed Hyperlink 28" xfId="11611" hidden="1" xr:uid="{6023502B-E1D4-48C7-BD59-BFDDAB7E4FEA}"/>
    <cellStyle name="Followed Hyperlink 28" xfId="9817" hidden="1" xr:uid="{00CCB715-2D55-4463-B29D-A29B20CB97E8}"/>
    <cellStyle name="Followed Hyperlink 28" xfId="9859" hidden="1" xr:uid="{ADC3D058-D7F3-4158-B643-CE4F83BCC70F}"/>
    <cellStyle name="Followed Hyperlink 28" xfId="11653" hidden="1" xr:uid="{EEE45912-1246-4D30-82DA-19EF54E774C4}"/>
    <cellStyle name="Followed Hyperlink 28" xfId="11673" hidden="1" xr:uid="{97196478-09A3-4849-BE1F-0CC0424A9734}"/>
    <cellStyle name="Followed Hyperlink 28" xfId="11361" hidden="1" xr:uid="{6DD044AC-6284-4EF9-A4EE-9026491698CA}"/>
    <cellStyle name="Followed Hyperlink 28" xfId="11779" hidden="1" xr:uid="{6C513D3C-2B1C-48CB-8BE3-3563AF31F70F}"/>
    <cellStyle name="Followed Hyperlink 28" xfId="41" hidden="1" xr:uid="{00000000-0005-0000-0000-000077080000}"/>
    <cellStyle name="Followed Hyperlink 28" xfId="1137" hidden="1" xr:uid="{00000000-0005-0000-0000-00008B080000}"/>
    <cellStyle name="Followed Hyperlink 28" xfId="1440" hidden="1" xr:uid="{00000000-0005-0000-0000-000092080000}"/>
    <cellStyle name="Followed Hyperlink 28" xfId="9001" hidden="1" xr:uid="{7E5CB04B-126F-4656-98D7-D229EF8C1CCA}"/>
    <cellStyle name="Followed Hyperlink 28" xfId="13844" hidden="1" xr:uid="{5569751E-8EF9-4D23-A87B-7B65C120299B}"/>
    <cellStyle name="Followed Hyperlink 28" xfId="13899" hidden="1" xr:uid="{22D8C160-C48A-46F7-BC4C-AF5A72A3D36F}"/>
    <cellStyle name="Followed Hyperlink 28" xfId="13963" hidden="1" xr:uid="{5CBA4DCF-EC39-4E80-AD07-5A78AC1EF0F8}"/>
    <cellStyle name="Followed Hyperlink 28" xfId="13534" hidden="1" xr:uid="{962466F1-51DD-40DB-969D-F4DE0C6A9E59}"/>
    <cellStyle name="Followed Hyperlink 28" xfId="14005" hidden="1" xr:uid="{1D15EDC5-B6F5-4C29-A478-C5EC81565382}"/>
    <cellStyle name="Followed Hyperlink 28" xfId="14089" hidden="1" xr:uid="{B4BA4309-91C3-4771-ACE9-AC7886F61D80}"/>
    <cellStyle name="Followed Hyperlink 28" xfId="13713" hidden="1" xr:uid="{45309DF3-00D0-4C41-96F1-CEB4C1B07DFA}"/>
    <cellStyle name="Followed Hyperlink 28" xfId="10442" hidden="1" xr:uid="{44AC8B4D-2360-4870-8F81-8CEE83701915}"/>
    <cellStyle name="Followed Hyperlink 28" xfId="10715" hidden="1" xr:uid="{AF58B8CF-0C43-4F5B-A03C-FA672DFC3D8E}"/>
    <cellStyle name="Followed Hyperlink 28" xfId="768" hidden="1" xr:uid="{00000000-0005-0000-0000-000082080000}"/>
    <cellStyle name="Followed Hyperlink 28" xfId="341" hidden="1" xr:uid="{00000000-0005-0000-0000-00007A080000}"/>
    <cellStyle name="Followed Hyperlink 28" xfId="361" hidden="1" xr:uid="{00000000-0005-0000-0000-00007B080000}"/>
    <cellStyle name="Followed Hyperlink 28" xfId="425" hidden="1" xr:uid="{00000000-0005-0000-0000-00007C080000}"/>
    <cellStyle name="Followed Hyperlink 28" xfId="105" hidden="1" xr:uid="{00000000-0005-0000-0000-000078080000}"/>
    <cellStyle name="Followed Hyperlink 28" xfId="277" hidden="1" xr:uid="{00000000-0005-0000-0000-000079080000}"/>
    <cellStyle name="Followed Hyperlink 28" xfId="662" hidden="1" xr:uid="{00000000-0005-0000-0000-00007F080000}"/>
    <cellStyle name="Followed Hyperlink 28" xfId="726" hidden="1" xr:uid="{00000000-0005-0000-0000-000080080000}"/>
    <cellStyle name="Followed Hyperlink 28" xfId="493" hidden="1" xr:uid="{00000000-0005-0000-0000-000081080000}"/>
    <cellStyle name="Followed Hyperlink 28" xfId="536" hidden="1" xr:uid="{00000000-0005-0000-0000-00007D080000}"/>
    <cellStyle name="Followed Hyperlink 28" xfId="600" hidden="1" xr:uid="{00000000-0005-0000-0000-00007E080000}"/>
    <cellStyle name="Followed Hyperlink 28" xfId="1279" hidden="1" xr:uid="{00000000-0005-0000-0000-00008F080000}"/>
    <cellStyle name="Followed Hyperlink 28" xfId="14677" xr:uid="{2A4FC25C-8B37-4CBC-A942-CA093C2D7681}"/>
    <cellStyle name="Followed Hyperlink 28 2" xfId="5067" hidden="1" xr:uid="{E52721E5-9685-43C0-8616-66230CA90B57}"/>
    <cellStyle name="Followed Hyperlink 28 2" xfId="5225" hidden="1" xr:uid="{BD69E683-A802-467F-9495-2AA78D070746}"/>
    <cellStyle name="Followed Hyperlink 29" xfId="7254" hidden="1" xr:uid="{09532429-DDB8-4C55-BF0E-78CA3518AE0B}"/>
    <cellStyle name="Followed Hyperlink 29" xfId="7487" hidden="1" xr:uid="{59F7A9ED-BF0D-44EA-BA9F-AC5C2653ED6F}"/>
    <cellStyle name="Followed Hyperlink 29" xfId="7505" hidden="1" xr:uid="{ED377DD8-EA2E-4D1B-AEAC-6E9DFDF36DA0}"/>
    <cellStyle name="Followed Hyperlink 29" xfId="7571" hidden="1" xr:uid="{DF594AFA-5629-4AB3-9131-C710D911014E}"/>
    <cellStyle name="Followed Hyperlink 29" xfId="7610" hidden="1" xr:uid="{8A9E5746-09C4-4E81-894D-C066E0EADE94}"/>
    <cellStyle name="Followed Hyperlink 29" xfId="7676" hidden="1" xr:uid="{B7C2A699-6EA6-4D21-85FC-DF1681499412}"/>
    <cellStyle name="Followed Hyperlink 29" xfId="7760" hidden="1" xr:uid="{B061D8B4-0E37-4CE9-B6A2-59114A9FEF8E}"/>
    <cellStyle name="Followed Hyperlink 29" xfId="7043" hidden="1" xr:uid="{6C0F7FFD-B373-43EC-B498-188BD1305CBF}"/>
    <cellStyle name="Followed Hyperlink 29" xfId="9878" hidden="1" xr:uid="{065CF92E-7C0B-4FA0-A60B-8948EF4A9366}"/>
    <cellStyle name="Followed Hyperlink 29" xfId="2850" hidden="1" xr:uid="{00000000-0005-0000-0000-00002F090000}"/>
    <cellStyle name="Followed Hyperlink 29" xfId="9734" hidden="1" xr:uid="{E10EB0FC-A9F8-4E1A-807F-608CE4EC3970}"/>
    <cellStyle name="Followed Hyperlink 29" xfId="9164" hidden="1" xr:uid="{F0DF0326-D728-4C3E-94BB-5BEAFADAE9FC}"/>
    <cellStyle name="Followed Hyperlink 29" xfId="6451" hidden="1" xr:uid="{AC1BE2DC-ECA5-4883-9200-F48CB897BA74}"/>
    <cellStyle name="Followed Hyperlink 29" xfId="2484" hidden="1" xr:uid="{00000000-0005-0000-0000-00001E090000}"/>
    <cellStyle name="Followed Hyperlink 29" xfId="2293" hidden="1" xr:uid="{00000000-0005-0000-0000-00001F090000}"/>
    <cellStyle name="Followed Hyperlink 29" xfId="2526" hidden="1" xr:uid="{00000000-0005-0000-0000-000020090000}"/>
    <cellStyle name="Followed Hyperlink 29" xfId="3736" hidden="1" xr:uid="{00000000-0005-0000-0000-00003F090000}"/>
    <cellStyle name="Followed Hyperlink 29" xfId="1777" hidden="1" xr:uid="{00000000-0005-0000-0000-00000C090000}"/>
    <cellStyle name="Followed Hyperlink 29" xfId="1830" hidden="1" xr:uid="{00000000-0005-0000-0000-00000D090000}"/>
    <cellStyle name="Followed Hyperlink 29" xfId="1896" hidden="1" xr:uid="{00000000-0005-0000-0000-00000E090000}"/>
    <cellStyle name="Followed Hyperlink 29" xfId="1465" hidden="1" xr:uid="{00000000-0005-0000-0000-00000F090000}"/>
    <cellStyle name="Followed Hyperlink 29" xfId="1938" hidden="1" xr:uid="{00000000-0005-0000-0000-000010090000}"/>
    <cellStyle name="Followed Hyperlink 29" xfId="2022" hidden="1" xr:uid="{00000000-0005-0000-0000-000012090000}"/>
    <cellStyle name="Followed Hyperlink 29" xfId="2064" hidden="1" xr:uid="{00000000-0005-0000-0000-000014090000}"/>
    <cellStyle name="Followed Hyperlink 29" xfId="2082" hidden="1" xr:uid="{00000000-0005-0000-0000-000015090000}"/>
    <cellStyle name="Followed Hyperlink 29" xfId="2148" hidden="1" xr:uid="{00000000-0005-0000-0000-000016090000}"/>
    <cellStyle name="Followed Hyperlink 29" xfId="1815" hidden="1" xr:uid="{00000000-0005-0000-0000-000017090000}"/>
    <cellStyle name="Followed Hyperlink 29" xfId="2190" hidden="1" xr:uid="{00000000-0005-0000-0000-000018090000}"/>
    <cellStyle name="Followed Hyperlink 29" xfId="2208" hidden="1" xr:uid="{00000000-0005-0000-0000-000019090000}"/>
    <cellStyle name="Followed Hyperlink 29" xfId="2274" hidden="1" xr:uid="{00000000-0005-0000-0000-00001A090000}"/>
    <cellStyle name="Followed Hyperlink 29" xfId="2334" hidden="1" xr:uid="{00000000-0005-0000-0000-00001B090000}"/>
    <cellStyle name="Followed Hyperlink 29" xfId="2418" hidden="1" xr:uid="{00000000-0005-0000-0000-00001D090000}"/>
    <cellStyle name="Followed Hyperlink 29" xfId="477" hidden="1" xr:uid="{00000000-0005-0000-0000-0000F7080000}"/>
    <cellStyle name="Followed Hyperlink 29" xfId="937" hidden="1" xr:uid="{00000000-0005-0000-0000-0000F8080000}"/>
    <cellStyle name="Followed Hyperlink 29" xfId="998" hidden="1" xr:uid="{00000000-0005-0000-0000-0000F9080000}"/>
    <cellStyle name="Followed Hyperlink 29" xfId="1064" hidden="1" xr:uid="{00000000-0005-0000-0000-0000FA080000}"/>
    <cellStyle name="Followed Hyperlink 29" xfId="1105" hidden="1" xr:uid="{00000000-0005-0000-0000-0000FC080000}"/>
    <cellStyle name="Followed Hyperlink 29" xfId="1136" hidden="1" xr:uid="{00000000-0005-0000-0000-0000FD080000}"/>
    <cellStyle name="Followed Hyperlink 29" xfId="1202" hidden="1" xr:uid="{00000000-0005-0000-0000-0000FE080000}"/>
    <cellStyle name="Followed Hyperlink 29" xfId="649" hidden="1" xr:uid="{00000000-0005-0000-0000-0000FF080000}"/>
    <cellStyle name="Followed Hyperlink 29" xfId="1259" hidden="1" xr:uid="{00000000-0005-0000-0000-000000090000}"/>
    <cellStyle name="Followed Hyperlink 29" xfId="1278" hidden="1" xr:uid="{00000000-0005-0000-0000-000001090000}"/>
    <cellStyle name="Followed Hyperlink 29" xfId="4581" hidden="1" xr:uid="{00000000-0005-0000-0000-000051090000}"/>
    <cellStyle name="Followed Hyperlink 29" xfId="4647" hidden="1" xr:uid="{00000000-0005-0000-0000-000052090000}"/>
    <cellStyle name="Followed Hyperlink 29" xfId="4707" hidden="1" xr:uid="{00000000-0005-0000-0000-000053090000}"/>
    <cellStyle name="Followed Hyperlink 29" xfId="3509" hidden="1" xr:uid="{00000000-0005-0000-0000-000035090000}"/>
    <cellStyle name="Followed Hyperlink 29" xfId="1375" hidden="1" xr:uid="{00000000-0005-0000-0000-000003090000}"/>
    <cellStyle name="Followed Hyperlink 29" xfId="1490" hidden="1" xr:uid="{00000000-0005-0000-0000-000005090000}"/>
    <cellStyle name="Followed Hyperlink 29" xfId="1556" hidden="1" xr:uid="{00000000-0005-0000-0000-000006090000}"/>
    <cellStyle name="Followed Hyperlink 29" xfId="1363" hidden="1" xr:uid="{00000000-0005-0000-0000-000007090000}"/>
    <cellStyle name="Followed Hyperlink 29" xfId="1609" hidden="1" xr:uid="{00000000-0005-0000-0000-000008090000}"/>
    <cellStyle name="Followed Hyperlink 29" xfId="1666" hidden="1" xr:uid="{00000000-0005-0000-0000-000009090000}"/>
    <cellStyle name="Followed Hyperlink 29" xfId="1732" hidden="1" xr:uid="{00000000-0005-0000-0000-00000A090000}"/>
    <cellStyle name="Followed Hyperlink 29" xfId="826" hidden="1" xr:uid="{00000000-0005-0000-0000-00000B090000}"/>
    <cellStyle name="Followed Hyperlink 29" xfId="9230" hidden="1" xr:uid="{3114D964-61CA-42A2-8793-6F7BD5B37039}"/>
    <cellStyle name="Followed Hyperlink 29" xfId="8470" hidden="1" xr:uid="{773F9D4A-1731-4DEC-9457-4347516ED7CC}"/>
    <cellStyle name="Followed Hyperlink 29" xfId="5455" hidden="1" xr:uid="{70E87D0E-57CA-4905-86BF-2E9D42FFBE36}"/>
    <cellStyle name="Followed Hyperlink 29" xfId="4455" hidden="1" xr:uid="{00000000-0005-0000-0000-00004D090000}"/>
    <cellStyle name="Followed Hyperlink 29" xfId="4521" hidden="1" xr:uid="{00000000-0005-0000-0000-00004E090000}"/>
    <cellStyle name="Followed Hyperlink 29" xfId="4188" hidden="1" xr:uid="{00000000-0005-0000-0000-00004F090000}"/>
    <cellStyle name="Followed Hyperlink 29" xfId="4563" hidden="1" xr:uid="{00000000-0005-0000-0000-000050090000}"/>
    <cellStyle name="Followed Hyperlink 29" xfId="2400" hidden="1" xr:uid="{00000000-0005-0000-0000-00001C090000}"/>
    <cellStyle name="Followed Hyperlink 29" xfId="3717" hidden="1" xr:uid="{00000000-0005-0000-0000-00003A090000}"/>
    <cellStyle name="Followed Hyperlink 29" xfId="3748" hidden="1" xr:uid="{00000000-0005-0000-0000-00003B090000}"/>
    <cellStyle name="Followed Hyperlink 29" xfId="3814" hidden="1" xr:uid="{00000000-0005-0000-0000-00003C090000}"/>
    <cellStyle name="Followed Hyperlink 29" xfId="3863" hidden="1" xr:uid="{00000000-0005-0000-0000-00003D090000}"/>
    <cellStyle name="Followed Hyperlink 29" xfId="3929" hidden="1" xr:uid="{00000000-0005-0000-0000-00003E090000}"/>
    <cellStyle name="Followed Hyperlink 29" xfId="3982" hidden="1" xr:uid="{00000000-0005-0000-0000-000040090000}"/>
    <cellStyle name="Followed Hyperlink 29" xfId="4105" hidden="1" xr:uid="{00000000-0005-0000-0000-000042090000}"/>
    <cellStyle name="Followed Hyperlink 29" xfId="3199" hidden="1" xr:uid="{00000000-0005-0000-0000-000043090000}"/>
    <cellStyle name="Followed Hyperlink 29" xfId="4150" hidden="1" xr:uid="{00000000-0005-0000-0000-000044090000}"/>
    <cellStyle name="Followed Hyperlink 29" xfId="4203" hidden="1" xr:uid="{00000000-0005-0000-0000-000045090000}"/>
    <cellStyle name="Followed Hyperlink 29" xfId="3838" hidden="1" xr:uid="{00000000-0005-0000-0000-000047090000}"/>
    <cellStyle name="Followed Hyperlink 29" xfId="4311" hidden="1" xr:uid="{00000000-0005-0000-0000-000048090000}"/>
    <cellStyle name="Followed Hyperlink 29" xfId="4329" hidden="1" xr:uid="{00000000-0005-0000-0000-000049090000}"/>
    <cellStyle name="Followed Hyperlink 29" xfId="4395" hidden="1" xr:uid="{00000000-0005-0000-0000-00004A090000}"/>
    <cellStyle name="Followed Hyperlink 29" xfId="4017" hidden="1" xr:uid="{00000000-0005-0000-0000-00004B090000}"/>
    <cellStyle name="Followed Hyperlink 29" xfId="4437" hidden="1" xr:uid="{00000000-0005-0000-0000-00004C090000}"/>
    <cellStyle name="Followed Hyperlink 29" xfId="2649" hidden="1" xr:uid="{00000000-0005-0000-0000-000023090000}"/>
    <cellStyle name="Followed Hyperlink 29" xfId="2715" hidden="1" xr:uid="{00000000-0005-0000-0000-000024090000}"/>
    <cellStyle name="Followed Hyperlink 29" xfId="2799" hidden="1" xr:uid="{00000000-0005-0000-0000-000026090000}"/>
    <cellStyle name="Followed Hyperlink 29" xfId="2908" hidden="1" xr:uid="{00000000-0005-0000-0000-000027090000}"/>
    <cellStyle name="Followed Hyperlink 29" xfId="3034" hidden="1" xr:uid="{00000000-0005-0000-0000-000029090000}"/>
    <cellStyle name="Followed Hyperlink 29" xfId="3100" hidden="1" xr:uid="{00000000-0005-0000-0000-00002A090000}"/>
    <cellStyle name="Followed Hyperlink 29" xfId="2867" hidden="1" xr:uid="{00000000-0005-0000-0000-00002B090000}"/>
    <cellStyle name="Followed Hyperlink 29" xfId="3142" hidden="1" xr:uid="{00000000-0005-0000-0000-00002C090000}"/>
    <cellStyle name="Followed Hyperlink 29" xfId="3203" hidden="1" xr:uid="{00000000-0005-0000-0000-00002D090000}"/>
    <cellStyle name="Followed Hyperlink 29" xfId="3269" hidden="1" xr:uid="{00000000-0005-0000-0000-00002E090000}"/>
    <cellStyle name="Followed Hyperlink 29" xfId="727" hidden="1" xr:uid="{00000000-0005-0000-0000-0000F2080000}"/>
    <cellStyle name="Followed Hyperlink 29" xfId="494" hidden="1" xr:uid="{00000000-0005-0000-0000-0000F3080000}"/>
    <cellStyle name="Followed Hyperlink 29" xfId="769" hidden="1" xr:uid="{00000000-0005-0000-0000-0000F4080000}"/>
    <cellStyle name="Followed Hyperlink 29" xfId="1956" hidden="1" xr:uid="{00000000-0005-0000-0000-000011090000}"/>
    <cellStyle name="Followed Hyperlink 29" xfId="3310" hidden="1" xr:uid="{00000000-0005-0000-0000-000030090000}"/>
    <cellStyle name="Followed Hyperlink 29" xfId="3371" hidden="1" xr:uid="{00000000-0005-0000-0000-000031090000}"/>
    <cellStyle name="Followed Hyperlink 29" xfId="3437" hidden="1" xr:uid="{00000000-0005-0000-0000-000032090000}"/>
    <cellStyle name="Followed Hyperlink 29" xfId="3011" hidden="1" xr:uid="{00000000-0005-0000-0000-000033090000}"/>
    <cellStyle name="Followed Hyperlink 29" xfId="3478" hidden="1" xr:uid="{00000000-0005-0000-0000-000034090000}"/>
    <cellStyle name="Followed Hyperlink 29" xfId="3575" hidden="1" xr:uid="{00000000-0005-0000-0000-000036090000}"/>
    <cellStyle name="Followed Hyperlink 29" xfId="3022" hidden="1" xr:uid="{00000000-0005-0000-0000-000037090000}"/>
    <cellStyle name="Followed Hyperlink 29" xfId="3632" hidden="1" xr:uid="{00000000-0005-0000-0000-000038090000}"/>
    <cellStyle name="Followed Hyperlink 29" xfId="3651" hidden="1" xr:uid="{00000000-0005-0000-0000-000039090000}"/>
    <cellStyle name="Followed Hyperlink 29" xfId="8536" hidden="1" xr:uid="{DE422211-0286-49A1-B926-34CBD82E3E8B}"/>
    <cellStyle name="Followed Hyperlink 29" xfId="7694" hidden="1" xr:uid="{553E5761-9DD3-43BE-B577-D5998A33D9F7}"/>
    <cellStyle name="Followed Hyperlink 29" xfId="14486" hidden="1" xr:uid="{CD30B7E0-05DB-4C15-AD43-E830A878D982}"/>
    <cellStyle name="Followed Hyperlink 29" xfId="1344" hidden="1" xr:uid="{00000000-0005-0000-0000-000002090000}"/>
    <cellStyle name="Followed Hyperlink 29" xfId="535" hidden="1" xr:uid="{00000000-0005-0000-0000-0000EF080000}"/>
    <cellStyle name="Followed Hyperlink 29" xfId="601" hidden="1" xr:uid="{00000000-0005-0000-0000-0000F0080000}"/>
    <cellStyle name="Followed Hyperlink 29" xfId="661" hidden="1" xr:uid="{00000000-0005-0000-0000-0000F1080000}"/>
    <cellStyle name="Followed Hyperlink 29" xfId="8398" hidden="1" xr:uid="{9EA7EA63-B673-4853-BE5C-A4FACCB9EF38}"/>
    <cellStyle name="Followed Hyperlink 29" xfId="8439" hidden="1" xr:uid="{4148BCCD-7E1C-499A-A8D8-C7DD4628F63E}"/>
    <cellStyle name="Followed Hyperlink 29" xfId="8271" hidden="1" xr:uid="{4E24DA73-78EE-4F03-8234-81E8DBEBCC5F}"/>
    <cellStyle name="Followed Hyperlink 29" xfId="8332" hidden="1" xr:uid="{3C0CC2F1-DC91-4543-B827-EC4AC424F228}"/>
    <cellStyle name="Followed Hyperlink 29" xfId="7811" hidden="1" xr:uid="{455AB1F4-BC93-495E-A1DE-41580ACC44DD}"/>
    <cellStyle name="Followed Hyperlink 29" xfId="7972" hidden="1" xr:uid="{E83E6D33-B4B5-4122-8BE1-FEA890A96F0D}"/>
    <cellStyle name="Followed Hyperlink 29" xfId="2610" hidden="1" xr:uid="{00000000-0005-0000-0000-000022090000}"/>
    <cellStyle name="Followed Hyperlink 29" xfId="1441" hidden="1" xr:uid="{00000000-0005-0000-0000-000004090000}"/>
    <cellStyle name="Followed Hyperlink 29" xfId="2544" hidden="1" xr:uid="{00000000-0005-0000-0000-000021090000}"/>
    <cellStyle name="Followed Hyperlink 29" xfId="8678" hidden="1" xr:uid="{E8354B04-F9C7-4DE0-AF13-A34E9FF7814C}"/>
    <cellStyle name="Followed Hyperlink 29" xfId="8775" hidden="1" xr:uid="{BFF99B51-3079-4A66-AF4A-DA128D830AC0}"/>
    <cellStyle name="Followed Hyperlink 29" xfId="8593" hidden="1" xr:uid="{84D5D06E-0B3E-4A43-BB39-B1ECD27E5932}"/>
    <cellStyle name="Followed Hyperlink 29" xfId="8612" hidden="1" xr:uid="{76257771-1F39-43E4-B039-E52FA511A142}"/>
    <cellStyle name="Followed Hyperlink 29" xfId="7983" hidden="1" xr:uid="{67A1D3DD-2C4E-4A78-AABE-A31E75FF0C90}"/>
    <cellStyle name="Followed Hyperlink 29" xfId="8709" hidden="1" xr:uid="{D0047A7E-60CF-4B63-9745-49415871CD28}"/>
    <cellStyle name="Followed Hyperlink 29" xfId="10443" hidden="1" xr:uid="{4AB470A8-20D3-45D9-A413-71DAA7B54EBF}"/>
    <cellStyle name="Followed Hyperlink 29" xfId="12494" hidden="1" xr:uid="{3F55791E-7A1C-4C4D-930F-28BAEA72BB19}"/>
    <cellStyle name="Followed Hyperlink 29" xfId="10377" hidden="1" xr:uid="{F3B25BBF-19DE-4EAB-AB0A-73A0B75A1584}"/>
    <cellStyle name="Followed Hyperlink 29" xfId="9066" hidden="1" xr:uid="{79AEA7AA-10CD-4879-9113-1986C187430E}"/>
    <cellStyle name="Followed Hyperlink 29" xfId="9111" hidden="1" xr:uid="{FAA0D2FE-8473-4DF4-9B0D-C1A174DE2289}"/>
    <cellStyle name="Followed Hyperlink 29" xfId="8943" hidden="1" xr:uid="{234F60AE-AD5E-416A-A7B5-3600CF72B0D5}"/>
    <cellStyle name="Followed Hyperlink 29" xfId="9000" hidden="1" xr:uid="{9FF35284-BA31-40FE-8DFA-6E899C6AEEA8}"/>
    <cellStyle name="Followed Hyperlink 29" xfId="8697" hidden="1" xr:uid="{7DCF2F56-8432-41D4-96E4-731922A59829}"/>
    <cellStyle name="Followed Hyperlink 29" xfId="8160" hidden="1" xr:uid="{4AFC6F1A-6921-4D7A-A2C8-44663E5AA5B3}"/>
    <cellStyle name="Followed Hyperlink 29" xfId="896" hidden="1" xr:uid="{00000000-0005-0000-0000-0000F6080000}"/>
    <cellStyle name="Followed Hyperlink 29" xfId="2974" hidden="1" xr:uid="{00000000-0005-0000-0000-000028090000}"/>
    <cellStyle name="Followed Hyperlink 29" xfId="830" hidden="1" xr:uid="{00000000-0005-0000-0000-0000F5080000}"/>
    <cellStyle name="Followed Hyperlink 29" xfId="9356" hidden="1" xr:uid="{3708C804-556C-4BAC-89A1-9DC40EA2CA57}"/>
    <cellStyle name="Followed Hyperlink 29" xfId="9398" hidden="1" xr:uid="{F11BF5AA-D13C-45B6-B3E5-78EF949AF013}"/>
    <cellStyle name="Followed Hyperlink 29" xfId="9272" hidden="1" xr:uid="{97B7FAF9-65B4-4E4F-828C-F827160842D2}"/>
    <cellStyle name="Followed Hyperlink 29" xfId="9290" hidden="1" xr:uid="{56F9A418-EB0E-4DC3-8A1F-D921E1685D25}"/>
    <cellStyle name="Followed Hyperlink 29" xfId="8799" hidden="1" xr:uid="{E42D04BE-D2E4-47C8-B01B-9007D0B46C3D}"/>
    <cellStyle name="Followed Hyperlink 29" xfId="8978" hidden="1" xr:uid="{7EADD976-5558-4FA8-AFB1-E43EE839435B}"/>
    <cellStyle name="Followed Hyperlink 29" xfId="13677" hidden="1" xr:uid="{96C185ED-7801-492F-BD93-450D1D8A4DB5}"/>
    <cellStyle name="Followed Hyperlink 29" xfId="10653" hidden="1" xr:uid="{BD15F7B4-E5C6-412B-838F-A8DAC4417CF2}"/>
    <cellStyle name="Followed Hyperlink 29" xfId="14402" hidden="1" xr:uid="{2554787E-95B9-4AC3-85A3-913C126A3E46}"/>
    <cellStyle name="Followed Hyperlink 29" xfId="9542" hidden="1" xr:uid="{7AD0573C-7ABF-4626-A36C-A04DFF561263}"/>
    <cellStyle name="Followed Hyperlink 29" xfId="9668" hidden="1" xr:uid="{A7B08301-227F-492B-8984-3F20F25B76DC}"/>
    <cellStyle name="Followed Hyperlink 29" xfId="9149" hidden="1" xr:uid="{7D395272-7D60-4CE3-9E1F-B091C1E27714}"/>
    <cellStyle name="Followed Hyperlink 29" xfId="9524" hidden="1" xr:uid="{6B5D83B9-AA18-469C-B70D-3071E884CA62}"/>
    <cellStyle name="Followed Hyperlink 29" xfId="9482" hidden="1" xr:uid="{DF0F9A6F-9451-4258-89BB-869A7258636D}"/>
    <cellStyle name="Followed Hyperlink 29" xfId="4039" hidden="1" xr:uid="{00000000-0005-0000-0000-000041090000}"/>
    <cellStyle name="Followed Hyperlink 29" xfId="638" hidden="1" xr:uid="{00000000-0005-0000-0000-0000FB080000}"/>
    <cellStyle name="Followed Hyperlink 29" xfId="4773" hidden="1" xr:uid="{00000000-0005-0000-0000-000054090000}"/>
    <cellStyle name="Followed Hyperlink 29" xfId="9860" hidden="1" xr:uid="{6854F172-60C8-4CB4-98C7-0C9F8B82D0BF}"/>
    <cellStyle name="Followed Hyperlink 29" xfId="9944" hidden="1" xr:uid="{097008D2-77EE-49A3-877E-7054FF9E1AB2}"/>
    <cellStyle name="Followed Hyperlink 29" xfId="9818" hidden="1" xr:uid="{32B1D09E-148B-474A-9BBD-3C3C94C58201}"/>
    <cellStyle name="Followed Hyperlink 29" xfId="9627" hidden="1" xr:uid="{786F3FA6-75DE-4A74-9CAB-63E265F04CF5}"/>
    <cellStyle name="Followed Hyperlink 29" xfId="9752" hidden="1" xr:uid="{E4CA76E3-8DAE-4495-961A-28CE5E780F51}"/>
    <cellStyle name="Followed Hyperlink 29" xfId="11654" hidden="1" xr:uid="{FD6BB33D-DFC1-451B-B67C-F4631BB8CC56}"/>
    <cellStyle name="Followed Hyperlink 29" xfId="13898" hidden="1" xr:uid="{BE93BFE2-6697-46BD-82F5-E8651BC00E03}"/>
    <cellStyle name="Followed Hyperlink 29" xfId="12344" hidden="1" xr:uid="{9B534DE4-142E-4CB6-A9FF-D2C7B7A93FAC}"/>
    <cellStyle name="Followed Hyperlink 29" xfId="342" hidden="1" xr:uid="{00000000-0005-0000-0000-0000EC080000}"/>
    <cellStyle name="Followed Hyperlink 29" xfId="426" hidden="1" xr:uid="{00000000-0005-0000-0000-0000EE080000}"/>
    <cellStyle name="Followed Hyperlink 29" xfId="106" hidden="1" xr:uid="{00000000-0005-0000-0000-0000EA080000}"/>
    <cellStyle name="Followed Hyperlink 29" xfId="276" hidden="1" xr:uid="{00000000-0005-0000-0000-0000EB080000}"/>
    <cellStyle name="Followed Hyperlink 29" xfId="42" hidden="1" xr:uid="{00000000-0005-0000-0000-0000E9080000}"/>
    <cellStyle name="Followed Hyperlink 29" xfId="1644" hidden="1" xr:uid="{00000000-0005-0000-0000-000013090000}"/>
    <cellStyle name="Followed Hyperlink 29" xfId="4269" hidden="1" xr:uid="{00000000-0005-0000-0000-000046090000}"/>
    <cellStyle name="Followed Hyperlink 29" xfId="2733" hidden="1" xr:uid="{00000000-0005-0000-0000-000025090000}"/>
    <cellStyle name="Followed Hyperlink 29" xfId="14468" hidden="1" xr:uid="{5FD86784-47F9-4F41-85B0-253EEAE3A3FA}"/>
    <cellStyle name="Followed Hyperlink 29" xfId="14552" hidden="1" xr:uid="{E5FD66DF-4737-4C82-A213-8A4FAA685B5D}"/>
    <cellStyle name="Followed Hyperlink 29" xfId="14361" hidden="1" xr:uid="{6C2DAA73-0B05-478D-90F4-4F9FCAE78739}"/>
    <cellStyle name="Followed Hyperlink 29" xfId="14594" hidden="1" xr:uid="{CCF87109-5653-4E94-9684-F0FB7BD1EB24}"/>
    <cellStyle name="Followed Hyperlink 29" xfId="14612" hidden="1" xr:uid="{E6E0B9DC-5D81-45FB-9B32-B391EBADEB76}"/>
    <cellStyle name="Followed Hyperlink 29" xfId="13204" hidden="1" xr:uid="{34CA077B-BB8E-4574-936C-714BEA82BF87}"/>
    <cellStyle name="Followed Hyperlink 29" xfId="11798" hidden="1" xr:uid="{18FC319E-D98C-4A9D-8F8F-C3E21195DB27}"/>
    <cellStyle name="Followed Hyperlink 29" xfId="10546" hidden="1" xr:uid="{E9B64B77-37F8-4F81-8753-0772E8E676FB}"/>
    <cellStyle name="Followed Hyperlink 29" xfId="4791" hidden="1" xr:uid="{00000000-0005-0000-0000-000055090000}"/>
    <cellStyle name="Followed Hyperlink 29" xfId="4857" hidden="1" xr:uid="{00000000-0005-0000-0000-000056090000}"/>
    <cellStyle name="Followed Hyperlink 29" xfId="4666" hidden="1" xr:uid="{00000000-0005-0000-0000-000057090000}"/>
    <cellStyle name="Followed Hyperlink 29" xfId="4899" hidden="1" xr:uid="{00000000-0005-0000-0000-000058090000}"/>
    <cellStyle name="Followed Hyperlink 29" xfId="4917" hidden="1" xr:uid="{00000000-0005-0000-0000-000059090000}"/>
    <cellStyle name="Followed Hyperlink 29" xfId="5237" hidden="1" xr:uid="{65DD2931-D63D-4B6D-87FB-6D417BB02354}"/>
    <cellStyle name="Followed Hyperlink 29" xfId="5303" hidden="1" xr:uid="{D25D12BA-66A5-48FA-A1F1-4D5289839759}"/>
    <cellStyle name="Followed Hyperlink 29" xfId="5321" hidden="1" xr:uid="{033EDBA9-0B03-4EA9-BEAE-733BD44AB053}"/>
    <cellStyle name="Followed Hyperlink 29" xfId="5387" hidden="1" xr:uid="{7F3666DF-74CF-4E82-935F-95F42C6FD9DE}"/>
    <cellStyle name="Followed Hyperlink 29" xfId="5496" hidden="1" xr:uid="{19FB2C40-E6AB-4D4E-BEBD-E9B77A1D13A2}"/>
    <cellStyle name="Followed Hyperlink 29" xfId="5562" hidden="1" xr:uid="{C7942309-214D-4507-803E-CB25B345BD17}"/>
    <cellStyle name="Followed Hyperlink 29" xfId="5622" hidden="1" xr:uid="{F23510E5-E5B2-4EC6-B8E0-D5169417933F}"/>
    <cellStyle name="Followed Hyperlink 29" xfId="5688" hidden="1" xr:uid="{D1960224-D80E-44DC-BDBC-66BD6A0BB8A1}"/>
    <cellStyle name="Followed Hyperlink 29" xfId="5730" hidden="1" xr:uid="{A99059C2-FBCA-41A7-8180-F7682EB7E1A5}"/>
    <cellStyle name="Followed Hyperlink 29" xfId="5791" hidden="1" xr:uid="{C7E68C01-C48B-41D4-931B-B4ACD7DE3A46}"/>
    <cellStyle name="Followed Hyperlink 29" xfId="5857" hidden="1" xr:uid="{C409E4BC-EE21-46A7-9D23-157ED1C58C2E}"/>
    <cellStyle name="Followed Hyperlink 29" xfId="5438" hidden="1" xr:uid="{B19C54D1-294A-4516-936A-A37B0F9347B6}"/>
    <cellStyle name="Followed Hyperlink 29" xfId="5898" hidden="1" xr:uid="{42CD03A0-7926-4409-88EF-5BE629344B82}"/>
    <cellStyle name="Followed Hyperlink 29" xfId="5959" hidden="1" xr:uid="{AFEFD22B-4B0C-4056-9A57-A8A7D4D09434}"/>
    <cellStyle name="Followed Hyperlink 29" xfId="6025" hidden="1" xr:uid="{4300C7C6-2074-43A7-9233-C5DEF95AB53A}"/>
    <cellStyle name="Followed Hyperlink 29" xfId="5599" hidden="1" xr:uid="{1FC72673-D76E-4BF1-95A8-C8A5858D84F5}"/>
    <cellStyle name="Followed Hyperlink 29" xfId="6097" hidden="1" xr:uid="{8395A726-BBAE-467A-95A7-D3CE545F7EA4}"/>
    <cellStyle name="Followed Hyperlink 29" xfId="6163" hidden="1" xr:uid="{2295EFC1-5BCE-422F-B21F-BEAD90C2A180}"/>
    <cellStyle name="Followed Hyperlink 29" xfId="5610" hidden="1" xr:uid="{9458DC5F-56EF-400F-96B4-8FDE4CD9084A}"/>
    <cellStyle name="Followed Hyperlink 29" xfId="6220" hidden="1" xr:uid="{CC2244CF-1AA3-41D2-9188-53E2EF4116E2}"/>
    <cellStyle name="Followed Hyperlink 29" xfId="6239" hidden="1" xr:uid="{EB1C4463-2128-452F-9DDB-0DAF7846E05F}"/>
    <cellStyle name="Followed Hyperlink 29" xfId="6305" hidden="1" xr:uid="{447F3784-13F9-48E0-9300-8B5AEA0B8F05}"/>
    <cellStyle name="Followed Hyperlink 29" xfId="6336" hidden="1" xr:uid="{7A133AE6-808C-407D-8D90-D14B9D8FBFDE}"/>
    <cellStyle name="Followed Hyperlink 29" xfId="6402" hidden="1" xr:uid="{D870845A-DF8C-481F-809F-A4FBD49B50F0}"/>
    <cellStyle name="Followed Hyperlink 29" xfId="6517" hidden="1" xr:uid="{814A0B52-8CE2-4951-AF70-9A2DB64CE946}"/>
    <cellStyle name="Followed Hyperlink 29" xfId="6324" hidden="1" xr:uid="{985F62D0-6775-4830-9912-5BF9AB2626A7}"/>
    <cellStyle name="Followed Hyperlink 29" xfId="6570" hidden="1" xr:uid="{EDCAEC6A-0FA5-42FC-BB17-1880A9C90BFB}"/>
    <cellStyle name="Followed Hyperlink 29" xfId="6627" hidden="1" xr:uid="{B79E29DE-9D6F-44E4-AE70-4633704A58B5}"/>
    <cellStyle name="Followed Hyperlink 29" xfId="6693" hidden="1" xr:uid="{A04B2849-93DD-41DF-8502-9E315AE41E63}"/>
    <cellStyle name="Followed Hyperlink 29" xfId="5787" hidden="1" xr:uid="{3B73E997-EB00-4633-B924-4C4AA3421A19}"/>
    <cellStyle name="Followed Hyperlink 29" xfId="6738" hidden="1" xr:uid="{EE37132A-2EF6-4ACB-8C32-19A7FA8EEE5C}"/>
    <cellStyle name="Followed Hyperlink 29" xfId="6857" hidden="1" xr:uid="{093FA931-4A2E-49C0-8328-52D5CD92CC49}"/>
    <cellStyle name="Followed Hyperlink 29" xfId="6426" hidden="1" xr:uid="{176546BA-A7D4-43B0-915E-B5FFD546920A}"/>
    <cellStyle name="Followed Hyperlink 29" xfId="6899" hidden="1" xr:uid="{29040614-3752-46D6-8BD3-573F2BD7844C}"/>
    <cellStyle name="Followed Hyperlink 29" xfId="6917" hidden="1" xr:uid="{329F6BC5-82BF-4A3B-9D38-122655035729}"/>
    <cellStyle name="Followed Hyperlink 29" xfId="6983" hidden="1" xr:uid="{60EF3137-F360-436A-866B-DDCED4E6270A}"/>
    <cellStyle name="Followed Hyperlink 29" xfId="6605" hidden="1" xr:uid="{F5AF67BE-09EA-40F0-B77C-606A541B0915}"/>
    <cellStyle name="Followed Hyperlink 29" xfId="7025" hidden="1" xr:uid="{588E502A-241A-4213-AACC-FBE098E7811B}"/>
    <cellStyle name="Followed Hyperlink 29" xfId="7109" hidden="1" xr:uid="{B90A7F09-7F08-4DF5-9976-5A476E008591}"/>
    <cellStyle name="Followed Hyperlink 29" xfId="6776" hidden="1" xr:uid="{789FC9F4-285C-409B-9304-130F5C1E5A11}"/>
    <cellStyle name="Followed Hyperlink 29" xfId="7151" hidden="1" xr:uid="{69196E7E-1F79-4BDC-9B68-EDE49967A811}"/>
    <cellStyle name="Followed Hyperlink 29" xfId="7169" hidden="1" xr:uid="{3B5BE22E-A13C-41E1-BEA2-6A0B6B58BC35}"/>
    <cellStyle name="Followed Hyperlink 29" xfId="7235" hidden="1" xr:uid="{D63F2F78-CD70-474C-B2AA-A426A7E9DE16}"/>
    <cellStyle name="Followed Hyperlink 29" xfId="7295" hidden="1" xr:uid="{9457738E-FB66-4FB0-9A7A-4E69DEC757CE}"/>
    <cellStyle name="Followed Hyperlink 29" xfId="7361" hidden="1" xr:uid="{9374713D-7F37-492A-8EF6-5B2E7949C495}"/>
    <cellStyle name="Followed Hyperlink 29" xfId="7445" hidden="1" xr:uid="{3C5141A4-3C4D-4C64-99AD-7E567B14C9CD}"/>
    <cellStyle name="Followed Hyperlink 29" xfId="6791" hidden="1" xr:uid="{AAC52534-9BFF-4C88-AA7C-8179831A0DCD}"/>
    <cellStyle name="Followed Hyperlink 29" xfId="9608" hidden="1" xr:uid="{9F867FBC-6011-4378-8016-7E5DECE12675}"/>
    <cellStyle name="Followed Hyperlink 29" xfId="12898" hidden="1" xr:uid="{8B140C65-E31F-49CD-85E5-9DA9275ADFD3}"/>
    <cellStyle name="Followed Hyperlink 29" xfId="9416" hidden="1" xr:uid="{0C040DFC-5376-4F96-BAB4-DB278AC66483}"/>
    <cellStyle name="Followed Hyperlink 29" xfId="8824" hidden="1" xr:uid="{F3CE6801-FBF7-4512-B8FF-615B41700CDB}"/>
    <cellStyle name="Followed Hyperlink 29" xfId="6066" hidden="1" xr:uid="{B3FE0BB1-0C48-4A15-A9D7-48FFE4069888}"/>
    <cellStyle name="Followed Hyperlink 29" xfId="12116" hidden="1" xr:uid="{C8C13638-D65E-4AA4-B49F-27EDC0E5981F}"/>
    <cellStyle name="Followed Hyperlink 29" xfId="12134" hidden="1" xr:uid="{EB9B8B72-D259-45DF-8034-A2051A7DC09D}"/>
    <cellStyle name="Followed Hyperlink 29" xfId="12200" hidden="1" xr:uid="{842D1EA6-843E-4356-B38A-9B3B4112BC08}"/>
    <cellStyle name="Followed Hyperlink 29" xfId="12009" hidden="1" xr:uid="{908FD7E9-7FAD-48F3-B863-583D9BA418E1}"/>
    <cellStyle name="Followed Hyperlink 29" xfId="13624" hidden="1" xr:uid="{70781F8F-817A-447D-9465-3900E8CC8563}"/>
    <cellStyle name="Followed Hyperlink 29" xfId="11382" hidden="1" xr:uid="{4FD300AD-40C1-451A-8497-588E408691CF}"/>
    <cellStyle name="Followed Hyperlink 29" xfId="11448" hidden="1" xr:uid="{D50E4041-D08C-4D13-9D4E-F9B8EDDEF54F}"/>
    <cellStyle name="Followed Hyperlink 29" xfId="10542" hidden="1" xr:uid="{2963870C-DA7A-4C5B-B1FD-A42CA360335D}"/>
    <cellStyle name="Followed Hyperlink 29" xfId="11493" hidden="1" xr:uid="{7531DC8C-4DB2-42C0-AA88-3DCECDE46861}"/>
    <cellStyle name="Followed Hyperlink 29" xfId="11546" hidden="1" xr:uid="{4C2978A1-4859-4824-AF23-B05DEA33DD8D}"/>
    <cellStyle name="Followed Hyperlink 29" xfId="11181" hidden="1" xr:uid="{92E0136F-CC23-466E-AE03-213EDCDE5EAE}"/>
    <cellStyle name="Followed Hyperlink 29" xfId="11672" hidden="1" xr:uid="{0B54656F-871F-4F2B-AF20-AD1B87027007}"/>
    <cellStyle name="Followed Hyperlink 29" xfId="11738" hidden="1" xr:uid="{1332849C-34B4-4206-844B-8546006DE2B8}"/>
    <cellStyle name="Followed Hyperlink 29" xfId="11360" hidden="1" xr:uid="{E2AC646E-5907-4F3F-AD38-20932497329A}"/>
    <cellStyle name="Followed Hyperlink 29" xfId="11780" hidden="1" xr:uid="{BA04F579-9E85-494B-877A-E1594DBF335E}"/>
    <cellStyle name="Followed Hyperlink 29" xfId="11864" hidden="1" xr:uid="{61C2451C-AB7B-4063-A61B-AABCAA12D33E}"/>
    <cellStyle name="Followed Hyperlink 29" xfId="11531" hidden="1" xr:uid="{F14132EF-FD84-42F1-9E5A-42104BC6584F}"/>
    <cellStyle name="Followed Hyperlink 29" xfId="11906" hidden="1" xr:uid="{BAE33FED-798B-4877-B1AB-9C8F967853CA}"/>
    <cellStyle name="Followed Hyperlink 29" xfId="11924" hidden="1" xr:uid="{4F9AF71D-437D-44B2-B066-A5B75206D267}"/>
    <cellStyle name="Followed Hyperlink 29" xfId="12050" hidden="1" xr:uid="{7792ECB3-4295-4A5D-8075-AF45B96E08F1}"/>
    <cellStyle name="Followed Hyperlink 29" xfId="10210" hidden="1" xr:uid="{66AA167F-0BB0-4479-99ED-F5DA7B95F225}"/>
    <cellStyle name="Followed Hyperlink 29" xfId="10485" hidden="1" xr:uid="{D9E94255-15B8-44C2-B6C7-679F2A2DE00A}"/>
    <cellStyle name="Followed Hyperlink 29" xfId="10612" hidden="1" xr:uid="{599205AA-6CDE-477B-B683-5B17D881CD6E}"/>
    <cellStyle name="Followed Hyperlink 29" xfId="10193" hidden="1" xr:uid="{27F8EB95-D1BA-40CA-9F33-989CA174FB38}"/>
    <cellStyle name="Followed Hyperlink 29" xfId="10714" hidden="1" xr:uid="{C47EE7BC-D459-4B7D-8469-A4FF2FF97CCF}"/>
    <cellStyle name="Followed Hyperlink 29" xfId="10780" hidden="1" xr:uid="{6F4D6E2E-D709-4522-8DEE-35F5D3514D09}"/>
    <cellStyle name="Followed Hyperlink 29" xfId="10354" hidden="1" xr:uid="{40CD0EA9-0DD2-46FD-AACF-19F0B4D2FDFB}"/>
    <cellStyle name="Followed Hyperlink 29" xfId="10821" hidden="1" xr:uid="{6A04A695-A628-4AF0-908D-AEA484DFE7B9}"/>
    <cellStyle name="Followed Hyperlink 29" xfId="10852" hidden="1" xr:uid="{4DF53F3A-D79D-4BCD-BE8D-51E14E80B2D0}"/>
    <cellStyle name="Followed Hyperlink 29" xfId="10918" hidden="1" xr:uid="{A28B30E4-7CB0-4DA9-8FB9-7B6D254860A0}"/>
    <cellStyle name="Followed Hyperlink 29" xfId="14258" hidden="1" xr:uid="{EA27EA01-F4B4-42B2-A505-1E9CB31B4517}"/>
    <cellStyle name="Followed Hyperlink 29" xfId="14276" hidden="1" xr:uid="{BEB4D8F0-7E95-4B38-99C5-A914699CFBB0}"/>
    <cellStyle name="Followed Hyperlink 29" xfId="14342" hidden="1" xr:uid="{BF0939C5-B08A-4A00-8FCB-CA36262FF174}"/>
    <cellStyle name="Followed Hyperlink 29" xfId="12706" hidden="1" xr:uid="{C27034EE-6D33-4537-8388-3E9829CB8E1F}"/>
    <cellStyle name="Followed Hyperlink 29" xfId="10975" hidden="1" xr:uid="{78696050-B5A4-4315-ADBE-794625D66018}"/>
    <cellStyle name="Followed Hyperlink 29" xfId="10994" hidden="1" xr:uid="{EAA3CE78-FC42-4BE9-AFEB-B0C50A538261}"/>
    <cellStyle name="Followed Hyperlink 29" xfId="11060" hidden="1" xr:uid="{0E058E68-0539-4605-A92F-52B1E2B35F6D}"/>
    <cellStyle name="Followed Hyperlink 29" xfId="11091" hidden="1" xr:uid="{C8D1F35A-C8A8-409D-87A9-6924F73FF7D7}"/>
    <cellStyle name="Followed Hyperlink 29" xfId="11157" hidden="1" xr:uid="{942CE0D9-0400-4FE7-8E46-867369407470}"/>
    <cellStyle name="Followed Hyperlink 29" xfId="11206" hidden="1" xr:uid="{6E86751E-AF3A-49BB-A8B8-D7D35154B31F}"/>
    <cellStyle name="Followed Hyperlink 29" xfId="11272" hidden="1" xr:uid="{584E85E8-95EE-4CD7-B46C-960EC8F4B2F5}"/>
    <cellStyle name="Followed Hyperlink 29" xfId="11079" hidden="1" xr:uid="{F678CAEE-741B-4CD3-A70A-1B813B0C4F92}"/>
    <cellStyle name="Followed Hyperlink 29" xfId="11325" hidden="1" xr:uid="{B723B235-9FB3-4614-9647-6861F8955256}"/>
    <cellStyle name="Followed Hyperlink 29" xfId="8890" hidden="1" xr:uid="{2F697F63-6FF5-4EDC-9471-259F3515A65C}"/>
    <cellStyle name="Followed Hyperlink 29" xfId="8164" hidden="1" xr:uid="{C23F9D88-A6B2-43C1-8E79-2128A137A340}"/>
    <cellStyle name="Followed Hyperlink 29" xfId="4983" hidden="1" xr:uid="{00000000-0005-0000-0000-00005A090000}"/>
    <cellStyle name="Followed Hyperlink 29" xfId="14132" hidden="1" xr:uid="{BBD99D58-BD51-481A-867A-0CE03476EF16}"/>
    <cellStyle name="Followed Hyperlink 29" xfId="14150" hidden="1" xr:uid="{E8AC5090-3ED4-49B8-AA93-660926F0E331}"/>
    <cellStyle name="Followed Hyperlink 29" xfId="14216" hidden="1" xr:uid="{40DB6DA0-9CBE-4751-84AC-8886D8C589D2}"/>
    <cellStyle name="Followed Hyperlink 29" xfId="13883" hidden="1" xr:uid="{221AC2CA-2835-42B3-ABB4-2058D2345F18}"/>
    <cellStyle name="Followed Hyperlink 29" xfId="11990" hidden="1" xr:uid="{7DFA915A-58CD-4D4B-BA81-4C9703A1F7FC}"/>
    <cellStyle name="Followed Hyperlink 29" xfId="13346" hidden="1" xr:uid="{6CF2DBA3-AFF4-4891-99DB-9369B89F90BE}"/>
    <cellStyle name="Followed Hyperlink 29" xfId="13412" hidden="1" xr:uid="{92354746-653F-4AE0-8CCA-FD70EC0F230F}"/>
    <cellStyle name="Followed Hyperlink 29" xfId="13443" hidden="1" xr:uid="{0127A076-558F-4259-BFB9-D0C587A417C8}"/>
    <cellStyle name="Followed Hyperlink 29" xfId="13509" hidden="1" xr:uid="{59794AC6-3936-4266-A19A-52B03B1548D9}"/>
    <cellStyle name="Followed Hyperlink 29" xfId="13558" hidden="1" xr:uid="{6D8F0B6C-C001-4E99-855F-DD5348A948F1}"/>
    <cellStyle name="Followed Hyperlink 29" xfId="13431" hidden="1" xr:uid="{8F22D006-275F-4B08-82EB-0C5FFEAF9513}"/>
    <cellStyle name="Followed Hyperlink 29" xfId="13734" hidden="1" xr:uid="{A122C0A7-A248-4DD2-8175-4B45C86AAE8D}"/>
    <cellStyle name="Followed Hyperlink 29" xfId="13800" hidden="1" xr:uid="{A5AB17F6-812D-449A-B8A9-AC7A05B3C83E}"/>
    <cellStyle name="Followed Hyperlink 29" xfId="12894" hidden="1" xr:uid="{43A6EA99-75D3-44B8-989A-00823DB7A3EF}"/>
    <cellStyle name="Followed Hyperlink 29" xfId="13845" hidden="1" xr:uid="{D14CD487-55AA-4727-B8D7-63F5C086337C}"/>
    <cellStyle name="Followed Hyperlink 29" xfId="13964" hidden="1" xr:uid="{0CDAFCC9-EBFC-46C0-B55B-3465A4DF2E2A}"/>
    <cellStyle name="Followed Hyperlink 29" xfId="13533" hidden="1" xr:uid="{8CB54418-B188-4594-8EC1-B9FA73BFCFE8}"/>
    <cellStyle name="Followed Hyperlink 29" xfId="14006" hidden="1" xr:uid="{6CDF2419-461A-42FD-88CB-D0E9DF8ECB1F}"/>
    <cellStyle name="Followed Hyperlink 29" xfId="14024" hidden="1" xr:uid="{6BF4301F-458B-4567-B942-F0B6330EF9E9}"/>
    <cellStyle name="Followed Hyperlink 29" xfId="14090" hidden="1" xr:uid="{602286DA-67F1-4414-A98F-815EBB07D1DB}"/>
    <cellStyle name="Followed Hyperlink 29" xfId="13712" hidden="1" xr:uid="{E44D39B5-38B5-4451-A434-2791ADAE798E}"/>
    <cellStyle name="Followed Hyperlink 29" xfId="12242" hidden="1" xr:uid="{35C680EC-023D-4CC0-837A-1D26982A4AA4}"/>
    <cellStyle name="Followed Hyperlink 29" xfId="12260" hidden="1" xr:uid="{F9E9FFCF-0595-46B0-8A06-62B36700D4DC}"/>
    <cellStyle name="Followed Hyperlink 29" xfId="12326" hidden="1" xr:uid="{C23F1FA5-3D29-4FC2-8CE3-1916218765AD}"/>
    <cellStyle name="Followed Hyperlink 29" xfId="12410" hidden="1" xr:uid="{E7C4229A-3B34-4784-9F96-FEFAB717A40C}"/>
    <cellStyle name="Followed Hyperlink 29" xfId="12428" hidden="1" xr:uid="{26ACB551-B49D-44A7-83CD-8B4085413661}"/>
    <cellStyle name="Followed Hyperlink 29" xfId="12603" hidden="1" xr:uid="{A6870327-A582-48D5-8499-94BE3A578D21}"/>
    <cellStyle name="Followed Hyperlink 29" xfId="12669" hidden="1" xr:uid="{90C2059B-3E17-4561-B784-CBE08699A9BB}"/>
    <cellStyle name="Followed Hyperlink 29" xfId="12729" hidden="1" xr:uid="{FFA48E10-8366-4EC7-935C-6F55E7EE9F23}"/>
    <cellStyle name="Followed Hyperlink 29" xfId="12795" hidden="1" xr:uid="{C63D8882-498A-4739-ACF4-CC4B599AC04A}"/>
    <cellStyle name="Followed Hyperlink 29" xfId="12562" hidden="1" xr:uid="{D3ACF8F7-4CF4-43B9-A4F6-E9B1D22162F0}"/>
    <cellStyle name="Followed Hyperlink 29" xfId="12837" hidden="1" xr:uid="{0771AA99-AB4E-4EFE-8A68-3CFF375F67FA}"/>
    <cellStyle name="Followed Hyperlink 29" xfId="10142" hidden="1" xr:uid="{2ACB5BF0-048A-4352-957F-020B0A64128F}"/>
    <cellStyle name="Followed Hyperlink 29" xfId="10251" hidden="1" xr:uid="{7E6F2874-437D-43BC-A215-AD1BA5C5D606}"/>
    <cellStyle name="Followed Hyperlink 29" xfId="10317" hidden="1" xr:uid="{9C6C6C6C-F44E-4E1D-A23A-FCAC767964E5}"/>
    <cellStyle name="Followed Hyperlink 29" xfId="11612" hidden="1" xr:uid="{597156F3-CDDA-48D0-A858-D69B0D8673EF}"/>
    <cellStyle name="Followed Hyperlink 29" xfId="12964" hidden="1" xr:uid="{6565D073-4410-45E7-BEB2-171419BC9DA9}"/>
    <cellStyle name="Followed Hyperlink 29" xfId="12545" hidden="1" xr:uid="{A043ED6B-28C0-47ED-8397-5FFC2DC53C30}"/>
    <cellStyle name="Followed Hyperlink 29" xfId="13005" hidden="1" xr:uid="{3B53C070-5815-4608-9F2E-4348B7FA4B71}"/>
    <cellStyle name="Followed Hyperlink 29" xfId="13066" hidden="1" xr:uid="{25CCC710-BD3C-4FFD-958F-EFAE66E0E48F}"/>
    <cellStyle name="Followed Hyperlink 29" xfId="13132" hidden="1" xr:uid="{43963261-A5D5-4781-97C3-C6F6E24F7EA3}"/>
    <cellStyle name="Followed Hyperlink 29" xfId="13173" hidden="1" xr:uid="{EA8430A9-8AF6-4F69-8958-B09B782E910A}"/>
    <cellStyle name="Followed Hyperlink 29" xfId="13270" hidden="1" xr:uid="{BABA5E9C-FB6E-4B96-92EB-1B252EB9F636}"/>
    <cellStyle name="Followed Hyperlink 29" xfId="12717" hidden="1" xr:uid="{30538FC9-0D1D-4FCA-B500-FFC46E4B304C}"/>
    <cellStyle name="Followed Hyperlink 29" xfId="13327" hidden="1" xr:uid="{709D4F40-185B-4288-A332-0BED09AD6FD9}"/>
    <cellStyle name="Followed Hyperlink 29" xfId="8230" hidden="1" xr:uid="{479BA61D-4402-4A1B-A4CC-5CF735C46C81}"/>
    <cellStyle name="Followed Hyperlink 29" xfId="7379" hidden="1" xr:uid="{C508057C-7C66-41F5-B9BC-F7432CBBA5F6}"/>
    <cellStyle name="Followed Hyperlink 29" xfId="360" hidden="1" xr:uid="{00000000-0005-0000-0000-0000ED080000}"/>
    <cellStyle name="Followed Hyperlink 29" xfId="10365" hidden="1" xr:uid="{F6695E46-0842-4914-9825-D71727D3B3BB}"/>
    <cellStyle name="Followed Hyperlink 29" xfId="9992" hidden="1" xr:uid="{5137C9FB-65F2-4554-A536-2DC20C748B7F}"/>
    <cellStyle name="Followed Hyperlink 29" xfId="10058" hidden="1" xr:uid="{3F4E1A0F-A9B6-4EEF-A0D1-F79239C0F7CD}"/>
    <cellStyle name="Followed Hyperlink 29" xfId="10076" hidden="1" xr:uid="{E13F121D-516A-4D5A-BCC8-F39101AFDD62}"/>
    <cellStyle name="Followed Hyperlink 29" xfId="8061" hidden="1" xr:uid="{500AAAF4-4717-4EA3-9D20-316863C9E89C}"/>
    <cellStyle name="Followed Hyperlink 29" xfId="7828" hidden="1" xr:uid="{2E887978-3281-45FD-9EFA-679958157FCA}"/>
    <cellStyle name="Followed Hyperlink 29" xfId="8103" hidden="1" xr:uid="{0ECE8775-7C54-4EE2-97BB-C37AD629E405}"/>
    <cellStyle name="Followed Hyperlink 29" xfId="7935" hidden="1" xr:uid="{5E1828B9-6A77-40E1-801E-412174BD3620}"/>
    <cellStyle name="Followed Hyperlink 29" xfId="7995" hidden="1" xr:uid="{103A0C55-220A-4C86-8C7D-F6F7405C2D5C}"/>
    <cellStyle name="Followed Hyperlink 29" xfId="7869" hidden="1" xr:uid="{2513C0F2-73A4-4BFC-B457-704DEC842F78}"/>
    <cellStyle name="Followed Hyperlink 29" xfId="14678" xr:uid="{B0854654-42E8-4964-A4E6-EA0DA82D3F71}"/>
    <cellStyle name="Followed Hyperlink 29 2" xfId="5068" hidden="1" xr:uid="{019F9CDA-A0AC-45E9-9C16-F057223BF24D}"/>
    <cellStyle name="Followed Hyperlink 29 2" xfId="7594" hidden="1" xr:uid="{A746BB83-1F6B-434D-AE39-BFACA679A1D2}"/>
    <cellStyle name="Followed Hyperlink 3" xfId="5470" hidden="1" xr:uid="{D5E76F23-D008-47F6-B7EB-411329B6527E}"/>
    <cellStyle name="Followed Hyperlink 3" xfId="5707" hidden="1" xr:uid="{7F27F861-4493-4D6C-B02D-C1DB31E482CE}"/>
    <cellStyle name="Followed Hyperlink 3" xfId="5817" hidden="1" xr:uid="{5C22FEEC-E82A-4EAA-BD0D-AC767ABFF7E0}"/>
    <cellStyle name="Followed Hyperlink 3" xfId="5834" hidden="1" xr:uid="{B2B61075-DA4A-47C8-9F4F-B97575849C29}"/>
    <cellStyle name="Followed Hyperlink 3" xfId="5423" hidden="1" xr:uid="{70DE1E6F-15A1-4A8E-862D-3F1E701967C9}"/>
    <cellStyle name="Followed Hyperlink 3" xfId="4229" hidden="1" xr:uid="{00000000-0005-0000-0000-0000B7090000}"/>
    <cellStyle name="Followed Hyperlink 3" xfId="4246" hidden="1" xr:uid="{00000000-0005-0000-0000-0000B8090000}"/>
    <cellStyle name="Followed Hyperlink 3" xfId="3500" hidden="1" xr:uid="{00000000-0005-0000-0000-0000B9090000}"/>
    <cellStyle name="Followed Hyperlink 3" xfId="4288" hidden="1" xr:uid="{00000000-0005-0000-0000-0000BA090000}"/>
    <cellStyle name="Followed Hyperlink 3" xfId="4355" hidden="1" xr:uid="{00000000-0005-0000-0000-0000BB090000}"/>
    <cellStyle name="Followed Hyperlink 3" xfId="4372" hidden="1" xr:uid="{00000000-0005-0000-0000-0000BC090000}"/>
    <cellStyle name="Followed Hyperlink 3" xfId="4002" hidden="1" xr:uid="{00000000-0005-0000-0000-0000BD090000}"/>
    <cellStyle name="Followed Hyperlink 3" xfId="4414" hidden="1" xr:uid="{00000000-0005-0000-0000-0000BE090000}"/>
    <cellStyle name="Followed Hyperlink 3" xfId="914" hidden="1" xr:uid="{00000000-0005-0000-0000-00006A090000}"/>
    <cellStyle name="Followed Hyperlink 3" xfId="1024" hidden="1" xr:uid="{00000000-0005-0000-0000-00006B090000}"/>
    <cellStyle name="Followed Hyperlink 3" xfId="623" hidden="1" xr:uid="{00000000-0005-0000-0000-00006D090000}"/>
    <cellStyle name="Followed Hyperlink 3" xfId="1179" hidden="1" xr:uid="{00000000-0005-0000-0000-000070090000}"/>
    <cellStyle name="Followed Hyperlink 3" xfId="1236" hidden="1" xr:uid="{00000000-0005-0000-0000-000072090000}"/>
    <cellStyle name="Followed Hyperlink 3" xfId="1304" hidden="1" xr:uid="{00000000-0005-0000-0000-000073090000}"/>
    <cellStyle name="Followed Hyperlink 3" xfId="1321" hidden="1" xr:uid="{00000000-0005-0000-0000-000074090000}"/>
    <cellStyle name="Followed Hyperlink 3" xfId="1401" hidden="1" xr:uid="{00000000-0005-0000-0000-000075090000}"/>
    <cellStyle name="Followed Hyperlink 3" xfId="1418" hidden="1" xr:uid="{00000000-0005-0000-0000-000076090000}"/>
    <cellStyle name="Followed Hyperlink 3" xfId="578" hidden="1" xr:uid="{00000000-0005-0000-0000-000062090000}"/>
    <cellStyle name="Followed Hyperlink 3" xfId="687" hidden="1" xr:uid="{00000000-0005-0000-0000-000063090000}"/>
    <cellStyle name="Followed Hyperlink 3" xfId="704" hidden="1" xr:uid="{00000000-0005-0000-0000-000064090000}"/>
    <cellStyle name="Followed Hyperlink 3" xfId="2360" hidden="1" xr:uid="{00000000-0005-0000-0000-00008D090000}"/>
    <cellStyle name="Followed Hyperlink 3" xfId="2377" hidden="1" xr:uid="{00000000-0005-0000-0000-00008E090000}"/>
    <cellStyle name="Followed Hyperlink 3" xfId="2444" hidden="1" xr:uid="{00000000-0005-0000-0000-00008F090000}"/>
    <cellStyle name="Followed Hyperlink 3" xfId="2461" hidden="1" xr:uid="{00000000-0005-0000-0000-000090090000}"/>
    <cellStyle name="Followed Hyperlink 3" xfId="2308" hidden="1" xr:uid="{00000000-0005-0000-0000-000091090000}"/>
    <cellStyle name="Followed Hyperlink 3" xfId="2503" hidden="1" xr:uid="{00000000-0005-0000-0000-000092090000}"/>
    <cellStyle name="Followed Hyperlink 3" xfId="462" hidden="1" xr:uid="{00000000-0005-0000-0000-000069090000}"/>
    <cellStyle name="Followed Hyperlink 3" xfId="1800" hidden="1" xr:uid="{00000000-0005-0000-0000-000089090000}"/>
    <cellStyle name="Followed Hyperlink 3" xfId="2167" hidden="1" xr:uid="{00000000-0005-0000-0000-00008A090000}"/>
    <cellStyle name="Followed Hyperlink 3" xfId="2234" hidden="1" xr:uid="{00000000-0005-0000-0000-00008B090000}"/>
    <cellStyle name="Followed Hyperlink 3" xfId="2251" hidden="1" xr:uid="{00000000-0005-0000-0000-00008C090000}"/>
    <cellStyle name="Followed Hyperlink 3" xfId="2108" hidden="1" xr:uid="{00000000-0005-0000-0000-000087090000}"/>
    <cellStyle name="Followed Hyperlink 3" xfId="2125" hidden="1" xr:uid="{00000000-0005-0000-0000-000088090000}"/>
    <cellStyle name="Followed Hyperlink 3" xfId="2041" hidden="1" xr:uid="{00000000-0005-0000-0000-000086090000}"/>
    <cellStyle name="Followed Hyperlink 3" xfId="1162" hidden="1" xr:uid="{00000000-0005-0000-0000-00006F090000}"/>
    <cellStyle name="Followed Hyperlink 3" xfId="6547" hidden="1" xr:uid="{B1B52FB7-CBAC-43A7-9A0A-2C82FF364B41}"/>
    <cellStyle name="Followed Hyperlink 3" xfId="3791" hidden="1" xr:uid="{00000000-0005-0000-0000-0000AE090000}"/>
    <cellStyle name="Followed Hyperlink 3" xfId="6960" hidden="1" xr:uid="{F3743C2E-4F8A-424E-A06C-AA9CFBF26B46}"/>
    <cellStyle name="Followed Hyperlink 3" xfId="6590" hidden="1" xr:uid="{68A613D6-2675-4324-9511-520B1A78A97E}"/>
    <cellStyle name="Followed Hyperlink 3" xfId="7002" hidden="1" xr:uid="{A52B7F59-795F-47C6-AE05-B43F54503316}"/>
    <cellStyle name="Followed Hyperlink 3" xfId="7069" hidden="1" xr:uid="{3A307276-5745-40FD-8B4B-3F6E182CDBF0}"/>
    <cellStyle name="Followed Hyperlink 3" xfId="7086" hidden="1" xr:uid="{D98CB011-9A4F-4079-9140-E0E41CA92063}"/>
    <cellStyle name="Followed Hyperlink 3" xfId="6761" hidden="1" xr:uid="{40F887F6-A01C-437B-9B38-6EF07FED011F}"/>
    <cellStyle name="Followed Hyperlink 3" xfId="3414" hidden="1" xr:uid="{00000000-0005-0000-0000-0000A4090000}"/>
    <cellStyle name="Followed Hyperlink 3" xfId="2996" hidden="1" xr:uid="{00000000-0005-0000-0000-0000A5090000}"/>
    <cellStyle name="Followed Hyperlink 3" xfId="3455" hidden="1" xr:uid="{00000000-0005-0000-0000-0000A6090000}"/>
    <cellStyle name="Followed Hyperlink 3" xfId="3535" hidden="1" xr:uid="{00000000-0005-0000-0000-0000A7090000}"/>
    <cellStyle name="Followed Hyperlink 3" xfId="2882" hidden="1" xr:uid="{00000000-0005-0000-0000-00009D090000}"/>
    <cellStyle name="Followed Hyperlink 3" xfId="3119" hidden="1" xr:uid="{00000000-0005-0000-0000-00009E090000}"/>
    <cellStyle name="Followed Hyperlink 3" xfId="3229" hidden="1" xr:uid="{00000000-0005-0000-0000-00009F090000}"/>
    <cellStyle name="Followed Hyperlink 3" xfId="3246" hidden="1" xr:uid="{00000000-0005-0000-0000-0000A0090000}"/>
    <cellStyle name="Followed Hyperlink 3" xfId="3060" hidden="1" xr:uid="{00000000-0005-0000-0000-00009B090000}"/>
    <cellStyle name="Followed Hyperlink 3" xfId="3077" hidden="1" xr:uid="{00000000-0005-0000-0000-00009C090000}"/>
    <cellStyle name="Followed Hyperlink 3" xfId="2951" hidden="1" xr:uid="{00000000-0005-0000-0000-00009A090000}"/>
    <cellStyle name="Followed Hyperlink 3" xfId="3694" hidden="1" xr:uid="{00000000-0005-0000-0000-0000AC090000}"/>
    <cellStyle name="Followed Hyperlink 3" xfId="5875" hidden="1" xr:uid="{39A111A3-8413-4BB6-95F3-BC704005652D}"/>
    <cellStyle name="Followed Hyperlink 3" xfId="1082" hidden="1" xr:uid="{00000000-0005-0000-0000-00006E090000}"/>
    <cellStyle name="Followed Hyperlink 3" xfId="6282" hidden="1" xr:uid="{6B58BFA7-C651-4709-A172-2D5574BB5518}"/>
    <cellStyle name="Followed Hyperlink 3" xfId="6362" hidden="1" xr:uid="{C4D0D58B-A467-411E-B1A3-84223A39EEE8}"/>
    <cellStyle name="Followed Hyperlink 3" xfId="6379" hidden="1" xr:uid="{01E78F44-B963-4356-8471-383BF7ED340E}"/>
    <cellStyle name="Followed Hyperlink 3" xfId="6477" hidden="1" xr:uid="{4D15324A-F6C7-4974-95B7-26BAFEEFB75C}"/>
    <cellStyle name="Followed Hyperlink 3" xfId="6494" hidden="1" xr:uid="{39112240-144F-47A8-A3C7-66E5285187B2}"/>
    <cellStyle name="Followed Hyperlink 3" xfId="5954" hidden="1" xr:uid="{6A9ABAF7-BC53-4E49-82CF-75ED82D71C26}"/>
    <cellStyle name="Followed Hyperlink 3" xfId="509" hidden="1" xr:uid="{00000000-0005-0000-0000-000065090000}"/>
    <cellStyle name="Followed Hyperlink 3" xfId="746" hidden="1" xr:uid="{00000000-0005-0000-0000-000066090000}"/>
    <cellStyle name="Followed Hyperlink 3" xfId="856" hidden="1" xr:uid="{00000000-0005-0000-0000-000067090000}"/>
    <cellStyle name="Followed Hyperlink 3" xfId="873" hidden="1" xr:uid="{00000000-0005-0000-0000-000068090000}"/>
    <cellStyle name="Followed Hyperlink 3" xfId="319" hidden="1" xr:uid="{00000000-0005-0000-0000-00005E090000}"/>
    <cellStyle name="Followed Hyperlink 3" xfId="386" hidden="1" xr:uid="{00000000-0005-0000-0000-00005F090000}"/>
    <cellStyle name="Followed Hyperlink 3" xfId="403" hidden="1" xr:uid="{00000000-0005-0000-0000-000060090000}"/>
    <cellStyle name="Followed Hyperlink 3" xfId="561" hidden="1" xr:uid="{00000000-0005-0000-0000-000061090000}"/>
    <cellStyle name="Followed Hyperlink 3" xfId="3592" hidden="1" xr:uid="{00000000-0005-0000-0000-0000A9090000}"/>
    <cellStyle name="Followed Hyperlink 3" xfId="3609" hidden="1" xr:uid="{00000000-0005-0000-0000-0000AA090000}"/>
    <cellStyle name="Followed Hyperlink 3" xfId="3774" hidden="1" xr:uid="{00000000-0005-0000-0000-0000AD090000}"/>
    <cellStyle name="Followed Hyperlink 3" xfId="3906" hidden="1" xr:uid="{00000000-0005-0000-0000-0000B0090000}"/>
    <cellStyle name="Followed Hyperlink 3" xfId="3366" hidden="1" xr:uid="{00000000-0005-0000-0000-0000B1090000}"/>
    <cellStyle name="Followed Hyperlink 3" xfId="3959" hidden="1" xr:uid="{00000000-0005-0000-0000-0000B2090000}"/>
    <cellStyle name="Followed Hyperlink 3" xfId="4065" hidden="1" xr:uid="{00000000-0005-0000-0000-0000B3090000}"/>
    <cellStyle name="Followed Hyperlink 3" xfId="4082" hidden="1" xr:uid="{00000000-0005-0000-0000-0000B4090000}"/>
    <cellStyle name="Followed Hyperlink 3" xfId="3196" hidden="1" xr:uid="{00000000-0005-0000-0000-0000B5090000}"/>
    <cellStyle name="Followed Hyperlink 3" xfId="4127" hidden="1" xr:uid="{00000000-0005-0000-0000-0000B6090000}"/>
    <cellStyle name="Followed Hyperlink 3" xfId="2835" hidden="1" xr:uid="{00000000-0005-0000-0000-0000A1090000}"/>
    <cellStyle name="Followed Hyperlink 3" xfId="3287" hidden="1" xr:uid="{00000000-0005-0000-0000-0000A2090000}"/>
    <cellStyle name="Followed Hyperlink 3" xfId="3397" hidden="1" xr:uid="{00000000-0005-0000-0000-0000A3090000}"/>
    <cellStyle name="Followed Hyperlink 3" xfId="993" hidden="1" xr:uid="{00000000-0005-0000-0000-000079090000}"/>
    <cellStyle name="Followed Hyperlink 3" xfId="1586" hidden="1" xr:uid="{00000000-0005-0000-0000-00007A090000}"/>
    <cellStyle name="Followed Hyperlink 3" xfId="1692" hidden="1" xr:uid="{00000000-0005-0000-0000-00007B090000}"/>
    <cellStyle name="Followed Hyperlink 3" xfId="1709" hidden="1" xr:uid="{00000000-0005-0000-0000-00007C090000}"/>
    <cellStyle name="Followed Hyperlink 3" xfId="823" hidden="1" xr:uid="{00000000-0005-0000-0000-00007D090000}"/>
    <cellStyle name="Followed Hyperlink 3" xfId="1754" hidden="1" xr:uid="{00000000-0005-0000-0000-00007E090000}"/>
    <cellStyle name="Followed Hyperlink 3" xfId="3552" hidden="1" xr:uid="{00000000-0005-0000-0000-0000A8090000}"/>
    <cellStyle name="Followed Hyperlink 3" xfId="4681" hidden="1" xr:uid="{00000000-0005-0000-0000-0000C9090000}"/>
    <cellStyle name="Followed Hyperlink 3" xfId="4876" hidden="1" xr:uid="{00000000-0005-0000-0000-0000CA090000}"/>
    <cellStyle name="Followed Hyperlink 3" xfId="1516" hidden="1" xr:uid="{00000000-0005-0000-0000-000077090000}"/>
    <cellStyle name="Followed Hyperlink 3" xfId="1533" hidden="1" xr:uid="{00000000-0005-0000-0000-000078090000}"/>
    <cellStyle name="Followed Hyperlink 3" xfId="4817" hidden="1" xr:uid="{00000000-0005-0000-0000-0000C7090000}"/>
    <cellStyle name="Followed Hyperlink 3" xfId="4834" hidden="1" xr:uid="{00000000-0005-0000-0000-0000C8090000}"/>
    <cellStyle name="Followed Hyperlink 3" xfId="4750" hidden="1" xr:uid="{00000000-0005-0000-0000-0000C6090000}"/>
    <cellStyle name="Followed Hyperlink 3" xfId="3889" hidden="1" xr:uid="{00000000-0005-0000-0000-0000AF090000}"/>
    <cellStyle name="Followed Hyperlink 3" xfId="7128" hidden="1" xr:uid="{DA79594E-5A4D-49ED-9790-7A12BEB7B3A8}"/>
    <cellStyle name="Followed Hyperlink 3" xfId="1219" hidden="1" xr:uid="{00000000-0005-0000-0000-000071090000}"/>
    <cellStyle name="Followed Hyperlink 3" xfId="7548" hidden="1" xr:uid="{D6C63632-E721-42FE-A00A-625AC6772FD7}"/>
    <cellStyle name="Followed Hyperlink 3" xfId="7636" hidden="1" xr:uid="{A9B820E6-B3A5-44EE-AD4C-6DE1D8A111EF}"/>
    <cellStyle name="Followed Hyperlink 3" xfId="7653" hidden="1" xr:uid="{7EFF9238-255C-4232-AF46-B5F04A66B4E1}"/>
    <cellStyle name="Followed Hyperlink 3" xfId="7720" hidden="1" xr:uid="{A30004F3-B060-4E75-92FD-12C27805ACA2}"/>
    <cellStyle name="Followed Hyperlink 3" xfId="7737" hidden="1" xr:uid="{724BFDEF-C4C3-4591-AFE4-32E7B84AA2CD}"/>
    <cellStyle name="Followed Hyperlink 3" xfId="7895" hidden="1" xr:uid="{EDD2C518-AF08-4C28-865B-EF6905ABC7A2}"/>
    <cellStyle name="Followed Hyperlink 3" xfId="7912" hidden="1" xr:uid="{B89C8765-6F16-4B03-9B80-EA4E9DED3938}"/>
    <cellStyle name="Followed Hyperlink 3" xfId="8038" hidden="1" xr:uid="{B51CE717-A11A-4413-9D96-E8C47D8339C6}"/>
    <cellStyle name="Followed Hyperlink 3" xfId="7843" hidden="1" xr:uid="{9350F0FA-7A7C-41FB-9113-7A0E5A69C822}"/>
    <cellStyle name="Followed Hyperlink 3" xfId="8080" hidden="1" xr:uid="{120101A0-ECE7-4B22-B187-6EBB090B0A3F}"/>
    <cellStyle name="Followed Hyperlink 3" xfId="8190" hidden="1" xr:uid="{25F15872-6FA5-462C-A0D6-B318F790803B}"/>
    <cellStyle name="Followed Hyperlink 3" xfId="8207" hidden="1" xr:uid="{F1651EE3-A6D4-4B63-840D-9510A1CA75AB}"/>
    <cellStyle name="Followed Hyperlink 3" xfId="7796" hidden="1" xr:uid="{66D7BA8A-5560-4F6C-B47E-4008FD54591E}"/>
    <cellStyle name="Followed Hyperlink 3" xfId="8248" hidden="1" xr:uid="{AB352282-038D-4B48-B030-1200637761A0}"/>
    <cellStyle name="Followed Hyperlink 3" xfId="8375" hidden="1" xr:uid="{93179CF3-15E8-4A28-8087-5B2C3018B629}"/>
    <cellStyle name="Followed Hyperlink 3" xfId="7957" hidden="1" xr:uid="{7F65CA2A-BBB9-4D7F-BE39-2F54445AA0F2}"/>
    <cellStyle name="Followed Hyperlink 3" xfId="8416" hidden="1" xr:uid="{79E29034-C45A-4EA9-8466-C3C815453826}"/>
    <cellStyle name="Followed Hyperlink 3" xfId="8496" hidden="1" xr:uid="{6601C5AE-D2EA-45AA-BFEF-003B25076448}"/>
    <cellStyle name="Followed Hyperlink 3" xfId="8513" hidden="1" xr:uid="{7C465BB5-BD6A-4711-990D-9F804C40E62D}"/>
    <cellStyle name="Followed Hyperlink 3" xfId="8553" hidden="1" xr:uid="{64F812AF-94FF-4666-BCFA-CFEC3590786D}"/>
    <cellStyle name="Followed Hyperlink 3" xfId="8570" hidden="1" xr:uid="{4713977E-D5C6-4980-BA60-B13CCD9A0DDB}"/>
    <cellStyle name="Followed Hyperlink 3" xfId="8638" hidden="1" xr:uid="{C782BB3D-75AE-44ED-922E-5D8E7D933720}"/>
    <cellStyle name="Followed Hyperlink 3" xfId="8735" hidden="1" xr:uid="{A2CB0B08-7457-4557-8BBB-44C5B64B93FB}"/>
    <cellStyle name="Followed Hyperlink 3" xfId="8752" hidden="1" xr:uid="{9C5CAD74-FEB5-4FDA-A1F6-5CF297CA3E5B}"/>
    <cellStyle name="Followed Hyperlink 3" xfId="8850" hidden="1" xr:uid="{D6E3CB1C-52D1-4D18-A02D-BFC9D955830E}"/>
    <cellStyle name="Followed Hyperlink 3" xfId="8867" hidden="1" xr:uid="{67CAB2C4-0BF2-40AF-8561-4B8B494BCEDD}"/>
    <cellStyle name="Followed Hyperlink 3" xfId="8327" hidden="1" xr:uid="{BF12D12B-B338-439D-9970-8053D84637F7}"/>
    <cellStyle name="Followed Hyperlink 3" xfId="8920" hidden="1" xr:uid="{8E95498D-3DD5-4092-9924-F487D6F6A151}"/>
    <cellStyle name="Followed Hyperlink 3" xfId="9026" hidden="1" xr:uid="{266B8560-FC9E-4F45-A5E8-CC92193688FB}"/>
    <cellStyle name="Followed Hyperlink 3" xfId="9043" hidden="1" xr:uid="{1633DE46-2E2C-481B-8506-5CF79BC750EC}"/>
    <cellStyle name="Followed Hyperlink 3" xfId="9088" hidden="1" xr:uid="{E387E2BD-7BA4-472D-880F-9BFF71BBB595}"/>
    <cellStyle name="Followed Hyperlink 3" xfId="9190" hidden="1" xr:uid="{C32A3381-F58C-4FFD-8E07-AA07FF8521E1}"/>
    <cellStyle name="Followed Hyperlink 3" xfId="9207" hidden="1" xr:uid="{A9F19CE4-C33B-41BF-9C16-84C56CCC2F13}"/>
    <cellStyle name="Followed Hyperlink 3" xfId="8461" hidden="1" xr:uid="{3C4D3875-4969-4963-9FDF-743E29651844}"/>
    <cellStyle name="Followed Hyperlink 3" xfId="9249" hidden="1" xr:uid="{45210801-2678-4A54-933D-EE4E67C9B5A7}"/>
    <cellStyle name="Followed Hyperlink 3" xfId="9316" hidden="1" xr:uid="{86AB78B6-A189-40B3-80BF-6A3FE88CEE6E}"/>
    <cellStyle name="Followed Hyperlink 3" xfId="9333" hidden="1" xr:uid="{5DAA3611-7534-4528-91AB-279157D3F8FA}"/>
    <cellStyle name="Followed Hyperlink 3" xfId="8963" hidden="1" xr:uid="{3D65AD2F-C1B0-4BB1-9418-AD8EA6F359E7}"/>
    <cellStyle name="Followed Hyperlink 3" xfId="9442" hidden="1" xr:uid="{2744134F-09D9-47A1-B2E0-0E8023ACA6C8}"/>
    <cellStyle name="Followed Hyperlink 3" xfId="9459" hidden="1" xr:uid="{301C5006-8623-452B-AB28-6EB41E61C285}"/>
    <cellStyle name="Followed Hyperlink 3" xfId="9134" hidden="1" xr:uid="{7B72D06E-913F-401E-8C7E-6ADDFB994A6C}"/>
    <cellStyle name="Followed Hyperlink 3" xfId="9501" hidden="1" xr:uid="{D3E684E5-6246-4155-B43E-BFCD969AFCE3}"/>
    <cellStyle name="Followed Hyperlink 3" xfId="9568" hidden="1" xr:uid="{2AF01BAD-20BB-4ABC-B441-EDC2AF09179C}"/>
    <cellStyle name="Followed Hyperlink 3" xfId="9585" hidden="1" xr:uid="{4BE13225-CA0A-4D16-9F42-5F7AFF38766B}"/>
    <cellStyle name="Followed Hyperlink 3" xfId="9694" hidden="1" xr:uid="{1C9FCA53-7EA9-4D21-A8B3-3127BFE6048F}"/>
    <cellStyle name="Followed Hyperlink 3" xfId="9711" hidden="1" xr:uid="{B50BE8A5-DD64-44A1-962A-E114B95EAF20}"/>
    <cellStyle name="Followed Hyperlink 3" xfId="9795" hidden="1" xr:uid="{88D5EBAC-59DC-4F43-9ED5-7610E5761629}"/>
    <cellStyle name="Followed Hyperlink 3" xfId="9642" hidden="1" xr:uid="{AB54DD1E-FF7A-4423-8E9A-00BAF63E78C0}"/>
    <cellStyle name="Followed Hyperlink 3" xfId="9837" hidden="1" xr:uid="{580159D9-98CF-439E-889D-32AC39F1F7B9}"/>
    <cellStyle name="Followed Hyperlink 3" xfId="9904" hidden="1" xr:uid="{5EA89736-E178-4276-AFE5-5797E53DA1AE}"/>
    <cellStyle name="Followed Hyperlink 3" xfId="9921" hidden="1" xr:uid="{1DF414B4-464E-4231-9223-3DCE338B878F}"/>
    <cellStyle name="Followed Hyperlink 3" xfId="10018" hidden="1" xr:uid="{71CAF72F-C5DA-4B04-AC2E-5050613D3EAD}"/>
    <cellStyle name="Followed Hyperlink 3" xfId="10035" hidden="1" xr:uid="{849E3C52-1DA5-419D-BD1C-A0A0C5AA4B00}"/>
    <cellStyle name="Followed Hyperlink 3" xfId="10102" hidden="1" xr:uid="{EBDCEB9D-DF0C-4B8D-97ED-0BCD1B17B25F}"/>
    <cellStyle name="Followed Hyperlink 3" xfId="10277" hidden="1" xr:uid="{F21B2929-50CD-42B6-BDA3-587B2C822F09}"/>
    <cellStyle name="Followed Hyperlink 3" xfId="8358" hidden="1" xr:uid="{A8E2716E-2B49-43D7-8BCD-3BF0CDEB32D7}"/>
    <cellStyle name="Followed Hyperlink 3" xfId="5648" hidden="1" xr:uid="{BF2BBE1E-DD56-472F-9D3C-CF44102E3EF5}"/>
    <cellStyle name="Followed Hyperlink 3" xfId="2570" hidden="1" xr:uid="{00000000-0005-0000-0000-000093090000}"/>
    <cellStyle name="Followed Hyperlink 3" xfId="2587" hidden="1" xr:uid="{00000000-0005-0000-0000-000094090000}"/>
    <cellStyle name="Followed Hyperlink 3" xfId="2675" hidden="1" xr:uid="{00000000-0005-0000-0000-000095090000}"/>
    <cellStyle name="Followed Hyperlink 3" xfId="2692" hidden="1" xr:uid="{00000000-0005-0000-0000-000096090000}"/>
    <cellStyle name="Followed Hyperlink 3" xfId="2759" hidden="1" xr:uid="{00000000-0005-0000-0000-000097090000}"/>
    <cellStyle name="Followed Hyperlink 3" xfId="2934" hidden="1" xr:uid="{00000000-0005-0000-0000-000099090000}"/>
    <cellStyle name="Followed Hyperlink 3" xfId="8655" hidden="1" xr:uid="{D48DC66E-9214-4645-B013-43D15D41C8DA}"/>
    <cellStyle name="Followed Hyperlink 3" xfId="5985" hidden="1" xr:uid="{B75DD118-451D-4E93-ABAA-076EFBBFDB31}"/>
    <cellStyle name="Followed Hyperlink 3" xfId="12772" hidden="1" xr:uid="{778747E6-976A-4AA2-A476-BC8886C210A7}"/>
    <cellStyle name="Followed Hyperlink 3" xfId="12577" hidden="1" xr:uid="{99E6324A-4020-4823-8B10-1AF945A4B3BB}"/>
    <cellStyle name="Followed Hyperlink 3" xfId="12814" hidden="1" xr:uid="{BBB75D73-6F0B-4F8E-BB87-057091BE8C86}"/>
    <cellStyle name="Followed Hyperlink 3" xfId="12924" hidden="1" xr:uid="{3144754B-3378-4E4E-8B27-E5C2206B9551}"/>
    <cellStyle name="Followed Hyperlink 3" xfId="12941" hidden="1" xr:uid="{1AA430F2-783A-4245-BEE8-2D06CA9F0BB3}"/>
    <cellStyle name="Followed Hyperlink 3" xfId="12982" hidden="1" xr:uid="{36CA7849-00C5-4750-A5EE-47043EB973E5}"/>
    <cellStyle name="Followed Hyperlink 3" xfId="8157" hidden="1" xr:uid="{A7518BB1-F7F8-4460-8260-5C2ABC86E5E2}"/>
    <cellStyle name="Followed Hyperlink 3" xfId="6265" hidden="1" xr:uid="{8285CED9-8AFC-4BB7-9A60-9EE67A0F4933}"/>
    <cellStyle name="Followed Hyperlink 3" xfId="1856" hidden="1" xr:uid="{00000000-0005-0000-0000-00007F090000}"/>
    <cellStyle name="Followed Hyperlink 3" xfId="1873" hidden="1" xr:uid="{00000000-0005-0000-0000-000080090000}"/>
    <cellStyle name="Followed Hyperlink 3" xfId="1127" hidden="1" xr:uid="{00000000-0005-0000-0000-000081090000}"/>
    <cellStyle name="Followed Hyperlink 3" xfId="1915" hidden="1" xr:uid="{00000000-0005-0000-0000-000082090000}"/>
    <cellStyle name="Followed Hyperlink 3" xfId="1982" hidden="1" xr:uid="{00000000-0005-0000-0000-000083090000}"/>
    <cellStyle name="Followed Hyperlink 3" xfId="1999" hidden="1" xr:uid="{00000000-0005-0000-0000-000084090000}"/>
    <cellStyle name="Followed Hyperlink 3" xfId="1629" hidden="1" xr:uid="{00000000-0005-0000-0000-000085090000}"/>
    <cellStyle name="Followed Hyperlink 3" xfId="9375" hidden="1" xr:uid="{4F75A8FB-0A3E-4F1C-B3A9-05142D53750C}"/>
    <cellStyle name="Followed Hyperlink 3" xfId="6653" hidden="1" xr:uid="{B062FD38-3834-48BA-AA25-CB2F857839FB}"/>
    <cellStyle name="Followed Hyperlink 3" xfId="11824" hidden="1" xr:uid="{2B55FE96-FB1D-4613-B343-1722724E1093}"/>
    <cellStyle name="Followed Hyperlink 3" xfId="11841" hidden="1" xr:uid="{C0A48225-AD24-4F3A-A7FB-D5E5ADFE5B82}"/>
    <cellStyle name="Followed Hyperlink 3" xfId="11516" hidden="1" xr:uid="{EB08C599-02DA-4F94-B10F-E5BEF45DFBBE}"/>
    <cellStyle name="Followed Hyperlink 3" xfId="11883" hidden="1" xr:uid="{327DEF60-551C-4B39-9E56-1AF3601DA72A}"/>
    <cellStyle name="Followed Hyperlink 3" xfId="11950" hidden="1" xr:uid="{63375B6D-EC26-49B9-A947-EE8EAA0B7E74}"/>
    <cellStyle name="Followed Hyperlink 3" xfId="11967" hidden="1" xr:uid="{5ACCE150-6017-458B-8E25-0C425F1F019D}"/>
    <cellStyle name="Followed Hyperlink 3" xfId="12076" hidden="1" xr:uid="{597A6C72-FE60-47C0-B09C-073C19FBB3B0}"/>
    <cellStyle name="Followed Hyperlink 3" xfId="9778" hidden="1" xr:uid="{0F1DB39F-D102-4801-B448-3A3BE7B87BA2}"/>
    <cellStyle name="Followed Hyperlink 3" xfId="6943" hidden="1" xr:uid="{7AA70A44-D60A-41EA-A0AD-6F369D985FCC}"/>
    <cellStyle name="Followed Hyperlink 3" xfId="4481" hidden="1" xr:uid="{00000000-0005-0000-0000-0000BF090000}"/>
    <cellStyle name="Followed Hyperlink 3" xfId="4498" hidden="1" xr:uid="{00000000-0005-0000-0000-0000C0090000}"/>
    <cellStyle name="Followed Hyperlink 3" xfId="4173" hidden="1" xr:uid="{00000000-0005-0000-0000-0000C1090000}"/>
    <cellStyle name="Followed Hyperlink 3" xfId="4540" hidden="1" xr:uid="{00000000-0005-0000-0000-0000C2090000}"/>
    <cellStyle name="Followed Hyperlink 3" xfId="4607" hidden="1" xr:uid="{00000000-0005-0000-0000-0000C3090000}"/>
    <cellStyle name="Followed Hyperlink 3" xfId="4624" hidden="1" xr:uid="{00000000-0005-0000-0000-0000C4090000}"/>
    <cellStyle name="Followed Hyperlink 3" xfId="4733" hidden="1" xr:uid="{00000000-0005-0000-0000-0000C5090000}"/>
    <cellStyle name="Followed Hyperlink 3" xfId="10119" hidden="1" xr:uid="{11604C43-339F-47E1-8ACD-37CC89C2077D}"/>
    <cellStyle name="Followed Hyperlink 3" xfId="7195" hidden="1" xr:uid="{B0B7EACB-EAF6-429E-BE9D-ACD8D7B88F66}"/>
    <cellStyle name="Followed Hyperlink 3" xfId="14376" hidden="1" xr:uid="{89EFADB8-6044-4484-B78A-4365504262FE}"/>
    <cellStyle name="Followed Hyperlink 3" xfId="14571" hidden="1" xr:uid="{62AC1F04-A18E-4F9E-B7FE-BF835F1F8A1D}"/>
    <cellStyle name="Followed Hyperlink 3" xfId="14638" hidden="1" xr:uid="{08207B89-A6CF-4C27-B945-5B9172ED9758}"/>
    <cellStyle name="Followed Hyperlink 3" xfId="13760" hidden="1" xr:uid="{944BDB40-7AF9-473C-80E7-3860B386B5A4}"/>
    <cellStyle name="Followed Hyperlink 3" xfId="12286" hidden="1" xr:uid="{E58F738B-23D1-485F-9C18-710554C12632}"/>
    <cellStyle name="Followed Hyperlink 3" xfId="11020" hidden="1" xr:uid="{495B0DBE-DE4B-42FF-BD50-C01125627E39}"/>
    <cellStyle name="Followed Hyperlink 3" xfId="4960" hidden="1" xr:uid="{00000000-0005-0000-0000-0000CC090000}"/>
    <cellStyle name="Followed Hyperlink 3" xfId="2776" hidden="1" xr:uid="{00000000-0005-0000-0000-000098090000}"/>
    <cellStyle name="Followed Hyperlink 3" xfId="7531" hidden="1" xr:uid="{B0FFDDF0-9A8D-4B3E-8DC2-070657BB1198}"/>
    <cellStyle name="Followed Hyperlink 3" xfId="107" hidden="1" xr:uid="{00000000-0005-0000-0000-00005C090000}"/>
    <cellStyle name="Followed Hyperlink 3" xfId="302" hidden="1" xr:uid="{00000000-0005-0000-0000-00005D090000}"/>
    <cellStyle name="Followed Hyperlink 3" xfId="16" hidden="1" xr:uid="{00000000-0005-0000-0000-00005B090000}"/>
    <cellStyle name="Followed Hyperlink 3" xfId="1041" hidden="1" xr:uid="{00000000-0005-0000-0000-00006C090000}"/>
    <cellStyle name="Followed Hyperlink 3" xfId="4943" hidden="1" xr:uid="{00000000-0005-0000-0000-0000CB090000}"/>
    <cellStyle name="Followed Hyperlink 3" xfId="3677" hidden="1" xr:uid="{00000000-0005-0000-0000-0000AB090000}"/>
    <cellStyle name="Followed Hyperlink 3" xfId="5665" hidden="1" xr:uid="{1C69DC4A-0834-46DA-ABF4-CBE2CA42B41A}"/>
    <cellStyle name="Followed Hyperlink 3" xfId="12530" hidden="1" xr:uid="{78DCE7A7-9009-484D-9E71-E79E5529382E}"/>
    <cellStyle name="Followed Hyperlink 3" xfId="8021" hidden="1" xr:uid="{F7EC132D-FBF2-49B4-9960-448DF07DCD38}"/>
    <cellStyle name="Followed Hyperlink 3" xfId="10403" hidden="1" xr:uid="{3614E182-5C42-4DE6-A746-B7D069F5D021}"/>
    <cellStyle name="Followed Hyperlink 3" xfId="10420" hidden="1" xr:uid="{A5D48400-350D-4078-BB02-68E62036C8F8}"/>
    <cellStyle name="Followed Hyperlink 3" xfId="10294" hidden="1" xr:uid="{4E06D97F-8E54-4F04-91F1-6443836BF990}"/>
    <cellStyle name="Followed Hyperlink 3" xfId="11037" hidden="1" xr:uid="{92920E3D-9D1C-4A98-A1DD-81E6DD32658B}"/>
    <cellStyle name="Followed Hyperlink 3" xfId="5539" hidden="1" xr:uid="{83FDA86F-ED12-4844-AD00-67F795E2FF82}"/>
    <cellStyle name="Followed Hyperlink 3" xfId="12891" hidden="1" xr:uid="{B0F77E0E-DD44-49C6-A261-83C430F12FD2}"/>
    <cellStyle name="Followed Hyperlink 3" xfId="6002" hidden="1" xr:uid="{DF28765E-831D-4D04-BB50-32718E5E692F}"/>
    <cellStyle name="Followed Hyperlink 3" xfId="5584" hidden="1" xr:uid="{B4F47334-F296-42E9-BBC3-48914EDEF22F}"/>
    <cellStyle name="Followed Hyperlink 3" xfId="6043" hidden="1" xr:uid="{80C49812-B4BE-4743-A6C9-B94F14ED5F02}"/>
    <cellStyle name="Followed Hyperlink 3" xfId="6123" hidden="1" xr:uid="{B037B029-25D6-43F3-879E-8ADC968D772A}"/>
    <cellStyle name="Followed Hyperlink 3" xfId="6140" hidden="1" xr:uid="{D63CFA43-54D9-4F94-AC13-BC3835D4300C}"/>
    <cellStyle name="Followed Hyperlink 3" xfId="6180" hidden="1" xr:uid="{5583E212-172C-4AD3-AF63-6D24C0593382}"/>
    <cellStyle name="Followed Hyperlink 3" xfId="13868" hidden="1" xr:uid="{49B21F5E-65C9-4DE7-8EBB-728BE9D0EC55}"/>
    <cellStyle name="Followed Hyperlink 3" xfId="14235" hidden="1" xr:uid="{28429796-ABDB-4B69-AC45-686EDAC450F7}"/>
    <cellStyle name="Followed Hyperlink 3" xfId="14302" hidden="1" xr:uid="{C228A972-EFA1-4604-B871-CCB61C2C9263}"/>
    <cellStyle name="Followed Hyperlink 3" xfId="14319" hidden="1" xr:uid="{8701A084-54A4-4C60-9D4F-D84990E90517}"/>
    <cellStyle name="Followed Hyperlink 3" xfId="14428" hidden="1" xr:uid="{B57FCCCF-4712-4FF1-98C9-88EE10431D8C}"/>
    <cellStyle name="Followed Hyperlink 3" xfId="14445" hidden="1" xr:uid="{A402FC49-4DFB-4216-89EA-FD520753ABE1}"/>
    <cellStyle name="Followed Hyperlink 3" xfId="14512" hidden="1" xr:uid="{66AE97EE-FF63-474F-AC21-C1A56E4A7081}"/>
    <cellStyle name="Followed Hyperlink 3" xfId="14529" hidden="1" xr:uid="{865F6B89-F0C1-4E50-9D41-659D24B0E565}"/>
    <cellStyle name="Followed Hyperlink 3" xfId="10935" hidden="1" xr:uid="{944B78B3-7583-4347-AA01-A50BD09059F4}"/>
    <cellStyle name="Followed Hyperlink 3" xfId="10952" hidden="1" xr:uid="{9E1C19EE-2AAD-471B-8889-B078FF409D45}"/>
    <cellStyle name="Followed Hyperlink 3" xfId="11117" hidden="1" xr:uid="{4083B9BD-984B-4CB6-867E-475E86A641CE}"/>
    <cellStyle name="Followed Hyperlink 3" xfId="11249" hidden="1" xr:uid="{3FD6ADDB-841E-497A-9CCD-4C400CB888C2}"/>
    <cellStyle name="Followed Hyperlink 3" xfId="10709" hidden="1" xr:uid="{741E4743-C9CE-49C0-9363-5AB76BAA672D}"/>
    <cellStyle name="Followed Hyperlink 3" xfId="11302" hidden="1" xr:uid="{6822A6D1-C060-4B16-AFF1-C0C55149A8E1}"/>
    <cellStyle name="Followed Hyperlink 3" xfId="11408" hidden="1" xr:uid="{11931DC0-C1B8-47FF-8F12-111BBBBA00B5}"/>
    <cellStyle name="Followed Hyperlink 3" xfId="11425" hidden="1" xr:uid="{333F0A5E-D5A3-4048-A445-F33032F2890A}"/>
    <cellStyle name="Followed Hyperlink 3" xfId="10539" hidden="1" xr:uid="{DB8BD205-59B8-4EBA-8C97-0ADC7D21E2E7}"/>
    <cellStyle name="Followed Hyperlink 3" xfId="11470" hidden="1" xr:uid="{D3EF213E-A983-41AE-917B-B13A401EA43C}"/>
    <cellStyle name="Followed Hyperlink 3" xfId="10178" hidden="1" xr:uid="{734F7C1D-303F-4A4A-8B55-242C33E46B73}"/>
    <cellStyle name="Followed Hyperlink 3" xfId="10630" hidden="1" xr:uid="{0FCEAA1D-9714-4186-94D2-684A5B26032C}"/>
    <cellStyle name="Followed Hyperlink 3" xfId="10740" hidden="1" xr:uid="{8DE37537-3653-4C93-A02F-E33CAEE57A5F}"/>
    <cellStyle name="Followed Hyperlink 3" xfId="12387" hidden="1" xr:uid="{37642501-78AA-4F6B-8379-FFB53A906FDE}"/>
    <cellStyle name="Followed Hyperlink 3" xfId="12454" hidden="1" xr:uid="{5FA10DBF-2714-40B4-8164-29AE7A4E2B9F}"/>
    <cellStyle name="Followed Hyperlink 3" xfId="12471" hidden="1" xr:uid="{2C4F6362-F7F9-4C8C-9687-D35E1C4BB96F}"/>
    <cellStyle name="Followed Hyperlink 3" xfId="12629" hidden="1" xr:uid="{5617D12F-BEA0-4F57-B486-BCD1C265906D}"/>
    <cellStyle name="Followed Hyperlink 3" xfId="12646" hidden="1" xr:uid="{E8F64E33-960F-461E-B249-13E14E46A543}"/>
    <cellStyle name="Followed Hyperlink 3" xfId="12755" hidden="1" xr:uid="{CAD5053E-485A-4CF5-A623-EA3003E85D12}"/>
    <cellStyle name="Followed Hyperlink 3" xfId="10895" hidden="1" xr:uid="{9B763C08-9AFC-4A33-AF13-D82FC6405E60}"/>
    <cellStyle name="Followed Hyperlink 3" xfId="12024" hidden="1" xr:uid="{7DA5B909-91FC-4274-B8EB-DA32D1F3AF91}"/>
    <cellStyle name="Followed Hyperlink 3" xfId="12219" hidden="1" xr:uid="{996DA881-6602-4614-B619-27619C8C97CD}"/>
    <cellStyle name="Followed Hyperlink 3" xfId="12303" hidden="1" xr:uid="{24FD85A2-F4F1-4DDA-819D-F1365E6BC563}"/>
    <cellStyle name="Followed Hyperlink 3" xfId="12370" hidden="1" xr:uid="{71456BC4-46E7-4269-B3B6-84FF8083A9E9}"/>
    <cellStyle name="Followed Hyperlink 3" xfId="12160" hidden="1" xr:uid="{3556FBF6-95F6-4B83-A807-1201F095EEC2}"/>
    <cellStyle name="Followed Hyperlink 3" xfId="12177" hidden="1" xr:uid="{00B3863B-8016-44D0-90BC-C1A77C83DCAA}"/>
    <cellStyle name="Followed Hyperlink 3" xfId="12093" hidden="1" xr:uid="{ECCB537C-69A9-4720-B4BD-8E2DF88B6409}"/>
    <cellStyle name="Followed Hyperlink 3" xfId="11232" hidden="1" xr:uid="{FACD00C8-329E-4FD8-A5FB-E86158C6DC1B}"/>
    <cellStyle name="Followed Hyperlink 3" xfId="6876" hidden="1" xr:uid="{DAEB481B-1485-45F2-B83E-13109D0B2999}"/>
    <cellStyle name="Followed Hyperlink 3" xfId="13941" hidden="1" xr:uid="{DE724774-F8DE-425A-9615-A7139DECBA81}"/>
    <cellStyle name="Followed Hyperlink 3" xfId="7212" hidden="1" xr:uid="{4933324E-5F07-4B45-A3FE-2528D43948CB}"/>
    <cellStyle name="Followed Hyperlink 3" xfId="7321" hidden="1" xr:uid="{DC43D074-31E1-46E2-9621-A4B173799693}"/>
    <cellStyle name="Followed Hyperlink 3" xfId="7338" hidden="1" xr:uid="{4327EAF4-EA3E-45CE-84C8-2B2BFD7517FC}"/>
    <cellStyle name="Followed Hyperlink 3" xfId="7405" hidden="1" xr:uid="{CFD2CF50-4A41-4906-AFDE-DB6B1AD910A1}"/>
    <cellStyle name="Followed Hyperlink 3" xfId="7422" hidden="1" xr:uid="{0BC45493-73FC-4847-AD14-0877DA17A0B6}"/>
    <cellStyle name="Followed Hyperlink 3" xfId="7269" hidden="1" xr:uid="{94ADB5AF-8421-4ED7-94E2-5558AA125537}"/>
    <cellStyle name="Followed Hyperlink 3" xfId="7464" hidden="1" xr:uid="{281EF813-0AF7-4556-A41C-5211CB280A87}"/>
    <cellStyle name="Followed Hyperlink 3" xfId="13469" hidden="1" xr:uid="{1C7B1347-4BB9-4CAA-A635-CDF326D0E78F}"/>
    <cellStyle name="Followed Hyperlink 3" xfId="13486" hidden="1" xr:uid="{C2E8FC70-4D3F-4898-85C2-DB9689DA502B}"/>
    <cellStyle name="Followed Hyperlink 3" xfId="13584" hidden="1" xr:uid="{B5E33951-EFB4-447C-9FDD-FB2DC91934DA}"/>
    <cellStyle name="Followed Hyperlink 3" xfId="13601" hidden="1" xr:uid="{45875187-BF2D-4D05-8DE1-852ACF111D65}"/>
    <cellStyle name="Followed Hyperlink 3" xfId="13150" hidden="1" xr:uid="{768845F4-B424-4BFF-BAFE-EE72B4CAC3EF}"/>
    <cellStyle name="Followed Hyperlink 3" xfId="13230" hidden="1" xr:uid="{D29D0CDF-6400-4D31-99FB-51592B7CA88B}"/>
    <cellStyle name="Followed Hyperlink 3" xfId="13247" hidden="1" xr:uid="{AB2B8E6E-8CAD-4745-B592-790A2428428A}"/>
    <cellStyle name="Followed Hyperlink 3" xfId="13287" hidden="1" xr:uid="{9C72D1B5-332C-4174-9D6A-30A9F6199537}"/>
    <cellStyle name="Followed Hyperlink 3" xfId="13109" hidden="1" xr:uid="{F561694D-34FF-4875-B9A1-E6735CC00A7C}"/>
    <cellStyle name="Followed Hyperlink 3" xfId="12691" hidden="1" xr:uid="{BAF91BF2-E7ED-4D71-BB53-787AC48D556C}"/>
    <cellStyle name="Followed Hyperlink 3" xfId="13092" hidden="1" xr:uid="{93933BE9-F85A-44D5-BC42-ADB56824E2F6}"/>
    <cellStyle name="Followed Hyperlink 3" xfId="13822" hidden="1" xr:uid="{C8DD4405-98A7-45FB-B3C2-522610DF9EAB}"/>
    <cellStyle name="Followed Hyperlink 3" xfId="6197" hidden="1" xr:uid="{BE533DE7-13BE-4D97-B135-EA0DEFA71E96}"/>
    <cellStyle name="Followed Hyperlink 3" xfId="11134" hidden="1" xr:uid="{5FCC740A-8BBF-4EC7-A748-0443A8BC0C7B}"/>
    <cellStyle name="Followed Hyperlink 3" xfId="6670" hidden="1" xr:uid="{97629BA2-B6B9-4D54-914E-F2AC508922AE}"/>
    <cellStyle name="Followed Hyperlink 3" xfId="5784" hidden="1" xr:uid="{A1AAA21A-2D5F-4FE0-B959-0F5D4E54697A}"/>
    <cellStyle name="Followed Hyperlink 3" xfId="6715" hidden="1" xr:uid="{A36FDBF0-A7BC-45BF-9CBC-E99390F0B984}"/>
    <cellStyle name="Followed Hyperlink 3" xfId="6817" hidden="1" xr:uid="{63D04C48-FC96-444A-A50D-9A72B77751F5}"/>
    <cellStyle name="Followed Hyperlink 3" xfId="6834" hidden="1" xr:uid="{8C56F6BB-7977-4249-959F-7E8B903F5C99}"/>
    <cellStyle name="Followed Hyperlink 3" xfId="6088" hidden="1" xr:uid="{EC233DC1-391C-4029-ADA5-81285371A7BC}"/>
    <cellStyle name="Followed Hyperlink 3" xfId="10757" hidden="1" xr:uid="{EC490131-15CB-4FCD-9E32-C1402B103743}"/>
    <cellStyle name="Followed Hyperlink 3" xfId="10339" hidden="1" xr:uid="{68FAE5CF-7E71-4A69-89BE-C272D0FEAE3D}"/>
    <cellStyle name="Followed Hyperlink 3" xfId="10798" hidden="1" xr:uid="{8FED80EC-BE16-4D76-93F8-798B22FF8981}"/>
    <cellStyle name="Followed Hyperlink 3" xfId="10878" hidden="1" xr:uid="{4BAF0E5C-D28A-4BC2-89C8-E940AA0FF8E8}"/>
    <cellStyle name="Followed Hyperlink 3" xfId="10225" hidden="1" xr:uid="{8CAFADF0-DFCF-4EE3-88D5-F79E57E9496F}"/>
    <cellStyle name="Followed Hyperlink 3" xfId="10462" hidden="1" xr:uid="{5740CD9A-665F-43B2-986D-D7756C34A10C}"/>
    <cellStyle name="Followed Hyperlink 3" xfId="10572" hidden="1" xr:uid="{BF555B70-E5D0-4B38-835A-61FA2ADCE58F}"/>
    <cellStyle name="Followed Hyperlink 3" xfId="10589" hidden="1" xr:uid="{53A5ED0E-065C-4CCA-A1E6-18AD7337CFA0}"/>
    <cellStyle name="Followed Hyperlink 3" xfId="13654" hidden="1" xr:uid="{5FE05B11-4D34-4A01-A0A1-DAFBA0D3A223}"/>
    <cellStyle name="Followed Hyperlink 3" xfId="13777" hidden="1" xr:uid="{8E9435CE-6C03-4A56-87D1-406C07E2CDB4}"/>
    <cellStyle name="Followed Hyperlink 3" xfId="13924" hidden="1" xr:uid="{BA9776A7-F817-4D04-87ED-452F23976ACE}"/>
    <cellStyle name="Followed Hyperlink 3" xfId="13195" hidden="1" xr:uid="{1A884DE5-7882-472E-BD87-292A12C03723}"/>
    <cellStyle name="Followed Hyperlink 3" xfId="13983" hidden="1" xr:uid="{B20074B2-E30A-4EE9-A386-4986E5537B2F}"/>
    <cellStyle name="Followed Hyperlink 3" xfId="14050" hidden="1" xr:uid="{F95C5A02-3F4A-436E-99E8-9DC876937495}"/>
    <cellStyle name="Followed Hyperlink 3" xfId="14067" hidden="1" xr:uid="{BF2E6938-DC7E-4449-B38F-F946CE04B0EB}"/>
    <cellStyle name="Followed Hyperlink 3" xfId="13697" hidden="1" xr:uid="{A85DCF50-705B-4B45-B677-5E91D3B345A6}"/>
    <cellStyle name="Followed Hyperlink 3" xfId="14109" hidden="1" xr:uid="{871E024B-5386-45B0-8C69-259FDF930A2D}"/>
    <cellStyle name="Followed Hyperlink 3" xfId="14176" hidden="1" xr:uid="{FEFB61A3-9EB7-4F44-AB0E-0D15E2937EB1}"/>
    <cellStyle name="Followed Hyperlink 3" xfId="14193" hidden="1" xr:uid="{CD136A46-467F-4224-9315-F50AA0D7678E}"/>
    <cellStyle name="Followed Hyperlink 3" xfId="13304" hidden="1" xr:uid="{DC3D553D-992E-4EC2-A8CA-35FAE9310526}"/>
    <cellStyle name="Followed Hyperlink 3" xfId="13372" hidden="1" xr:uid="{81755281-757E-45DD-8E0B-4E08BE20DCDF}"/>
    <cellStyle name="Followed Hyperlink 3" xfId="13389" hidden="1" xr:uid="{EB0235AC-F5F9-4211-A9CB-DB3F38B1E02B}"/>
    <cellStyle name="Followed Hyperlink 3" xfId="10843" hidden="1" xr:uid="{A7AB8C7B-65CF-4448-8757-134C3DB30320}"/>
    <cellStyle name="Followed Hyperlink 3" xfId="11631" hidden="1" xr:uid="{BACEE90D-42B9-4478-9453-E10906BD5089}"/>
    <cellStyle name="Followed Hyperlink 3" xfId="11698" hidden="1" xr:uid="{53B08C6D-C98C-4FEA-A219-26C6C5EBBD07}"/>
    <cellStyle name="Followed Hyperlink 3" xfId="11715" hidden="1" xr:uid="{EA03685D-3BC7-4BCD-98A9-9DFDDD348CB3}"/>
    <cellStyle name="Followed Hyperlink 3" xfId="11345" hidden="1" xr:uid="{22D25393-548E-4D95-9D99-DE4E2A5ABD78}"/>
    <cellStyle name="Followed Hyperlink 3" xfId="11757" hidden="1" xr:uid="{CC808002-1B69-48C7-BABF-3360E76E79D4}"/>
    <cellStyle name="Followed Hyperlink 3" xfId="13061" hidden="1" xr:uid="{303595E2-0491-41F0-AB65-A9E2D2F1C8F8}"/>
    <cellStyle name="Followed Hyperlink 3" xfId="5364" hidden="1" xr:uid="{36FFBC2E-C499-492E-AF85-BFE573C636DF}"/>
    <cellStyle name="Followed Hyperlink 3" xfId="5522" hidden="1" xr:uid="{EF9A25A8-386D-45CC-A675-4474D8C5B9D7}"/>
    <cellStyle name="Followed Hyperlink 3" xfId="11572" hidden="1" xr:uid="{F5EDFF81-1BC6-4F3F-A326-303F812FAD83}"/>
    <cellStyle name="Followed Hyperlink 3" xfId="11589" hidden="1" xr:uid="{89059883-4083-4A4B-9E7B-902A24103DEE}"/>
    <cellStyle name="Followed Hyperlink 3" xfId="5280" hidden="1" xr:uid="{98DF451B-AE6B-4E43-B4E2-A35D04F983EC}"/>
    <cellStyle name="Followed Hyperlink 3" xfId="5347" hidden="1" xr:uid="{21AE651B-057F-470E-BBC0-43DB574AE344}"/>
    <cellStyle name="Followed Hyperlink 3" xfId="5263" hidden="1" xr:uid="{0924D492-DF6B-4DBC-8A47-5E1FC2273625}"/>
    <cellStyle name="Followed Hyperlink 3" xfId="14655" xr:uid="{09FDD7B1-1C3F-47DA-B566-1B56150FD736}"/>
    <cellStyle name="Followed Hyperlink 3 2" xfId="5042" hidden="1" xr:uid="{61DC6EED-F854-4B0B-8D4E-ED7982F1D66E}"/>
    <cellStyle name="Followed Hyperlink 3 2" xfId="5094" hidden="1" xr:uid="{21617062-D1DB-4B46-9011-D10B7B619245}"/>
    <cellStyle name="Followed Hyperlink 30" xfId="6571" hidden="1" xr:uid="{57976385-5198-48CA-9E1E-A9580153C980}"/>
    <cellStyle name="Followed Hyperlink 30" xfId="6626" hidden="1" xr:uid="{82329F40-CC82-497B-AD51-DEE3F99DA72C}"/>
    <cellStyle name="Followed Hyperlink 30" xfId="359" hidden="1" xr:uid="{00000000-0005-0000-0000-0000D1090000}"/>
    <cellStyle name="Followed Hyperlink 30" xfId="427" hidden="1" xr:uid="{00000000-0005-0000-0000-0000D2090000}"/>
    <cellStyle name="Followed Hyperlink 30" xfId="534" hidden="1" xr:uid="{00000000-0005-0000-0000-0000D3090000}"/>
    <cellStyle name="Followed Hyperlink 30" xfId="108" hidden="1" xr:uid="{00000000-0005-0000-0000-0000CE090000}"/>
    <cellStyle name="Followed Hyperlink 30" xfId="897" hidden="1" xr:uid="{00000000-0005-0000-0000-0000DA090000}"/>
    <cellStyle name="Followed Hyperlink 30" xfId="343" hidden="1" xr:uid="{00000000-0005-0000-0000-0000D0090000}"/>
    <cellStyle name="Followed Hyperlink 30" xfId="829" hidden="1" xr:uid="{00000000-0005-0000-0000-0000D9090000}"/>
    <cellStyle name="Followed Hyperlink 30" xfId="43" hidden="1" xr:uid="{00000000-0005-0000-0000-0000CD090000}"/>
    <cellStyle name="Followed Hyperlink 30" xfId="1610" hidden="1" xr:uid="{00000000-0005-0000-0000-0000EC090000}"/>
    <cellStyle name="Followed Hyperlink 30" xfId="8944" hidden="1" xr:uid="{C3753C56-9398-4874-8AF9-B5359B2B80E1}"/>
    <cellStyle name="Followed Hyperlink 30" xfId="2716" hidden="1" xr:uid="{00000000-0005-0000-0000-0000080A0000}"/>
    <cellStyle name="Followed Hyperlink 30" xfId="2732" hidden="1" xr:uid="{00000000-0005-0000-0000-0000090A0000}"/>
    <cellStyle name="Followed Hyperlink 30" xfId="2800" hidden="1" xr:uid="{00000000-0005-0000-0000-00000A0A0000}"/>
    <cellStyle name="Followed Hyperlink 30" xfId="2907" hidden="1" xr:uid="{00000000-0005-0000-0000-00000B0A0000}"/>
    <cellStyle name="Followed Hyperlink 30" xfId="2975" hidden="1" xr:uid="{00000000-0005-0000-0000-00000C0A0000}"/>
    <cellStyle name="Followed Hyperlink 30" xfId="3033" hidden="1" xr:uid="{00000000-0005-0000-0000-00000D0A0000}"/>
    <cellStyle name="Followed Hyperlink 30" xfId="2868" hidden="1" xr:uid="{00000000-0005-0000-0000-00000F0A0000}"/>
    <cellStyle name="Followed Hyperlink 30" xfId="3143" hidden="1" xr:uid="{00000000-0005-0000-0000-0000100A0000}"/>
    <cellStyle name="Followed Hyperlink 30" xfId="3202" hidden="1" xr:uid="{00000000-0005-0000-0000-0000110A0000}"/>
    <cellStyle name="Followed Hyperlink 30" xfId="2849" hidden="1" xr:uid="{00000000-0005-0000-0000-0000130A0000}"/>
    <cellStyle name="Followed Hyperlink 30" xfId="3311" hidden="1" xr:uid="{00000000-0005-0000-0000-0000140A0000}"/>
    <cellStyle name="Followed Hyperlink 30" xfId="3370" hidden="1" xr:uid="{00000000-0005-0000-0000-0000150A0000}"/>
    <cellStyle name="Followed Hyperlink 30" xfId="3438" hidden="1" xr:uid="{00000000-0005-0000-0000-0000160A0000}"/>
    <cellStyle name="Followed Hyperlink 30" xfId="3010" hidden="1" xr:uid="{00000000-0005-0000-0000-0000170A0000}"/>
    <cellStyle name="Followed Hyperlink 30" xfId="3479" hidden="1" xr:uid="{00000000-0005-0000-0000-0000180A0000}"/>
    <cellStyle name="Followed Hyperlink 30" xfId="3508" hidden="1" xr:uid="{00000000-0005-0000-0000-0000190A0000}"/>
    <cellStyle name="Followed Hyperlink 30" xfId="3576" hidden="1" xr:uid="{00000000-0005-0000-0000-00001A0A0000}"/>
    <cellStyle name="Followed Hyperlink 30" xfId="3021" hidden="1" xr:uid="{00000000-0005-0000-0000-00001B0A0000}"/>
    <cellStyle name="Followed Hyperlink 30" xfId="3633" hidden="1" xr:uid="{00000000-0005-0000-0000-00001C0A0000}"/>
    <cellStyle name="Followed Hyperlink 30" xfId="3650" hidden="1" xr:uid="{00000000-0005-0000-0000-00001D0A0000}"/>
    <cellStyle name="Followed Hyperlink 30" xfId="3747" hidden="1" xr:uid="{00000000-0005-0000-0000-00001F0A0000}"/>
    <cellStyle name="Followed Hyperlink 30" xfId="3270" hidden="1" xr:uid="{00000000-0005-0000-0000-0000120A0000}"/>
    <cellStyle name="Followed Hyperlink 30" xfId="8537" hidden="1" xr:uid="{7E6DAB16-DE78-4F8F-B1E8-C24A1E2A650D}"/>
    <cellStyle name="Followed Hyperlink 30" xfId="9399" hidden="1" xr:uid="{A6FB7DB7-A7F9-42CE-8B7A-675804337E71}"/>
    <cellStyle name="Followed Hyperlink 30" xfId="9415" hidden="1" xr:uid="{11ADEBB9-DBBE-4BE8-99BF-7F94C7843C7B}"/>
    <cellStyle name="Followed Hyperlink 30" xfId="9483" hidden="1" xr:uid="{4A7AD320-3520-4B16-B031-F9EF8CAF0914}"/>
    <cellStyle name="Followed Hyperlink 30" xfId="9525" hidden="1" xr:uid="{815C74D2-1EA8-4338-AD9E-210C827D58E3}"/>
    <cellStyle name="Followed Hyperlink 30" xfId="9541" hidden="1" xr:uid="{6DAD04A1-67EA-4E3A-B58A-B67568597774}"/>
    <cellStyle name="Followed Hyperlink 30" xfId="9609" hidden="1" xr:uid="{2F687EAF-B243-4C4C-992C-E38DADC4EA11}"/>
    <cellStyle name="Followed Hyperlink 30" xfId="7236" hidden="1" xr:uid="{9367D035-E1C3-49EA-B6BE-27F1C62AB93C}"/>
    <cellStyle name="Followed Hyperlink 30" xfId="7294" hidden="1" xr:uid="{1650A2D4-C7C3-459F-B0E3-8779AC39D33C}"/>
    <cellStyle name="Followed Hyperlink 30" xfId="7362" hidden="1" xr:uid="{C180CD24-AA14-40F2-A927-625ED5152101}"/>
    <cellStyle name="Followed Hyperlink 30" xfId="7446" hidden="1" xr:uid="{014FD665-55F3-4C13-9AFE-DC0F70DF8E98}"/>
    <cellStyle name="Followed Hyperlink 30" xfId="7255" hidden="1" xr:uid="{665576C1-983C-4AFE-B95B-DD18719C1387}"/>
    <cellStyle name="Followed Hyperlink 30" xfId="7488" hidden="1" xr:uid="{013F8A1A-002E-4F73-8E10-99574FD1C0F9}"/>
    <cellStyle name="Followed Hyperlink 30" xfId="4984" hidden="1" xr:uid="{00000000-0005-0000-0000-00003E0A0000}"/>
    <cellStyle name="Followed Hyperlink 30" xfId="5236" hidden="1" xr:uid="{595A6D44-AA46-40F5-9BCB-8B5A076D718E}"/>
    <cellStyle name="Followed Hyperlink 30" xfId="5320" hidden="1" xr:uid="{782D2FB7-3067-42C8-9E2B-A49D88871006}"/>
    <cellStyle name="Followed Hyperlink 30" xfId="5388" hidden="1" xr:uid="{B7608773-774C-4B20-9DE2-9AE74EB9A54B}"/>
    <cellStyle name="Followed Hyperlink 30" xfId="5495" hidden="1" xr:uid="{B33F564F-2DB9-49A0-A125-289327CDA900}"/>
    <cellStyle name="Followed Hyperlink 30" xfId="1557" hidden="1" xr:uid="{00000000-0005-0000-0000-0000EA090000}"/>
    <cellStyle name="Followed Hyperlink 30" xfId="1364" hidden="1" xr:uid="{00000000-0005-0000-0000-0000EB090000}"/>
    <cellStyle name="Followed Hyperlink 30" xfId="1665" hidden="1" xr:uid="{00000000-0005-0000-0000-0000ED090000}"/>
    <cellStyle name="Followed Hyperlink 30" xfId="1733" hidden="1" xr:uid="{00000000-0005-0000-0000-0000EE090000}"/>
    <cellStyle name="Followed Hyperlink 30" xfId="1367" hidden="1" xr:uid="{00000000-0005-0000-0000-0000EF090000}"/>
    <cellStyle name="Followed Hyperlink 30" xfId="1778" hidden="1" xr:uid="{00000000-0005-0000-0000-0000F0090000}"/>
    <cellStyle name="Followed Hyperlink 30" xfId="1829" hidden="1" xr:uid="{00000000-0005-0000-0000-0000F1090000}"/>
    <cellStyle name="Followed Hyperlink 30" xfId="1464" hidden="1" xr:uid="{00000000-0005-0000-0000-0000F3090000}"/>
    <cellStyle name="Followed Hyperlink 30" xfId="1939" hidden="1" xr:uid="{00000000-0005-0000-0000-0000F4090000}"/>
    <cellStyle name="Followed Hyperlink 30" xfId="1955" hidden="1" xr:uid="{00000000-0005-0000-0000-0000F5090000}"/>
    <cellStyle name="Followed Hyperlink 30" xfId="2023" hidden="1" xr:uid="{00000000-0005-0000-0000-0000F6090000}"/>
    <cellStyle name="Followed Hyperlink 30" xfId="1643" hidden="1" xr:uid="{00000000-0005-0000-0000-0000F7090000}"/>
    <cellStyle name="Followed Hyperlink 30" xfId="8776" hidden="1" xr:uid="{3A52E8C6-B91F-442F-A185-EB12B4979F7A}"/>
    <cellStyle name="Followed Hyperlink 30" xfId="8823" hidden="1" xr:uid="{223B403D-13C5-44C2-B6DD-97960C2BC51B}"/>
    <cellStyle name="Followed Hyperlink 30" xfId="8891" hidden="1" xr:uid="{1AD88E06-7276-440D-8612-68AB31FB3F5E}"/>
    <cellStyle name="Followed Hyperlink 30" xfId="8698" hidden="1" xr:uid="{4F4B615B-CB7C-43B5-9C92-BFAE51F9B16F}"/>
    <cellStyle name="Followed Hyperlink 30" xfId="8999" hidden="1" xr:uid="{77F89B4D-E7E7-40AD-951D-B148D76EA110}"/>
    <cellStyle name="Followed Hyperlink 30" xfId="9067" hidden="1" xr:uid="{7FA5C690-B150-46B0-B51F-5A938DAFBA7D}"/>
    <cellStyle name="Followed Hyperlink 30" xfId="8701" hidden="1" xr:uid="{5D85B67D-6FE0-4578-B093-72E460766FFD}"/>
    <cellStyle name="Followed Hyperlink 30" xfId="9112" hidden="1" xr:uid="{BF05CBA9-1F29-49DF-A0E4-EE64212C82CE}"/>
    <cellStyle name="Followed Hyperlink 30" xfId="9163" hidden="1" xr:uid="{D2693480-FB25-406E-8091-404DA8FB2231}"/>
    <cellStyle name="Followed Hyperlink 30" xfId="9231" hidden="1" xr:uid="{03EC87D1-EEAC-425F-A1C0-6200C7FDB0A5}"/>
    <cellStyle name="Followed Hyperlink 30" xfId="8798" hidden="1" xr:uid="{471A75AC-DB53-4CEE-9FE2-357604498F31}"/>
    <cellStyle name="Followed Hyperlink 30" xfId="9273" hidden="1" xr:uid="{998B7615-4529-4688-A837-23C585DE5DA5}"/>
    <cellStyle name="Followed Hyperlink 30" xfId="9289" hidden="1" xr:uid="{EF529BA9-91D4-4500-8922-9604318B683B}"/>
    <cellStyle name="Followed Hyperlink 30" xfId="9357" hidden="1" xr:uid="{0E835FC4-69C5-4339-AF9E-05DD6B0F1D9C}"/>
    <cellStyle name="Followed Hyperlink 30" xfId="8977" hidden="1" xr:uid="{2F48912E-5AFD-4A46-8A63-0FF60D337BD9}"/>
    <cellStyle name="Followed Hyperlink 30" xfId="3930" hidden="1" xr:uid="{00000000-0005-0000-0000-0000220A0000}"/>
    <cellStyle name="Followed Hyperlink 30" xfId="4151" hidden="1" xr:uid="{00000000-0005-0000-0000-0000280A0000}"/>
    <cellStyle name="Followed Hyperlink 30" xfId="1897" hidden="1" xr:uid="{00000000-0005-0000-0000-0000F2090000}"/>
    <cellStyle name="Followed Hyperlink 30" xfId="6858" hidden="1" xr:uid="{6ABA1BBE-C7D1-45E6-8B92-E5C01B9E6B7A}"/>
    <cellStyle name="Followed Hyperlink 30" xfId="8679" hidden="1" xr:uid="{96673949-5673-4E0E-86DF-4F7058B86063}"/>
    <cellStyle name="Followed Hyperlink 30" xfId="8708" hidden="1" xr:uid="{633A4F6B-45F4-4623-A99E-B3B70FAC75C4}"/>
    <cellStyle name="Followed Hyperlink 30" xfId="3983" hidden="1" xr:uid="{00000000-0005-0000-0000-0000240A0000}"/>
    <cellStyle name="Followed Hyperlink 30" xfId="4038" hidden="1" xr:uid="{00000000-0005-0000-0000-0000250A0000}"/>
    <cellStyle name="Followed Hyperlink 30" xfId="4106" hidden="1" xr:uid="{00000000-0005-0000-0000-0000260A0000}"/>
    <cellStyle name="Followed Hyperlink 30" xfId="3862" hidden="1" xr:uid="{00000000-0005-0000-0000-0000210A0000}"/>
    <cellStyle name="Followed Hyperlink 30" xfId="4328" hidden="1" xr:uid="{00000000-0005-0000-0000-00002D0A0000}"/>
    <cellStyle name="Followed Hyperlink 30" xfId="3737" hidden="1" xr:uid="{00000000-0005-0000-0000-0000230A0000}"/>
    <cellStyle name="Followed Hyperlink 30" xfId="4312" hidden="1" xr:uid="{00000000-0005-0000-0000-00002C0A0000}"/>
    <cellStyle name="Followed Hyperlink 30" xfId="3815" hidden="1" xr:uid="{00000000-0005-0000-0000-0000200A0000}"/>
    <cellStyle name="Followed Hyperlink 30" xfId="5304" hidden="1" xr:uid="{EE8DFBFE-5398-4D93-9FB1-47F302DAB597}"/>
    <cellStyle name="Followed Hyperlink 30" xfId="3101" hidden="1" xr:uid="{00000000-0005-0000-0000-00000E0A0000}"/>
    <cellStyle name="Followed Hyperlink 30" xfId="2294" hidden="1" xr:uid="{00000000-0005-0000-0000-0000030A0000}"/>
    <cellStyle name="Followed Hyperlink 30" xfId="2527" hidden="1" xr:uid="{00000000-0005-0000-0000-0000040A0000}"/>
    <cellStyle name="Followed Hyperlink 30" xfId="2543" hidden="1" xr:uid="{00000000-0005-0000-0000-0000050A0000}"/>
    <cellStyle name="Followed Hyperlink 30" xfId="2611" hidden="1" xr:uid="{00000000-0005-0000-0000-0000060A0000}"/>
    <cellStyle name="Followed Hyperlink 30" xfId="2648" hidden="1" xr:uid="{00000000-0005-0000-0000-0000070A0000}"/>
    <cellStyle name="Followed Hyperlink 30" xfId="476" hidden="1" xr:uid="{00000000-0005-0000-0000-0000DB090000}"/>
    <cellStyle name="Followed Hyperlink 30" xfId="938" hidden="1" xr:uid="{00000000-0005-0000-0000-0000DC090000}"/>
    <cellStyle name="Followed Hyperlink 30" xfId="997" hidden="1" xr:uid="{00000000-0005-0000-0000-0000DD090000}"/>
    <cellStyle name="Followed Hyperlink 30" xfId="1065" hidden="1" xr:uid="{00000000-0005-0000-0000-0000DE090000}"/>
    <cellStyle name="Followed Hyperlink 30" xfId="637" hidden="1" xr:uid="{00000000-0005-0000-0000-0000DF090000}"/>
    <cellStyle name="Followed Hyperlink 30" xfId="1135" hidden="1" xr:uid="{00000000-0005-0000-0000-0000E1090000}"/>
    <cellStyle name="Followed Hyperlink 30" xfId="1203" hidden="1" xr:uid="{00000000-0005-0000-0000-0000E2090000}"/>
    <cellStyle name="Followed Hyperlink 30" xfId="648" hidden="1" xr:uid="{00000000-0005-0000-0000-0000E3090000}"/>
    <cellStyle name="Followed Hyperlink 30" xfId="1260" hidden="1" xr:uid="{00000000-0005-0000-0000-0000E4090000}"/>
    <cellStyle name="Followed Hyperlink 30" xfId="1277" hidden="1" xr:uid="{00000000-0005-0000-0000-0000E5090000}"/>
    <cellStyle name="Followed Hyperlink 30" xfId="1345" hidden="1" xr:uid="{00000000-0005-0000-0000-0000E6090000}"/>
    <cellStyle name="Followed Hyperlink 30" xfId="1374" hidden="1" xr:uid="{00000000-0005-0000-0000-0000E7090000}"/>
    <cellStyle name="Followed Hyperlink 30" xfId="1442" hidden="1" xr:uid="{00000000-0005-0000-0000-0000E8090000}"/>
    <cellStyle name="Followed Hyperlink 30" xfId="1489" hidden="1" xr:uid="{00000000-0005-0000-0000-0000E9090000}"/>
    <cellStyle name="Followed Hyperlink 30" xfId="602" hidden="1" xr:uid="{00000000-0005-0000-0000-0000D4090000}"/>
    <cellStyle name="Followed Hyperlink 30" xfId="728" hidden="1" xr:uid="{00000000-0005-0000-0000-0000D6090000}"/>
    <cellStyle name="Followed Hyperlink 30" xfId="770" hidden="1" xr:uid="{00000000-0005-0000-0000-0000D8090000}"/>
    <cellStyle name="Followed Hyperlink 30" xfId="1106" hidden="1" xr:uid="{00000000-0005-0000-0000-0000E0090000}"/>
    <cellStyle name="Followed Hyperlink 30" xfId="10713" hidden="1" xr:uid="{838D9030-06DE-4973-BA4F-A40E240F68B5}"/>
    <cellStyle name="Followed Hyperlink 30" xfId="12705" hidden="1" xr:uid="{8E5A405B-3D32-4DA4-A011-81434C706DB3}"/>
    <cellStyle name="Followed Hyperlink 30" xfId="13174" hidden="1" xr:uid="{0B931A9F-5683-451C-91A5-5FDFB2B0FF97}"/>
    <cellStyle name="Followed Hyperlink 30" xfId="13203" hidden="1" xr:uid="{B5246327-F4FE-4EB5-B621-839C249FBE1D}"/>
    <cellStyle name="Followed Hyperlink 30" xfId="13271" hidden="1" xr:uid="{39DA3398-1F5F-4A0E-B7AC-84F97172A5E0}"/>
    <cellStyle name="Followed Hyperlink 30" xfId="12716" hidden="1" xr:uid="{FE2C5BC0-BA4B-40E3-BCB3-57D719A07238}"/>
    <cellStyle name="Followed Hyperlink 30" xfId="11381" hidden="1" xr:uid="{C0E7C420-5E4A-42B5-BF85-E55F230D8F3B}"/>
    <cellStyle name="Followed Hyperlink 30" xfId="11449" hidden="1" xr:uid="{3865D2E7-9AB5-43BF-867A-9C810E8AE6B5}"/>
    <cellStyle name="Followed Hyperlink 30" xfId="11083" hidden="1" xr:uid="{B7485465-5E21-45FE-B5EC-6F31B64863FC}"/>
    <cellStyle name="Followed Hyperlink 30" xfId="11494" hidden="1" xr:uid="{023C38A0-29F8-4EB5-8F00-5CA5A0DB1496}"/>
    <cellStyle name="Followed Hyperlink 30" xfId="11613" hidden="1" xr:uid="{308C90CB-95E3-4C14-B3CF-54622435274C}"/>
    <cellStyle name="Followed Hyperlink 30" xfId="11655" hidden="1" xr:uid="{C8FD8ABD-CC65-4B00-8949-B00C089847B0}"/>
    <cellStyle name="Followed Hyperlink 30" xfId="11671" hidden="1" xr:uid="{315B93B6-49BC-4C58-950F-A5506F29A5B2}"/>
    <cellStyle name="Followed Hyperlink 30" xfId="11739" hidden="1" xr:uid="{55D65D7D-0A8B-4E5C-B38B-3725BCB9911A}"/>
    <cellStyle name="Followed Hyperlink 30" xfId="11359" hidden="1" xr:uid="{5196A993-FD10-4343-8A30-26DCF6D46EA0}"/>
    <cellStyle name="Followed Hyperlink 30" xfId="11781" hidden="1" xr:uid="{1E046261-BA90-47E9-89F0-8C0B52E15035}"/>
    <cellStyle name="Followed Hyperlink 30" xfId="11797" hidden="1" xr:uid="{B8074972-1948-4D34-A5A4-2E0D3F201799}"/>
    <cellStyle name="Followed Hyperlink 30" xfId="11865" hidden="1" xr:uid="{8DD515C8-C958-4A86-B6A8-E22E8108E5E0}"/>
    <cellStyle name="Followed Hyperlink 30" xfId="11530" hidden="1" xr:uid="{07A1F89C-5CC3-4944-AB77-2CF3E3E10C1B}"/>
    <cellStyle name="Followed Hyperlink 30" xfId="11907" hidden="1" xr:uid="{8312C336-059F-4331-9172-FA99E9DC35D9}"/>
    <cellStyle name="Followed Hyperlink 30" xfId="11061" hidden="1" xr:uid="{2892687C-D038-4290-A945-0B5930934C67}"/>
    <cellStyle name="Followed Hyperlink 30" xfId="11158" hidden="1" xr:uid="{16930EB7-AAF5-4049-9545-DE9BBAC7AC54}"/>
    <cellStyle name="Followed Hyperlink 30" xfId="11273" hidden="1" xr:uid="{3277EB95-69D8-4454-8212-1857DF0649A6}"/>
    <cellStyle name="Followed Hyperlink 30" xfId="11180" hidden="1" xr:uid="{8622BD0B-A6CD-4376-B714-599950399941}"/>
    <cellStyle name="Followed Hyperlink 30" xfId="3718" hidden="1" xr:uid="{00000000-0005-0000-0000-00001E0A0000}"/>
    <cellStyle name="Followed Hyperlink 30" xfId="2275" hidden="1" xr:uid="{00000000-0005-0000-0000-0000FE090000}"/>
    <cellStyle name="Followed Hyperlink 30" xfId="2333" hidden="1" xr:uid="{00000000-0005-0000-0000-0000FF090000}"/>
    <cellStyle name="Followed Hyperlink 30" xfId="2401" hidden="1" xr:uid="{00000000-0005-0000-0000-0000000A0000}"/>
    <cellStyle name="Followed Hyperlink 30" xfId="2417" hidden="1" xr:uid="{00000000-0005-0000-0000-0000010A0000}"/>
    <cellStyle name="Followed Hyperlink 30" xfId="2485" hidden="1" xr:uid="{00000000-0005-0000-0000-0000020A0000}"/>
    <cellStyle name="Followed Hyperlink 30" xfId="4396" hidden="1" xr:uid="{00000000-0005-0000-0000-00002E0A0000}"/>
    <cellStyle name="Followed Hyperlink 30" xfId="4016" hidden="1" xr:uid="{00000000-0005-0000-0000-00002F0A0000}"/>
    <cellStyle name="Followed Hyperlink 30" xfId="4438" hidden="1" xr:uid="{00000000-0005-0000-0000-0000300A0000}"/>
    <cellStyle name="Followed Hyperlink 30" xfId="4454" hidden="1" xr:uid="{00000000-0005-0000-0000-0000310A0000}"/>
    <cellStyle name="Followed Hyperlink 30" xfId="4187" hidden="1" xr:uid="{00000000-0005-0000-0000-0000330A0000}"/>
    <cellStyle name="Followed Hyperlink 30" xfId="4580" hidden="1" xr:uid="{00000000-0005-0000-0000-0000350A0000}"/>
    <cellStyle name="Followed Hyperlink 30" xfId="4648" hidden="1" xr:uid="{00000000-0005-0000-0000-0000360A0000}"/>
    <cellStyle name="Followed Hyperlink 30" xfId="4706" hidden="1" xr:uid="{00000000-0005-0000-0000-0000370A0000}"/>
    <cellStyle name="Followed Hyperlink 30" xfId="4774" hidden="1" xr:uid="{00000000-0005-0000-0000-0000380A0000}"/>
    <cellStyle name="Followed Hyperlink 30" xfId="4790" hidden="1" xr:uid="{00000000-0005-0000-0000-0000390A0000}"/>
    <cellStyle name="Followed Hyperlink 30" xfId="4858" hidden="1" xr:uid="{00000000-0005-0000-0000-00003A0A0000}"/>
    <cellStyle name="Followed Hyperlink 30" xfId="4667" hidden="1" xr:uid="{00000000-0005-0000-0000-00003B0A0000}"/>
    <cellStyle name="Followed Hyperlink 30" xfId="4900" hidden="1" xr:uid="{00000000-0005-0000-0000-00003C0A0000}"/>
    <cellStyle name="Followed Hyperlink 30" xfId="4916" hidden="1" xr:uid="{00000000-0005-0000-0000-00003D0A0000}"/>
    <cellStyle name="Followed Hyperlink 30" xfId="3740" hidden="1" xr:uid="{00000000-0005-0000-0000-0000270A0000}"/>
    <cellStyle name="Followed Hyperlink 30" xfId="4202" hidden="1" xr:uid="{00000000-0005-0000-0000-0000290A0000}"/>
    <cellStyle name="Followed Hyperlink 30" xfId="4270" hidden="1" xr:uid="{00000000-0005-0000-0000-00002A0A0000}"/>
    <cellStyle name="Followed Hyperlink 30" xfId="3837" hidden="1" xr:uid="{00000000-0005-0000-0000-00002B0A0000}"/>
    <cellStyle name="Followed Hyperlink 30" xfId="4564" hidden="1" xr:uid="{00000000-0005-0000-0000-0000340A0000}"/>
    <cellStyle name="Followed Hyperlink 30" xfId="13882" hidden="1" xr:uid="{CB69BBFD-D526-4017-BC8C-18998DA878E0}"/>
    <cellStyle name="Followed Hyperlink 30" xfId="12965" hidden="1" xr:uid="{F8AABCB1-34CC-419E-BE8C-A0B0489C5788}"/>
    <cellStyle name="Followed Hyperlink 30" xfId="12544" hidden="1" xr:uid="{D7B04DDE-4A0A-42F0-9802-4D75DC6FCC18}"/>
    <cellStyle name="Followed Hyperlink 30" xfId="13006" hidden="1" xr:uid="{1D59A823-9715-4CC6-B26E-BA84EBE4C72C}"/>
    <cellStyle name="Followed Hyperlink 30" xfId="13065" hidden="1" xr:uid="{FC807A97-F70F-4B05-857F-333D12A57443}"/>
    <cellStyle name="Followed Hyperlink 30" xfId="13133" hidden="1" xr:uid="{0F4AA4F4-DF55-41A7-8715-640FD39BFA7A}"/>
    <cellStyle name="Followed Hyperlink 30" xfId="5689" hidden="1" xr:uid="{E9501A48-CA50-4935-82A2-A7D85BBD1AA1}"/>
    <cellStyle name="Followed Hyperlink 30" xfId="5456" hidden="1" xr:uid="{657912DB-BEE9-4C02-B4E0-2CEEAEF8B0CA}"/>
    <cellStyle name="Followed Hyperlink 30" xfId="5731" hidden="1" xr:uid="{FDBC38CE-6E19-45C3-83A0-5EA30A9BEE07}"/>
    <cellStyle name="Followed Hyperlink 30" xfId="5790" hidden="1" xr:uid="{215ADF88-934B-4C5C-8E19-5358ED6C90EE}"/>
    <cellStyle name="Followed Hyperlink 30" xfId="5437" hidden="1" xr:uid="{C239559A-2B27-4413-AAD4-55AD216D0617}"/>
    <cellStyle name="Followed Hyperlink 30" xfId="5958" hidden="1" xr:uid="{6813EEA3-AFDC-4B6A-9594-A60143B6B9AA}"/>
    <cellStyle name="Followed Hyperlink 30" xfId="6026" hidden="1" xr:uid="{A0013E36-AD6A-4707-9A49-70849264393F}"/>
    <cellStyle name="Followed Hyperlink 30" xfId="5598" hidden="1" xr:uid="{294D34A0-FDE6-481A-ABCF-A3372A19E2A0}"/>
    <cellStyle name="Followed Hyperlink 30" xfId="6067" hidden="1" xr:uid="{5F334B89-18E7-418E-A6DC-B7EF4594EB4A}"/>
    <cellStyle name="Followed Hyperlink 30" xfId="6096" hidden="1" xr:uid="{E03BD858-D7A7-4245-A080-99BA058BE4DE}"/>
    <cellStyle name="Followed Hyperlink 30" xfId="6164" hidden="1" xr:uid="{25C77868-E9E0-423A-AB3D-ACE2297DA423}"/>
    <cellStyle name="Followed Hyperlink 30" xfId="5609" hidden="1" xr:uid="{9360B2F4-ACB2-4F4B-8FA9-D749FCF92F94}"/>
    <cellStyle name="Followed Hyperlink 30" xfId="6221" hidden="1" xr:uid="{CCBEBAC5-C20B-40D4-AA07-53ABE7C608EB}"/>
    <cellStyle name="Followed Hyperlink 30" xfId="6238" hidden="1" xr:uid="{F9F98C72-7B56-4D27-9C51-174FEB878BD8}"/>
    <cellStyle name="Followed Hyperlink 30" xfId="14595" hidden="1" xr:uid="{1167C80B-DF0F-472C-B126-2C9F9EB95639}"/>
    <cellStyle name="Followed Hyperlink 30" xfId="14149" hidden="1" xr:uid="{04359854-B427-4264-B7D3-7A39C9E9074A}"/>
    <cellStyle name="Followed Hyperlink 30" xfId="12897" hidden="1" xr:uid="{8ECFFB00-640C-401E-B359-C464BFA39C63}"/>
    <cellStyle name="Followed Hyperlink 30" xfId="11545" hidden="1" xr:uid="{27D74349-8D02-45C2-A226-A9C2F67DE69E}"/>
    <cellStyle name="Followed Hyperlink 30" xfId="5899" hidden="1" xr:uid="{C5E1AD06-32E9-44A4-A097-C8DA707D2F52}"/>
    <cellStyle name="Followed Hyperlink 30" xfId="495" hidden="1" xr:uid="{00000000-0005-0000-0000-0000D7090000}"/>
    <cellStyle name="Followed Hyperlink 30" xfId="2081" hidden="1" xr:uid="{00000000-0005-0000-0000-0000F9090000}"/>
    <cellStyle name="Followed Hyperlink 30" xfId="2149" hidden="1" xr:uid="{00000000-0005-0000-0000-0000FA090000}"/>
    <cellStyle name="Followed Hyperlink 30" xfId="1814" hidden="1" xr:uid="{00000000-0005-0000-0000-0000FB090000}"/>
    <cellStyle name="Followed Hyperlink 30" xfId="2191" hidden="1" xr:uid="{00000000-0005-0000-0000-0000FC090000}"/>
    <cellStyle name="Followed Hyperlink 30" xfId="2207" hidden="1" xr:uid="{00000000-0005-0000-0000-0000FD090000}"/>
    <cellStyle name="Followed Hyperlink 30" xfId="6694" hidden="1" xr:uid="{3DEBF8ED-3C84-4A2C-8CA5-5AE77048BB2D}"/>
    <cellStyle name="Followed Hyperlink 30" xfId="6328" hidden="1" xr:uid="{E31D14A5-62C0-4A0D-90C8-0989A8592315}"/>
    <cellStyle name="Followed Hyperlink 30" xfId="6739" hidden="1" xr:uid="{0B1283D9-EA14-4C98-9742-D7E0E70667C4}"/>
    <cellStyle name="Followed Hyperlink 30" xfId="6790" hidden="1" xr:uid="{68C4559F-1863-474A-AEE4-5551843158A8}"/>
    <cellStyle name="Followed Hyperlink 30" xfId="6425" hidden="1" xr:uid="{E8379B65-CA8A-4C79-AA31-66DB6B7FF8C1}"/>
    <cellStyle name="Followed Hyperlink 30" xfId="6916" hidden="1" xr:uid="{392427A6-DFB5-4C30-BFB1-2FE4CE801DA9}"/>
    <cellStyle name="Followed Hyperlink 30" xfId="6984" hidden="1" xr:uid="{62B22AF8-9C0D-497F-BB92-A026748A40FA}"/>
    <cellStyle name="Followed Hyperlink 30" xfId="6604" hidden="1" xr:uid="{72DAF374-FB63-4031-BEEE-BF88CB61A9F3}"/>
    <cellStyle name="Followed Hyperlink 30" xfId="7026" hidden="1" xr:uid="{37D77B71-FEB7-4EC7-B176-FA64E45522E7}"/>
    <cellStyle name="Followed Hyperlink 30" xfId="7042" hidden="1" xr:uid="{3A9E7CB9-F98B-4E98-AF85-514138FCE71B}"/>
    <cellStyle name="Followed Hyperlink 30" xfId="7110" hidden="1" xr:uid="{484B37DE-D22A-4F2B-82FA-8AA8C94FAF3C}"/>
    <cellStyle name="Followed Hyperlink 30" xfId="6775" hidden="1" xr:uid="{0D6FABD2-7E13-4FC0-A4ED-0E9B79789ABE}"/>
    <cellStyle name="Followed Hyperlink 30" xfId="7152" hidden="1" xr:uid="{DFE88352-CF71-4BC0-A966-64EC86B89302}"/>
    <cellStyle name="Followed Hyperlink 30" xfId="7168" hidden="1" xr:uid="{F8FB99EA-F399-427B-83DE-B99F1C71A461}"/>
    <cellStyle name="Followed Hyperlink 30" xfId="275" hidden="1" xr:uid="{00000000-0005-0000-0000-0000CF090000}"/>
    <cellStyle name="Followed Hyperlink 30" xfId="660" hidden="1" xr:uid="{00000000-0005-0000-0000-0000D5090000}"/>
    <cellStyle name="Followed Hyperlink 30" xfId="2065" hidden="1" xr:uid="{00000000-0005-0000-0000-0000F8090000}"/>
    <cellStyle name="Followed Hyperlink 30" xfId="4522" hidden="1" xr:uid="{00000000-0005-0000-0000-0000320A0000}"/>
    <cellStyle name="Followed Hyperlink 30" xfId="6900" hidden="1" xr:uid="{27AF0D4E-B5FE-4575-9F2A-30640C234163}"/>
    <cellStyle name="Followed Hyperlink 30" xfId="11205" hidden="1" xr:uid="{D5F968E0-9B6C-4336-8C00-4617E454F146}"/>
    <cellStyle name="Followed Hyperlink 30" xfId="12670" hidden="1" xr:uid="{81895D72-AD53-497A-81F5-B41893205AB3}"/>
    <cellStyle name="Followed Hyperlink 30" xfId="12728" hidden="1" xr:uid="{817B7089-82B1-4485-B60A-21118BB0C9A0}"/>
    <cellStyle name="Followed Hyperlink 30" xfId="12796" hidden="1" xr:uid="{3F42C70A-6ECE-4A4B-B5FB-C54DC67CB85B}"/>
    <cellStyle name="Followed Hyperlink 30" xfId="12563" hidden="1" xr:uid="{B3B1F364-7737-447E-8D87-A1503E28DE0E}"/>
    <cellStyle name="Followed Hyperlink 30" xfId="12838" hidden="1" xr:uid="{7BFA1AFA-0F34-42E0-96CC-221B851BBF4C}"/>
    <cellStyle name="Followed Hyperlink 30" xfId="7609" hidden="1" xr:uid="{1726693C-10CD-4E9C-9BB2-10EADEE15407}"/>
    <cellStyle name="Followed Hyperlink 30" xfId="7677" hidden="1" xr:uid="{183E2AE0-2025-42B6-9A27-23C635E05AE6}"/>
    <cellStyle name="Followed Hyperlink 30" xfId="7693" hidden="1" xr:uid="{37C90337-0704-4B5E-9BA3-A0F2BEBF6E18}"/>
    <cellStyle name="Followed Hyperlink 30" xfId="7761" hidden="1" xr:uid="{0D485647-F5C7-472A-92F0-7759799513ED}"/>
    <cellStyle name="Followed Hyperlink 30" xfId="7936" hidden="1" xr:uid="{48B7B5AA-7216-4BD7-83CD-BD65E46B06E4}"/>
    <cellStyle name="Followed Hyperlink 30" xfId="7994" hidden="1" xr:uid="{D3D8FC6E-8D6E-4D02-B812-1AE7F1AB111B}"/>
    <cellStyle name="Followed Hyperlink 30" xfId="8062" hidden="1" xr:uid="{A9BDBF92-75B6-4843-8B64-9131460C9735}"/>
    <cellStyle name="Followed Hyperlink 30" xfId="7829" hidden="1" xr:uid="{E2D13C20-BC6B-4586-9B5E-17FD41A3979D}"/>
    <cellStyle name="Followed Hyperlink 30" xfId="8104" hidden="1" xr:uid="{2285ED61-EAE3-4282-8A9E-60626174AF1D}"/>
    <cellStyle name="Followed Hyperlink 30" xfId="8163" hidden="1" xr:uid="{E9733EC2-CA16-4D81-8B6F-D5E7949DBEF1}"/>
    <cellStyle name="Followed Hyperlink 30" xfId="8231" hidden="1" xr:uid="{00DD1B3D-6E9D-486B-905E-8AB6852DED88}"/>
    <cellStyle name="Followed Hyperlink 30" xfId="7810" hidden="1" xr:uid="{3F61A6D2-0238-4F88-B259-AA18A2BF541D}"/>
    <cellStyle name="Followed Hyperlink 30" xfId="8272" hidden="1" xr:uid="{076C2DE4-DB64-418E-B98C-D36CC40957F0}"/>
    <cellStyle name="Followed Hyperlink 30" xfId="8331" hidden="1" xr:uid="{DF1A49AB-8966-442A-B9DE-C13B8B6D8154}"/>
    <cellStyle name="Followed Hyperlink 30" xfId="8399" hidden="1" xr:uid="{6EE98941-852C-42B3-82AB-BD19EA604B1F}"/>
    <cellStyle name="Followed Hyperlink 30" xfId="10851" hidden="1" xr:uid="{19C8C07A-145F-4564-B668-DA5AF8568763}"/>
    <cellStyle name="Followed Hyperlink 30" xfId="11090" hidden="1" xr:uid="{99F91583-A614-4A73-A59D-990C2CF2594C}"/>
    <cellStyle name="Followed Hyperlink 30" xfId="12602" hidden="1" xr:uid="{EF00C195-95DA-48D1-BC62-5A3688F34ED8}"/>
    <cellStyle name="Followed Hyperlink 30" xfId="5858" hidden="1" xr:uid="{DEF0D80C-E148-41FD-8737-DA93F1DBECDA}"/>
    <cellStyle name="Followed Hyperlink 30" xfId="7504" hidden="1" xr:uid="{9F1AC247-A482-4DF4-A664-F4AAA6BDA778}"/>
    <cellStyle name="Followed Hyperlink 30" xfId="7572" hidden="1" xr:uid="{1237BE6E-9F30-45BD-A014-49B5A33E6D2C}"/>
    <cellStyle name="Followed Hyperlink 30" xfId="10364" hidden="1" xr:uid="{1CF309DE-BF53-4385-AD14-F5315C613243}"/>
    <cellStyle name="Followed Hyperlink 30" xfId="10976" hidden="1" xr:uid="{84E987B0-0242-49ED-B554-2EFC3E323919}"/>
    <cellStyle name="Followed Hyperlink 30" xfId="10993" hidden="1" xr:uid="{83A9F8AD-12FC-4062-9EBF-46E86A1B44D1}"/>
    <cellStyle name="Followed Hyperlink 30" xfId="10822" hidden="1" xr:uid="{0B85C50B-4213-4B7E-B06B-6136779D1E44}"/>
    <cellStyle name="Followed Hyperlink 30" xfId="11326" hidden="1" xr:uid="{36838413-3542-4FD0-9F27-7BE40D21EB9D}"/>
    <cellStyle name="Followed Hyperlink 30" xfId="10919" hidden="1" xr:uid="{70E139CE-9C36-4455-9094-5D86FE860095}"/>
    <cellStyle name="Followed Hyperlink 30" xfId="11080" hidden="1" xr:uid="{27152B1A-34CF-4138-BB7C-1F24DD7EA66A}"/>
    <cellStyle name="Followed Hyperlink 30" xfId="10353" hidden="1" xr:uid="{9EF52789-ECC5-46DC-9BD5-BA19BFF4C5DE}"/>
    <cellStyle name="Followed Hyperlink 30" xfId="12049" hidden="1" xr:uid="{74EC786D-349B-4F1B-97A3-A587F6D4ADD3}"/>
    <cellStyle name="Followed Hyperlink 30" xfId="9877" hidden="1" xr:uid="{8FB150A6-2750-4620-B1A9-C63CCCFD6AF1}"/>
    <cellStyle name="Followed Hyperlink 30" xfId="13328" hidden="1" xr:uid="{A8D21EBF-BEE2-4A47-8CE7-5FAA54031277}"/>
    <cellStyle name="Followed Hyperlink 30" xfId="13345" hidden="1" xr:uid="{F687F33C-D794-4E08-B928-DE3775EC9418}"/>
    <cellStyle name="Followed Hyperlink 30" xfId="13413" hidden="1" xr:uid="{095590AE-ACE2-4C5A-81B5-2761FC27F985}"/>
    <cellStyle name="Followed Hyperlink 30" xfId="13442" hidden="1" xr:uid="{2CD23F0F-3255-402D-8E6B-0AEBFA63FC8C}"/>
    <cellStyle name="Followed Hyperlink 30" xfId="13510" hidden="1" xr:uid="{6F90E78E-3AFD-489B-BD96-55C855413681}"/>
    <cellStyle name="Followed Hyperlink 30" xfId="13557" hidden="1" xr:uid="{247CF16D-5250-49B4-ACC0-3617644AB4E4}"/>
    <cellStyle name="Followed Hyperlink 30" xfId="13625" hidden="1" xr:uid="{C0C7ACDA-669A-4D9D-90DE-63914FF95942}"/>
    <cellStyle name="Followed Hyperlink 30" xfId="13432" hidden="1" xr:uid="{69E31769-C7B9-48F0-AA7E-92033BEE266A}"/>
    <cellStyle name="Followed Hyperlink 30" xfId="13678" hidden="1" xr:uid="{A934F8D8-C6CC-4D4B-B000-8BB06713D000}"/>
    <cellStyle name="Followed Hyperlink 30" xfId="13733" hidden="1" xr:uid="{665660AD-BC0B-464F-B4F5-A352CF95C177}"/>
    <cellStyle name="Followed Hyperlink 30" xfId="13435" hidden="1" xr:uid="{BCE8FD0C-C883-4462-8E19-35712C0B098E}"/>
    <cellStyle name="Followed Hyperlink 30" xfId="13846" hidden="1" xr:uid="{552A1E3A-9244-4798-AF45-C4BCC938187E}"/>
    <cellStyle name="Followed Hyperlink 30" xfId="13897" hidden="1" xr:uid="{179AAC33-B38B-476B-822C-E3E1496AF9D0}"/>
    <cellStyle name="Followed Hyperlink 30" xfId="13965" hidden="1" xr:uid="{B0F199FE-80BD-4786-81EB-DAF3FC3F7744}"/>
    <cellStyle name="Followed Hyperlink 30" xfId="13532" hidden="1" xr:uid="{B0DC6F07-B9E7-4258-83CB-6CB8D9603245}"/>
    <cellStyle name="Followed Hyperlink 30" xfId="14007" hidden="1" xr:uid="{2F8D05D6-DE7F-43EE-B407-E155531EFF44}"/>
    <cellStyle name="Followed Hyperlink 30" xfId="14023" hidden="1" xr:uid="{DB01DA2A-D789-466C-AF4D-0BCF6624D68D}"/>
    <cellStyle name="Followed Hyperlink 30" xfId="14091" hidden="1" xr:uid="{86F8163E-1F62-400A-BBBF-295D5D3E4F72}"/>
    <cellStyle name="Followed Hyperlink 30" xfId="13711" hidden="1" xr:uid="{691E7F95-CD97-461F-B961-9047294D38BC}"/>
    <cellStyle name="Followed Hyperlink 30" xfId="14133" hidden="1" xr:uid="{502B2FF7-575C-43B5-924F-AA75D975C8CE}"/>
    <cellStyle name="Followed Hyperlink 30" xfId="14217" hidden="1" xr:uid="{24367701-DA77-441A-AE9F-218C923190C7}"/>
    <cellStyle name="Followed Hyperlink 30" xfId="14259" hidden="1" xr:uid="{0CA7B40A-8DCD-4F26-A2BB-122CE069FDCE}"/>
    <cellStyle name="Followed Hyperlink 30" xfId="13801" hidden="1" xr:uid="{2D2D5F3B-DD7C-4D23-A628-79BC9CE73320}"/>
    <cellStyle name="Followed Hyperlink 30" xfId="9148" hidden="1" xr:uid="{9704F072-43B7-4E93-B244-EEDAC58F71B4}"/>
    <cellStyle name="Followed Hyperlink 30" xfId="10613" hidden="1" xr:uid="{518B4608-2FF4-4083-ACB0-5080096AEB14}"/>
    <cellStyle name="Followed Hyperlink 30" xfId="10192" hidden="1" xr:uid="{AECCE74D-2EF9-4B8B-821E-EEC773B8A78D}"/>
    <cellStyle name="Followed Hyperlink 30" xfId="10654" hidden="1" xr:uid="{75ED97F7-4AC0-4990-B64D-B5365F98D5AA}"/>
    <cellStyle name="Followed Hyperlink 30" xfId="10781" hidden="1" xr:uid="{FF5DB2F2-FB5B-4CE4-B14D-FFA9EB33EB60}"/>
    <cellStyle name="Followed Hyperlink 30" xfId="10075" hidden="1" xr:uid="{03B56C63-80CC-4C76-A3E1-37C84C0D4583}"/>
    <cellStyle name="Followed Hyperlink 30" xfId="7378" hidden="1" xr:uid="{6829EB19-EF6D-4361-803F-8E015B545FC8}"/>
    <cellStyle name="Followed Hyperlink 30" xfId="7971" hidden="1" xr:uid="{F57A5577-C161-4D40-BB71-EC3A4B4E62BB}"/>
    <cellStyle name="Followed Hyperlink 30" xfId="8440" hidden="1" xr:uid="{26D65FC4-2873-41AA-B2CF-E57AC0AEC603}"/>
    <cellStyle name="Followed Hyperlink 30" xfId="8469" hidden="1" xr:uid="{C6611B22-8155-46EA-B05D-EC14232443DD}"/>
    <cellStyle name="Followed Hyperlink 30" xfId="7982" hidden="1" xr:uid="{312B2EA9-6F35-4CF2-AA8D-A3773E5580C6}"/>
    <cellStyle name="Followed Hyperlink 30" xfId="8594" hidden="1" xr:uid="{50D82305-FF82-45BA-95DA-11A1CB8FEC5E}"/>
    <cellStyle name="Followed Hyperlink 30" xfId="8611" hidden="1" xr:uid="{F6134009-3502-4FB8-981E-999A45AB34C7}"/>
    <cellStyle name="Followed Hyperlink 30" xfId="6306" hidden="1" xr:uid="{59976F5D-FFE3-4995-A1B1-6CE039952DAD}"/>
    <cellStyle name="Followed Hyperlink 30" xfId="6335" hidden="1" xr:uid="{31C2D3B8-E8AD-4C6E-AF04-501098773A80}"/>
    <cellStyle name="Followed Hyperlink 30" xfId="6403" hidden="1" xr:uid="{05A35586-E2C8-4A21-B100-CE1B0BD321FD}"/>
    <cellStyle name="Followed Hyperlink 30" xfId="6450" hidden="1" xr:uid="{2103EC76-92D8-4544-870B-A6055D720F7F}"/>
    <cellStyle name="Followed Hyperlink 30" xfId="6518" hidden="1" xr:uid="{6DB03F0F-2F0C-4850-B897-C7E8E416D26C}"/>
    <cellStyle name="Followed Hyperlink 30" xfId="6325" hidden="1" xr:uid="{33992A89-CABC-4D73-8589-C83AE32808D7}"/>
    <cellStyle name="Followed Hyperlink 30" xfId="11923" hidden="1" xr:uid="{27BF933E-793F-47F4-B0D0-A275A9A13A98}"/>
    <cellStyle name="Followed Hyperlink 30" xfId="11991" hidden="1" xr:uid="{C3280F16-31C6-4545-BEDE-82A9C3600CA5}"/>
    <cellStyle name="Followed Hyperlink 30" xfId="12117" hidden="1" xr:uid="{D1D5C9F2-CF4B-44ED-B4EE-C8ADEC6FB65B}"/>
    <cellStyle name="Followed Hyperlink 30" xfId="12133" hidden="1" xr:uid="{1DB357AC-7E48-4B03-9694-8C3D0FF3AD6F}"/>
    <cellStyle name="Followed Hyperlink 30" xfId="12201" hidden="1" xr:uid="{D0C58FF5-973C-429E-9C5A-B1F0C3C99D23}"/>
    <cellStyle name="Followed Hyperlink 30" xfId="12010" hidden="1" xr:uid="{FA453DF6-5872-4EFB-BDA7-67F70F980B3E}"/>
    <cellStyle name="Followed Hyperlink 30" xfId="12243" hidden="1" xr:uid="{AC922022-9333-47BF-BE6F-2B6789B3FD3C}"/>
    <cellStyle name="Followed Hyperlink 30" xfId="12327" hidden="1" xr:uid="{32B2B02B-7A86-46E9-B172-ABC45A206597}"/>
    <cellStyle name="Followed Hyperlink 30" xfId="12343" hidden="1" xr:uid="{35E75416-4763-42C5-BF73-D1AEE33C38A7}"/>
    <cellStyle name="Followed Hyperlink 30" xfId="12411" hidden="1" xr:uid="{A155A7E3-3933-45B9-A5D4-E8FC0195F991}"/>
    <cellStyle name="Followed Hyperlink 30" xfId="12427" hidden="1" xr:uid="{63B166F8-50F6-4DF9-8959-B87621AE3B87}"/>
    <cellStyle name="Followed Hyperlink 30" xfId="12495" hidden="1" xr:uid="{F41779C4-40CD-450B-A342-DEFA7F02D18B}"/>
    <cellStyle name="Followed Hyperlink 30" xfId="9751" hidden="1" xr:uid="{A851F2AB-CB82-4EEF-B9A5-4E8077552EFE}"/>
    <cellStyle name="Followed Hyperlink 30" xfId="9819" hidden="1" xr:uid="{79701065-F0FA-4E23-A591-28E8A196D9DD}"/>
    <cellStyle name="Followed Hyperlink 30" xfId="9628" hidden="1" xr:uid="{B6C15ECE-08DA-40D9-BACC-5C453D136571}"/>
    <cellStyle name="Followed Hyperlink 30" xfId="9861" hidden="1" xr:uid="{51DBAE38-A600-45B8-BD44-C06962C9D064}"/>
    <cellStyle name="Followed Hyperlink 30" xfId="9945" hidden="1" xr:uid="{C4CF2389-5714-4A08-93BA-31246945CE2C}"/>
    <cellStyle name="Followed Hyperlink 30" xfId="9991" hidden="1" xr:uid="{DA295021-673A-48AF-874C-AB59DC88C71E}"/>
    <cellStyle name="Followed Hyperlink 30" xfId="10059" hidden="1" xr:uid="{1F4EE586-2AF1-4A87-BC9F-63DF9EA11343}"/>
    <cellStyle name="Followed Hyperlink 30" xfId="10143" hidden="1" xr:uid="{3A338C5D-AA1E-48E5-9E14-329D5317D593}"/>
    <cellStyle name="Followed Hyperlink 30" xfId="10250" hidden="1" xr:uid="{B5031D15-8713-4FB6-86AC-F356B7013806}"/>
    <cellStyle name="Followed Hyperlink 30" xfId="10318" hidden="1" xr:uid="{CA53811C-CBEA-4A11-A011-4BE6841A1B3B}"/>
    <cellStyle name="Followed Hyperlink 30" xfId="10376" hidden="1" xr:uid="{70AA11F7-D8E1-4A88-9B33-2CD991C06EDA}"/>
    <cellStyle name="Followed Hyperlink 30" xfId="10444" hidden="1" xr:uid="{7261EDEB-E59C-46E2-B979-3AD92180390A}"/>
    <cellStyle name="Followed Hyperlink 30" xfId="10211" hidden="1" xr:uid="{3A3AB325-40F8-4935-B653-CD3EE8B18687}"/>
    <cellStyle name="Followed Hyperlink 30" xfId="10486" hidden="1" xr:uid="{66398DB5-FAD3-41A7-8CDA-BD5151567BE0}"/>
    <cellStyle name="Followed Hyperlink 30" xfId="10545" hidden="1" xr:uid="{4D1B8963-0819-46AF-B5C1-646A69480968}"/>
    <cellStyle name="Followed Hyperlink 30" xfId="14401" hidden="1" xr:uid="{24B63829-AC85-479E-A698-EE412CD366EB}"/>
    <cellStyle name="Followed Hyperlink 30" xfId="14275" hidden="1" xr:uid="{87CBD571-8049-4BA6-8D4B-4C48923564A5}"/>
    <cellStyle name="Followed Hyperlink 30" xfId="14611" hidden="1" xr:uid="{09200BB4-DDE3-48F5-9923-AD4860B6A2A5}"/>
    <cellStyle name="Followed Hyperlink 30" xfId="12259" hidden="1" xr:uid="{56FCF37F-E617-47FE-9B34-5D881A5609E4}"/>
    <cellStyle name="Followed Hyperlink 30" xfId="7868" hidden="1" xr:uid="{55001ACD-7911-4996-9831-E2EC87B1BA00}"/>
    <cellStyle name="Followed Hyperlink 30" xfId="9667" hidden="1" xr:uid="{0D7F29DD-4C7F-4581-866D-3CA53C0F02FB}"/>
    <cellStyle name="Followed Hyperlink 30" xfId="9735" hidden="1" xr:uid="{F8D61E95-2C3B-419A-8F51-C8565D03846E}"/>
    <cellStyle name="Followed Hyperlink 30" xfId="14485" hidden="1" xr:uid="{6358FD0F-49C1-44B6-9152-F8085735C9C9}"/>
    <cellStyle name="Followed Hyperlink 30" xfId="14553" hidden="1" xr:uid="{73BA64F1-D5B5-47B8-9774-AEFF370631E7}"/>
    <cellStyle name="Followed Hyperlink 30" xfId="14362" hidden="1" xr:uid="{EE6D0404-7817-4D2A-B105-3E687420D537}"/>
    <cellStyle name="Followed Hyperlink 30" xfId="14343" hidden="1" xr:uid="{6E778865-1DD3-4218-90CD-AC248D670073}"/>
    <cellStyle name="Followed Hyperlink 30" xfId="5621" hidden="1" xr:uid="{8D2932EC-B6D7-4703-9238-DAB8E6E9EA68}"/>
    <cellStyle name="Followed Hyperlink 30" xfId="14469" hidden="1" xr:uid="{D7A1FD66-F2A6-406E-A3AC-0EC698EBF0C3}"/>
    <cellStyle name="Followed Hyperlink 30" xfId="5563" hidden="1" xr:uid="{2765438E-31B9-4669-B423-B70ABF878A84}"/>
    <cellStyle name="Followed Hyperlink 30" xfId="14679" xr:uid="{425D22D7-75F4-4E3A-BA0A-02C841BF068C}"/>
    <cellStyle name="Followed Hyperlink 30 2" xfId="5069" hidden="1" xr:uid="{2FFA14CF-494E-4E82-9647-FC7EA26A4DA1}"/>
    <cellStyle name="Followed Hyperlink 30 2" xfId="5087" hidden="1" xr:uid="{AE74E1AB-17E7-405F-916F-F90475D56647}"/>
    <cellStyle name="Followed Hyperlink 31" xfId="898" hidden="1" xr:uid="{00000000-0005-0000-0000-00004C0A0000}"/>
    <cellStyle name="Followed Hyperlink 31" xfId="475" hidden="1" xr:uid="{00000000-0005-0000-0000-00004D0A0000}"/>
    <cellStyle name="Followed Hyperlink 31" xfId="358" hidden="1" xr:uid="{00000000-0005-0000-0000-0000430A0000}"/>
    <cellStyle name="Followed Hyperlink 31" xfId="428" hidden="1" xr:uid="{00000000-0005-0000-0000-0000440A0000}"/>
    <cellStyle name="Followed Hyperlink 31" xfId="533" hidden="1" xr:uid="{00000000-0005-0000-0000-0000450A0000}"/>
    <cellStyle name="Followed Hyperlink 31" xfId="109" hidden="1" xr:uid="{00000000-0005-0000-0000-0000400A0000}"/>
    <cellStyle name="Followed Hyperlink 31" xfId="44" hidden="1" xr:uid="{00000000-0005-0000-0000-00003F0A0000}"/>
    <cellStyle name="Followed Hyperlink 31" xfId="2647" hidden="1" xr:uid="{00000000-0005-0000-0000-0000790A0000}"/>
    <cellStyle name="Followed Hyperlink 31" xfId="5690" hidden="1" xr:uid="{8EB25DE9-A519-4DCD-BEFE-EA966C8C0B13}"/>
    <cellStyle name="Followed Hyperlink 31" xfId="7447" hidden="1" xr:uid="{3515AA96-CDC0-4EA9-B23D-3E652A47EF66}"/>
    <cellStyle name="Followed Hyperlink 31" xfId="7256" hidden="1" xr:uid="{93660EC7-2A6C-4F8A-9027-CCAFFD4CA74C}"/>
    <cellStyle name="Followed Hyperlink 31" xfId="7489" hidden="1" xr:uid="{54C63608-4C96-4F9D-9E1B-5752E305F353}"/>
    <cellStyle name="Followed Hyperlink 31" xfId="7503" hidden="1" xr:uid="{CD8986A5-9A63-431E-B692-C8CBAEE987F4}"/>
    <cellStyle name="Followed Hyperlink 31" xfId="7573" hidden="1" xr:uid="{3A533D00-7767-48BA-A387-6D1D320CE755}"/>
    <cellStyle name="Followed Hyperlink 31" xfId="7608" hidden="1" xr:uid="{A70E6432-F362-4358-AFB6-B1114925F007}"/>
    <cellStyle name="Followed Hyperlink 31" xfId="7678" hidden="1" xr:uid="{C1F38F00-0794-45F9-A267-187A3159CB58}"/>
    <cellStyle name="Followed Hyperlink 31" xfId="7692" hidden="1" xr:uid="{ABF716A0-C00C-4794-9610-E7880635FB07}"/>
    <cellStyle name="Followed Hyperlink 31" xfId="7762" hidden="1" xr:uid="{97A5CD69-169C-430D-855D-B3E2C4B314EE}"/>
    <cellStyle name="Followed Hyperlink 31" xfId="7867" hidden="1" xr:uid="{4A750DD3-6DD0-4FEE-BC09-153630D72CC8}"/>
    <cellStyle name="Followed Hyperlink 31" xfId="7993" hidden="1" xr:uid="{71925E0A-8635-4D83-9F69-BBA49C922630}"/>
    <cellStyle name="Followed Hyperlink 31" xfId="8063" hidden="1" xr:uid="{3FA2F238-C1A0-4C74-B52D-DEFDAA8F7ACD}"/>
    <cellStyle name="Followed Hyperlink 31" xfId="7970" hidden="1" xr:uid="{E1113A65-7DB3-4FB4-A324-82A57B0BDAF0}"/>
    <cellStyle name="Followed Hyperlink 31" xfId="2295" hidden="1" xr:uid="{00000000-0005-0000-0000-0000750A0000}"/>
    <cellStyle name="Followed Hyperlink 31" xfId="2528" hidden="1" xr:uid="{00000000-0005-0000-0000-0000760A0000}"/>
    <cellStyle name="Followed Hyperlink 31" xfId="2542" hidden="1" xr:uid="{00000000-0005-0000-0000-0000770A0000}"/>
    <cellStyle name="Followed Hyperlink 31" xfId="2612" hidden="1" xr:uid="{00000000-0005-0000-0000-0000780A0000}"/>
    <cellStyle name="Followed Hyperlink 31" xfId="2717" hidden="1" xr:uid="{00000000-0005-0000-0000-00007A0A0000}"/>
    <cellStyle name="Followed Hyperlink 31" xfId="2731" hidden="1" xr:uid="{00000000-0005-0000-0000-00007B0A0000}"/>
    <cellStyle name="Followed Hyperlink 31" xfId="939" hidden="1" xr:uid="{00000000-0005-0000-0000-00004E0A0000}"/>
    <cellStyle name="Followed Hyperlink 31" xfId="996" hidden="1" xr:uid="{00000000-0005-0000-0000-00004F0A0000}"/>
    <cellStyle name="Followed Hyperlink 31" xfId="1066" hidden="1" xr:uid="{00000000-0005-0000-0000-0000500A0000}"/>
    <cellStyle name="Followed Hyperlink 31" xfId="636" hidden="1" xr:uid="{00000000-0005-0000-0000-0000510A0000}"/>
    <cellStyle name="Followed Hyperlink 31" xfId="1107" hidden="1" xr:uid="{00000000-0005-0000-0000-0000520A0000}"/>
    <cellStyle name="Followed Hyperlink 31" xfId="1134" hidden="1" xr:uid="{00000000-0005-0000-0000-0000530A0000}"/>
    <cellStyle name="Followed Hyperlink 31" xfId="647" hidden="1" xr:uid="{00000000-0005-0000-0000-0000550A0000}"/>
    <cellStyle name="Followed Hyperlink 31" xfId="1261" hidden="1" xr:uid="{00000000-0005-0000-0000-0000560A0000}"/>
    <cellStyle name="Followed Hyperlink 31" xfId="5389" hidden="1" xr:uid="{048DC58D-CE64-4849-A99C-97DCAEEE235F}"/>
    <cellStyle name="Followed Hyperlink 31" xfId="5494" hidden="1" xr:uid="{7E98C9C9-0AC5-4D8B-981B-5A05FD985204}"/>
    <cellStyle name="Followed Hyperlink 31" xfId="5564" hidden="1" xr:uid="{796A5E47-24B1-4EBE-BBF9-4122FC60A713}"/>
    <cellStyle name="Followed Hyperlink 31" xfId="5620" hidden="1" xr:uid="{13FEC7BA-76BA-4E17-BC4A-C65D31E5E818}"/>
    <cellStyle name="Followed Hyperlink 31" xfId="5457" hidden="1" xr:uid="{D7D6655D-E87B-41BB-9C78-D6266CFA1D86}"/>
    <cellStyle name="Followed Hyperlink 31" xfId="5732" hidden="1" xr:uid="{A80D35A2-C948-4FE9-A1A6-933F3155167E}"/>
    <cellStyle name="Followed Hyperlink 31" xfId="1365" hidden="1" xr:uid="{00000000-0005-0000-0000-00005D0A0000}"/>
    <cellStyle name="Followed Hyperlink 31" xfId="1611" hidden="1" xr:uid="{00000000-0005-0000-0000-00005E0A0000}"/>
    <cellStyle name="Followed Hyperlink 31" xfId="8945" hidden="1" xr:uid="{ED580257-D29C-4AA9-8893-014DDE265D79}"/>
    <cellStyle name="Followed Hyperlink 31" xfId="8998" hidden="1" xr:uid="{B17B02B0-F2ED-4698-BBF3-F6A58CCBBDD1}"/>
    <cellStyle name="Followed Hyperlink 31" xfId="9068" hidden="1" xr:uid="{B35E37D9-4FCA-444D-9426-E3DA2312E0CD}"/>
    <cellStyle name="Followed Hyperlink 31" xfId="8305" hidden="1" xr:uid="{6AB09F73-1BB6-4BF5-9440-A0B644B4F0C2}"/>
    <cellStyle name="Followed Hyperlink 31" xfId="9162" hidden="1" xr:uid="{DE379E4F-DF2F-4DD3-BE6D-6FFE0BBAAC34}"/>
    <cellStyle name="Followed Hyperlink 31" xfId="9232" hidden="1" xr:uid="{7A3437E8-9149-4F80-BF3B-3F3FBD4AD4A7}"/>
    <cellStyle name="Followed Hyperlink 31" xfId="1463" hidden="1" xr:uid="{00000000-0005-0000-0000-0000650A0000}"/>
    <cellStyle name="Followed Hyperlink 31" xfId="1940" hidden="1" xr:uid="{00000000-0005-0000-0000-0000660A0000}"/>
    <cellStyle name="Followed Hyperlink 31" xfId="3344" hidden="1" xr:uid="{00000000-0005-0000-0000-0000990A0000}"/>
    <cellStyle name="Followed Hyperlink 31" xfId="4152" hidden="1" xr:uid="{00000000-0005-0000-0000-00009A0A0000}"/>
    <cellStyle name="Followed Hyperlink 31" xfId="4201" hidden="1" xr:uid="{00000000-0005-0000-0000-00009B0A0000}"/>
    <cellStyle name="Followed Hyperlink 31" xfId="4271" hidden="1" xr:uid="{00000000-0005-0000-0000-00009C0A0000}"/>
    <cellStyle name="Followed Hyperlink 31" xfId="4313" hidden="1" xr:uid="{00000000-0005-0000-0000-00009E0A0000}"/>
    <cellStyle name="Followed Hyperlink 31" xfId="4327" hidden="1" xr:uid="{00000000-0005-0000-0000-00009F0A0000}"/>
    <cellStyle name="Followed Hyperlink 31" xfId="4579" hidden="1" xr:uid="{00000000-0005-0000-0000-0000A70A0000}"/>
    <cellStyle name="Followed Hyperlink 31" xfId="1813" hidden="1" xr:uid="{00000000-0005-0000-0000-00006D0A0000}"/>
    <cellStyle name="Followed Hyperlink 31" xfId="2192" hidden="1" xr:uid="{00000000-0005-0000-0000-00006E0A0000}"/>
    <cellStyle name="Followed Hyperlink 31" xfId="2206" hidden="1" xr:uid="{00000000-0005-0000-0000-00006F0A0000}"/>
    <cellStyle name="Followed Hyperlink 31" xfId="2276" hidden="1" xr:uid="{00000000-0005-0000-0000-0000700A0000}"/>
    <cellStyle name="Followed Hyperlink 31" xfId="2332" hidden="1" xr:uid="{00000000-0005-0000-0000-0000710A0000}"/>
    <cellStyle name="Followed Hyperlink 31" xfId="2402" hidden="1" xr:uid="{00000000-0005-0000-0000-0000720A0000}"/>
    <cellStyle name="Followed Hyperlink 31" xfId="2416" hidden="1" xr:uid="{00000000-0005-0000-0000-0000730A0000}"/>
    <cellStyle name="Followed Hyperlink 31" xfId="2486" hidden="1" xr:uid="{00000000-0005-0000-0000-0000740A0000}"/>
    <cellStyle name="Followed Hyperlink 31" xfId="3746" hidden="1" xr:uid="{00000000-0005-0000-0000-0000910A0000}"/>
    <cellStyle name="Followed Hyperlink 31" xfId="3816" hidden="1" xr:uid="{00000000-0005-0000-0000-0000920A0000}"/>
    <cellStyle name="Followed Hyperlink 31" xfId="3861" hidden="1" xr:uid="{00000000-0005-0000-0000-0000930A0000}"/>
    <cellStyle name="Followed Hyperlink 31" xfId="3931" hidden="1" xr:uid="{00000000-0005-0000-0000-0000940A0000}"/>
    <cellStyle name="Followed Hyperlink 31" xfId="3738" hidden="1" xr:uid="{00000000-0005-0000-0000-0000950A0000}"/>
    <cellStyle name="Followed Hyperlink 31" xfId="3984" hidden="1" xr:uid="{00000000-0005-0000-0000-0000960A0000}"/>
    <cellStyle name="Followed Hyperlink 31" xfId="4037" hidden="1" xr:uid="{00000000-0005-0000-0000-0000970A0000}"/>
    <cellStyle name="Followed Hyperlink 31" xfId="4107" hidden="1" xr:uid="{00000000-0005-0000-0000-0000980A0000}"/>
    <cellStyle name="Followed Hyperlink 31" xfId="3577" hidden="1" xr:uid="{00000000-0005-0000-0000-00008C0A0000}"/>
    <cellStyle name="Followed Hyperlink 31" xfId="3020" hidden="1" xr:uid="{00000000-0005-0000-0000-00008D0A0000}"/>
    <cellStyle name="Followed Hyperlink 31" xfId="3634" hidden="1" xr:uid="{00000000-0005-0000-0000-00008E0A0000}"/>
    <cellStyle name="Followed Hyperlink 31" xfId="3719" hidden="1" xr:uid="{00000000-0005-0000-0000-0000900A0000}"/>
    <cellStyle name="Followed Hyperlink 31" xfId="3009" hidden="1" xr:uid="{00000000-0005-0000-0000-0000890A0000}"/>
    <cellStyle name="Followed Hyperlink 31" xfId="3507" hidden="1" xr:uid="{00000000-0005-0000-0000-00008B0A0000}"/>
    <cellStyle name="Followed Hyperlink 31" xfId="3439" hidden="1" xr:uid="{00000000-0005-0000-0000-0000880A0000}"/>
    <cellStyle name="Followed Hyperlink 31" xfId="274" hidden="1" xr:uid="{00000000-0005-0000-0000-0000410A0000}"/>
    <cellStyle name="Followed Hyperlink 31" xfId="7937" hidden="1" xr:uid="{FC394B34-C0F7-4750-83B1-A3BACC1CF59B}"/>
    <cellStyle name="Followed Hyperlink 31" xfId="9750" hidden="1" xr:uid="{650E47E3-3C46-4457-B55A-BC8725C674D4}"/>
    <cellStyle name="Followed Hyperlink 31" xfId="9820" hidden="1" xr:uid="{EFE3D59D-EB19-4184-983C-68D58085B45A}"/>
    <cellStyle name="Followed Hyperlink 31" xfId="9862" hidden="1" xr:uid="{22DFA456-6222-4B19-858B-9ABFCA10D2FA}"/>
    <cellStyle name="Followed Hyperlink 31" xfId="9876" hidden="1" xr:uid="{66D4C624-258D-4277-854E-0673CE143080}"/>
    <cellStyle name="Followed Hyperlink 31" xfId="8162" hidden="1" xr:uid="{8E7E6BBB-2635-4D22-A468-40B4F56153A0}"/>
    <cellStyle name="Followed Hyperlink 31" xfId="14400" hidden="1" xr:uid="{FBF297B4-76CC-4141-83B3-672F1DAE7CB7}"/>
    <cellStyle name="Followed Hyperlink 31" xfId="1664" hidden="1" xr:uid="{00000000-0005-0000-0000-00005F0A0000}"/>
    <cellStyle name="Followed Hyperlink 31" xfId="1734" hidden="1" xr:uid="{00000000-0005-0000-0000-0000600A0000}"/>
    <cellStyle name="Followed Hyperlink 31" xfId="971" hidden="1" xr:uid="{00000000-0005-0000-0000-0000610A0000}"/>
    <cellStyle name="Followed Hyperlink 31" xfId="1779" hidden="1" xr:uid="{00000000-0005-0000-0000-0000620A0000}"/>
    <cellStyle name="Followed Hyperlink 31" xfId="1828" hidden="1" xr:uid="{00000000-0005-0000-0000-0000630A0000}"/>
    <cellStyle name="Followed Hyperlink 31" xfId="1898" hidden="1" xr:uid="{00000000-0005-0000-0000-0000640A0000}"/>
    <cellStyle name="Followed Hyperlink 31" xfId="4859" hidden="1" xr:uid="{00000000-0005-0000-0000-0000AC0A0000}"/>
    <cellStyle name="Followed Hyperlink 31" xfId="4668" hidden="1" xr:uid="{00000000-0005-0000-0000-0000AD0A0000}"/>
    <cellStyle name="Followed Hyperlink 31" xfId="4901" hidden="1" xr:uid="{00000000-0005-0000-0000-0000AE0A0000}"/>
    <cellStyle name="Followed Hyperlink 31" xfId="4915" hidden="1" xr:uid="{00000000-0005-0000-0000-0000AF0A0000}"/>
    <cellStyle name="Followed Hyperlink 31" xfId="4985" hidden="1" xr:uid="{00000000-0005-0000-0000-0000B00A0000}"/>
    <cellStyle name="Followed Hyperlink 31" xfId="5235" hidden="1" xr:uid="{5A03094E-6767-4E70-BA5D-B78750237E0E}"/>
    <cellStyle name="Followed Hyperlink 31" xfId="5305" hidden="1" xr:uid="{2E1F44E8-D9AD-42ED-991D-8124FE955A67}"/>
    <cellStyle name="Followed Hyperlink 31" xfId="5319" hidden="1" xr:uid="{4BEC1BEA-39C5-4947-AF95-08CCB16247BD}"/>
    <cellStyle name="Followed Hyperlink 31" xfId="4705" hidden="1" xr:uid="{00000000-0005-0000-0000-0000A90A0000}"/>
    <cellStyle name="Followed Hyperlink 31" xfId="4775" hidden="1" xr:uid="{00000000-0005-0000-0000-0000AA0A0000}"/>
    <cellStyle name="Followed Hyperlink 31" xfId="4789" hidden="1" xr:uid="{00000000-0005-0000-0000-0000AB0A0000}"/>
    <cellStyle name="Followed Hyperlink 31" xfId="4565" hidden="1" xr:uid="{00000000-0005-0000-0000-0000A60A0000}"/>
    <cellStyle name="Followed Hyperlink 31" xfId="4186" hidden="1" xr:uid="{00000000-0005-0000-0000-0000A50A0000}"/>
    <cellStyle name="Followed Hyperlink 31" xfId="1204" hidden="1" xr:uid="{00000000-0005-0000-0000-0000540A0000}"/>
    <cellStyle name="Followed Hyperlink 31" xfId="9113" hidden="1" xr:uid="{59210B07-612D-4340-A1AF-89739AE5CF71}"/>
    <cellStyle name="Followed Hyperlink 31" xfId="10992" hidden="1" xr:uid="{359F7995-DD52-4968-B73D-4B0C756A5344}"/>
    <cellStyle name="Followed Hyperlink 31" xfId="11062" hidden="1" xr:uid="{B4555900-605C-46D0-95A3-3D8E997985E4}"/>
    <cellStyle name="Followed Hyperlink 31" xfId="11159" hidden="1" xr:uid="{26EE2409-09A4-4A05-BBDE-2E431C677FF1}"/>
    <cellStyle name="Followed Hyperlink 31" xfId="11204" hidden="1" xr:uid="{85F36482-C719-4F8F-B913-0067B3AC87F7}"/>
    <cellStyle name="Followed Hyperlink 31" xfId="9288" hidden="1" xr:uid="{F4C35C23-4083-45B7-B2E1-12EB5BCBB8DB}"/>
    <cellStyle name="Followed Hyperlink 31" xfId="6625" hidden="1" xr:uid="{31745895-7E20-42C6-8558-408798786E30}"/>
    <cellStyle name="Followed Hyperlink 31" xfId="2801" hidden="1" xr:uid="{00000000-0005-0000-0000-00007C0A0000}"/>
    <cellStyle name="Followed Hyperlink 31" xfId="2906" hidden="1" xr:uid="{00000000-0005-0000-0000-00007D0A0000}"/>
    <cellStyle name="Followed Hyperlink 31" xfId="2976" hidden="1" xr:uid="{00000000-0005-0000-0000-00007E0A0000}"/>
    <cellStyle name="Followed Hyperlink 31" xfId="3032" hidden="1" xr:uid="{00000000-0005-0000-0000-00007F0A0000}"/>
    <cellStyle name="Followed Hyperlink 31" xfId="3102" hidden="1" xr:uid="{00000000-0005-0000-0000-0000800A0000}"/>
    <cellStyle name="Followed Hyperlink 31" xfId="2869" hidden="1" xr:uid="{00000000-0005-0000-0000-0000810A0000}"/>
    <cellStyle name="Followed Hyperlink 31" xfId="3144" hidden="1" xr:uid="{00000000-0005-0000-0000-0000820A0000}"/>
    <cellStyle name="Followed Hyperlink 31" xfId="3201" hidden="1" xr:uid="{00000000-0005-0000-0000-0000830A0000}"/>
    <cellStyle name="Followed Hyperlink 31" xfId="3271" hidden="1" xr:uid="{00000000-0005-0000-0000-0000840A0000}"/>
    <cellStyle name="Followed Hyperlink 31" xfId="3312" hidden="1" xr:uid="{00000000-0005-0000-0000-0000860A0000}"/>
    <cellStyle name="Followed Hyperlink 31" xfId="3369" hidden="1" xr:uid="{00000000-0005-0000-0000-0000870A0000}"/>
    <cellStyle name="Followed Hyperlink 31" xfId="9629" hidden="1" xr:uid="{476C7A70-C9BA-4EB9-AED1-C59D722E3F87}"/>
    <cellStyle name="Followed Hyperlink 31" xfId="344" hidden="1" xr:uid="{00000000-0005-0000-0000-0000420A0000}"/>
    <cellStyle name="Followed Hyperlink 31" xfId="12601" hidden="1" xr:uid="{CACCD07D-2498-40FB-9AD8-7E3D58665AB9}"/>
    <cellStyle name="Followed Hyperlink 31" xfId="12671" hidden="1" xr:uid="{C83FF09B-35F9-4162-B8D1-C82A746FC549}"/>
    <cellStyle name="Followed Hyperlink 31" xfId="12727" hidden="1" xr:uid="{951C3B5E-50CF-4464-91AC-958F94650E0F}"/>
    <cellStyle name="Followed Hyperlink 31" xfId="12797" hidden="1" xr:uid="{072E8909-B9FD-4125-ACC0-8E127DA3CB39}"/>
    <cellStyle name="Followed Hyperlink 31" xfId="12564" hidden="1" xr:uid="{CEA84A69-B8D7-4C6F-B0E4-C176839A5A7E}"/>
    <cellStyle name="Followed Hyperlink 31" xfId="12839" hidden="1" xr:uid="{0BF2A248-BF7F-45B9-84A4-8813787476AE}"/>
    <cellStyle name="Followed Hyperlink 31" xfId="6424" hidden="1" xr:uid="{2F3E4BD7-FD6B-4C46-9755-7A020D46F1BD}"/>
    <cellStyle name="Followed Hyperlink 31" xfId="6901" hidden="1" xr:uid="{200A0123-857C-48DA-A54C-A31E120CB8FE}"/>
    <cellStyle name="Followed Hyperlink 31" xfId="6915" hidden="1" xr:uid="{C2C4B3CB-85EF-4C10-AE0D-AC172ABE554A}"/>
    <cellStyle name="Followed Hyperlink 31" xfId="6985" hidden="1" xr:uid="{05ABE665-F9E0-4FDF-A700-734E7965E350}"/>
    <cellStyle name="Followed Hyperlink 31" xfId="6603" hidden="1" xr:uid="{7F77FCE0-C10F-4BF0-87CC-83AA9E193F57}"/>
    <cellStyle name="Followed Hyperlink 31" xfId="7027" hidden="1" xr:uid="{2D5A0038-D2C4-437B-8372-AA8E4ABAD504}"/>
    <cellStyle name="Followed Hyperlink 31" xfId="7041" hidden="1" xr:uid="{49CE19A7-FC1F-4F67-821E-6A7EF241CE30}"/>
    <cellStyle name="Followed Hyperlink 31" xfId="7111" hidden="1" xr:uid="{9F288A07-45C1-4B55-BD2C-4607015B3221}"/>
    <cellStyle name="Followed Hyperlink 31" xfId="5932" hidden="1" xr:uid="{24EAC2CC-0BBC-469A-8EFB-818B0D33CAB2}"/>
    <cellStyle name="Followed Hyperlink 31" xfId="6740" hidden="1" xr:uid="{B0129B51-C649-412B-9903-93807D00E59F}"/>
    <cellStyle name="Followed Hyperlink 31" xfId="6789" hidden="1" xr:uid="{162E68DD-2B8F-44BD-8B3F-0B510A1862E7}"/>
    <cellStyle name="Followed Hyperlink 31" xfId="6859" hidden="1" xr:uid="{F059049B-5720-45AE-AAD1-1B30565CF99D}"/>
    <cellStyle name="Followed Hyperlink 31" xfId="6572" hidden="1" xr:uid="{10DDB873-0445-48E2-B3B9-DF6F014B1649}"/>
    <cellStyle name="Followed Hyperlink 31" xfId="6326" hidden="1" xr:uid="{0940DFFE-C342-4960-AC88-D67AA2BAE3B6}"/>
    <cellStyle name="Followed Hyperlink 31" xfId="12118" hidden="1" xr:uid="{EC1E4D14-5D17-4DA2-8EED-11CE53C63F19}"/>
    <cellStyle name="Followed Hyperlink 31" xfId="10920" hidden="1" xr:uid="{A82334D1-38A5-4560-BEEB-3B3B3AE87760}"/>
    <cellStyle name="Followed Hyperlink 31" xfId="4397" hidden="1" xr:uid="{00000000-0005-0000-0000-0000A00A0000}"/>
    <cellStyle name="Followed Hyperlink 31" xfId="4015" hidden="1" xr:uid="{00000000-0005-0000-0000-0000A10A0000}"/>
    <cellStyle name="Followed Hyperlink 31" xfId="4453" hidden="1" xr:uid="{00000000-0005-0000-0000-0000A30A0000}"/>
    <cellStyle name="Followed Hyperlink 31" xfId="4523" hidden="1" xr:uid="{00000000-0005-0000-0000-0000A40A0000}"/>
    <cellStyle name="Followed Hyperlink 31" xfId="11089" hidden="1" xr:uid="{A8FD958A-A5BB-4C25-9C8E-FDC55478FFAC}"/>
    <cellStyle name="Followed Hyperlink 31" xfId="8400" hidden="1" xr:uid="{EF1EAC72-7F8F-47D3-9B82-E56B3F56B42C}"/>
    <cellStyle name="Followed Hyperlink 31" xfId="13896" hidden="1" xr:uid="{7478D81F-45CE-4232-B0F4-58099C0E4E60}"/>
    <cellStyle name="Followed Hyperlink 31" xfId="13966" hidden="1" xr:uid="{28E63437-A7D7-4097-8693-179E88383103}"/>
    <cellStyle name="Followed Hyperlink 31" xfId="13531" hidden="1" xr:uid="{4195E8E7-396B-49C0-B5E1-A46CB018E662}"/>
    <cellStyle name="Followed Hyperlink 31" xfId="14008" hidden="1" xr:uid="{EFD7EB9C-D47A-43AE-99EE-735442FC89DD}"/>
    <cellStyle name="Followed Hyperlink 31" xfId="14022" hidden="1" xr:uid="{A29768D0-35E4-4CD3-81AC-75AEF27E034A}"/>
    <cellStyle name="Followed Hyperlink 31" xfId="14092" hidden="1" xr:uid="{8BF9415F-83B1-47BC-8D1B-4ECC7B6674CB}"/>
    <cellStyle name="Followed Hyperlink 31" xfId="13710" hidden="1" xr:uid="{77D4EB5C-FAA6-4BF6-9FE0-F9ED80CE8DF5}"/>
    <cellStyle name="Followed Hyperlink 31" xfId="14134" hidden="1" xr:uid="{B2F1E876-0BDD-49D1-BA41-0A0A27626DCE}"/>
    <cellStyle name="Followed Hyperlink 31" xfId="14148" hidden="1" xr:uid="{9816FC2D-FCF8-46B2-9676-DCBC7B5ECD2D}"/>
    <cellStyle name="Followed Hyperlink 31" xfId="13881" hidden="1" xr:uid="{0584297A-1775-4868-9E4E-DDA60BF3B487}"/>
    <cellStyle name="Followed Hyperlink 31" xfId="14260" hidden="1" xr:uid="{9C5F5AB5-8D9F-4EDD-803B-67931A4CEC73}"/>
    <cellStyle name="Followed Hyperlink 31" xfId="2848" hidden="1" xr:uid="{00000000-0005-0000-0000-0000850A0000}"/>
    <cellStyle name="Followed Hyperlink 31" xfId="11380" hidden="1" xr:uid="{C47452A3-8D29-4158-BE35-0522B34BAC75}"/>
    <cellStyle name="Followed Hyperlink 31" xfId="1954" hidden="1" xr:uid="{00000000-0005-0000-0000-0000670A0000}"/>
    <cellStyle name="Followed Hyperlink 31" xfId="2024" hidden="1" xr:uid="{00000000-0005-0000-0000-0000680A0000}"/>
    <cellStyle name="Followed Hyperlink 31" xfId="1642" hidden="1" xr:uid="{00000000-0005-0000-0000-0000690A0000}"/>
    <cellStyle name="Followed Hyperlink 31" xfId="2066" hidden="1" xr:uid="{00000000-0005-0000-0000-00006A0A0000}"/>
    <cellStyle name="Followed Hyperlink 31" xfId="2080" hidden="1" xr:uid="{00000000-0005-0000-0000-00006B0A0000}"/>
    <cellStyle name="Followed Hyperlink 31" xfId="2150" hidden="1" xr:uid="{00000000-0005-0000-0000-00006C0A0000}"/>
    <cellStyle name="Followed Hyperlink 31" xfId="8595" hidden="1" xr:uid="{A47C4E29-90F3-4366-A511-5D425B355559}"/>
    <cellStyle name="Followed Hyperlink 31" xfId="8610" hidden="1" xr:uid="{854A2642-5E4C-4689-8483-BE881A852A8D}"/>
    <cellStyle name="Followed Hyperlink 31" xfId="8680" hidden="1" xr:uid="{AE2A412F-ED19-43A3-B406-06071D62ADC5}"/>
    <cellStyle name="Followed Hyperlink 31" xfId="8707" hidden="1" xr:uid="{5ADF2207-48D5-4FDF-A63F-685C8A3AAECB}"/>
    <cellStyle name="Followed Hyperlink 31" xfId="8777" hidden="1" xr:uid="{BC87894A-49D7-4466-81F3-31F8A7A988D7}"/>
    <cellStyle name="Followed Hyperlink 31" xfId="8822" hidden="1" xr:uid="{BB3642D1-A749-44DC-B718-D200C18069FE}"/>
    <cellStyle name="Followed Hyperlink 31" xfId="8892" hidden="1" xr:uid="{84242646-DCFF-42E4-9B67-89E4E4D797EA}"/>
    <cellStyle name="Followed Hyperlink 31" xfId="8699" hidden="1" xr:uid="{B5192BDE-6109-483A-AF72-C5001F16F1DA}"/>
    <cellStyle name="Followed Hyperlink 31" xfId="8441" hidden="1" xr:uid="{4884FBBE-EF16-4343-BA36-24F1E2EB7FF8}"/>
    <cellStyle name="Followed Hyperlink 31" xfId="8468" hidden="1" xr:uid="{2E79A03F-A1C6-4E99-A4AF-A3D26CF0F911}"/>
    <cellStyle name="Followed Hyperlink 31" xfId="8538" hidden="1" xr:uid="{2FDA828D-AE22-4711-8A58-147F1AE49FCB}"/>
    <cellStyle name="Followed Hyperlink 31" xfId="7981" hidden="1" xr:uid="{D3608DEC-8D88-434F-B504-E043A3553D2F}"/>
    <cellStyle name="Followed Hyperlink 31" xfId="8330" hidden="1" xr:uid="{9DDF0962-F444-4FC6-977C-ABD02C6C3C45}"/>
    <cellStyle name="Followed Hyperlink 31" xfId="8273" hidden="1" xr:uid="{C8527FC3-6AB3-4DD9-9E32-25241950F6C4}"/>
    <cellStyle name="Followed Hyperlink 31" xfId="3649" hidden="1" xr:uid="{00000000-0005-0000-0000-00008F0A0000}"/>
    <cellStyle name="Followed Hyperlink 31" xfId="3836" hidden="1" xr:uid="{00000000-0005-0000-0000-00009D0A0000}"/>
    <cellStyle name="Followed Hyperlink 31" xfId="6307" hidden="1" xr:uid="{5CB452D1-7EB1-4D48-A634-090E396672C4}"/>
    <cellStyle name="Followed Hyperlink 31" xfId="6334" hidden="1" xr:uid="{2940524A-4277-4FE9-9B0A-5B0FF4C16B48}"/>
    <cellStyle name="Followed Hyperlink 31" xfId="6449" hidden="1" xr:uid="{A15171F4-DD06-44F7-BEC3-D4D8DCE08699}"/>
    <cellStyle name="Followed Hyperlink 31" xfId="6519" hidden="1" xr:uid="{B7B9DF87-05B5-4A77-933F-6E469F270F14}"/>
    <cellStyle name="Followed Hyperlink 31" xfId="4439" hidden="1" xr:uid="{00000000-0005-0000-0000-0000A20A0000}"/>
    <cellStyle name="Followed Hyperlink 31" xfId="10060" hidden="1" xr:uid="{D9DC8EA0-FBCD-4001-B9D4-4B026B4E92C7}"/>
    <cellStyle name="Followed Hyperlink 31" xfId="1276" hidden="1" xr:uid="{00000000-0005-0000-0000-0000570A0000}"/>
    <cellStyle name="Followed Hyperlink 31" xfId="1346" hidden="1" xr:uid="{00000000-0005-0000-0000-0000580A0000}"/>
    <cellStyle name="Followed Hyperlink 31" xfId="1373" hidden="1" xr:uid="{00000000-0005-0000-0000-0000590A0000}"/>
    <cellStyle name="Followed Hyperlink 31" xfId="1443" hidden="1" xr:uid="{00000000-0005-0000-0000-00005A0A0000}"/>
    <cellStyle name="Followed Hyperlink 31" xfId="1488" hidden="1" xr:uid="{00000000-0005-0000-0000-00005B0A0000}"/>
    <cellStyle name="Followed Hyperlink 31" xfId="1558" hidden="1" xr:uid="{00000000-0005-0000-0000-00005C0A0000}"/>
    <cellStyle name="Followed Hyperlink 31" xfId="603" hidden="1" xr:uid="{00000000-0005-0000-0000-0000460A0000}"/>
    <cellStyle name="Followed Hyperlink 31" xfId="659" hidden="1" xr:uid="{00000000-0005-0000-0000-0000470A0000}"/>
    <cellStyle name="Followed Hyperlink 31" xfId="729" hidden="1" xr:uid="{00000000-0005-0000-0000-0000480A0000}"/>
    <cellStyle name="Followed Hyperlink 31" xfId="496" hidden="1" xr:uid="{00000000-0005-0000-0000-0000490A0000}"/>
    <cellStyle name="Followed Hyperlink 31" xfId="771" hidden="1" xr:uid="{00000000-0005-0000-0000-00004A0A0000}"/>
    <cellStyle name="Followed Hyperlink 31" xfId="828" hidden="1" xr:uid="{00000000-0005-0000-0000-00004B0A0000}"/>
    <cellStyle name="Followed Hyperlink 31" xfId="14218" hidden="1" xr:uid="{7509D38E-88CE-40A0-A581-45A1E002C2C9}"/>
    <cellStyle name="Followed Hyperlink 31" xfId="4649" hidden="1" xr:uid="{00000000-0005-0000-0000-0000A80A0000}"/>
    <cellStyle name="Followed Hyperlink 31" xfId="12543" hidden="1" xr:uid="{31C2AF71-1E97-4BCF-8854-3866679EF924}"/>
    <cellStyle name="Followed Hyperlink 31" xfId="13007" hidden="1" xr:uid="{FF58A99A-BE8F-46EC-B106-57E0A8299346}"/>
    <cellStyle name="Followed Hyperlink 31" xfId="13064" hidden="1" xr:uid="{856383E3-A964-4F34-A893-F8E293338853}"/>
    <cellStyle name="Followed Hyperlink 31" xfId="13134" hidden="1" xr:uid="{B01B41AF-CDF6-4E00-8D97-D4CE12F8A166}"/>
    <cellStyle name="Followed Hyperlink 31" xfId="12704" hidden="1" xr:uid="{706BB4BE-E435-4760-BD22-84E8240BB58D}"/>
    <cellStyle name="Followed Hyperlink 31" xfId="13175" hidden="1" xr:uid="{B1E38B45-19CC-4151-B086-7253B7C10180}"/>
    <cellStyle name="Followed Hyperlink 31" xfId="10445" hidden="1" xr:uid="{919EEC82-E917-454B-A377-7780C65CEFF2}"/>
    <cellStyle name="Followed Hyperlink 31" xfId="10212" hidden="1" xr:uid="{36293945-6E31-466D-93F3-140FB907478D}"/>
    <cellStyle name="Followed Hyperlink 31" xfId="10487" hidden="1" xr:uid="{2D46D82A-66AB-4057-918A-A941E2CC809C}"/>
    <cellStyle name="Followed Hyperlink 31" xfId="10544" hidden="1" xr:uid="{A256C7F9-6572-45C9-A338-DACCEE776C1A}"/>
    <cellStyle name="Followed Hyperlink 31" xfId="10614" hidden="1" xr:uid="{E930930C-0BAD-4DDE-AD01-5ED957AC39E7}"/>
    <cellStyle name="Followed Hyperlink 31" xfId="10191" hidden="1" xr:uid="{B58BC793-44F0-407E-9359-10CF0568463D}"/>
    <cellStyle name="Followed Hyperlink 31" xfId="10655" hidden="1" xr:uid="{F6EB4BCC-E45A-43D4-9EAB-5B87DD92ABD3}"/>
    <cellStyle name="Followed Hyperlink 31" xfId="10712" hidden="1" xr:uid="{6CF1BA16-875E-4FB9-9238-3A557866C3CC}"/>
    <cellStyle name="Followed Hyperlink 31" xfId="10144" hidden="1" xr:uid="{89A198C2-C69A-4501-A3D9-9630D54AD349}"/>
    <cellStyle name="Followed Hyperlink 31" xfId="10249" hidden="1" xr:uid="{0DE2CD93-AF7E-4E78-9CAF-924CBFECCA3C}"/>
    <cellStyle name="Followed Hyperlink 31" xfId="10319" hidden="1" xr:uid="{A2009374-A8DF-4BF8-9CD6-C263EDDAE750}"/>
    <cellStyle name="Followed Hyperlink 31" xfId="10375" hidden="1" xr:uid="{156907D6-C86B-43BC-A132-0FCF7708224B}"/>
    <cellStyle name="Followed Hyperlink 31" xfId="9990" hidden="1" xr:uid="{B8E28450-6759-4E7A-8032-E42997FAC251}"/>
    <cellStyle name="Followed Hyperlink 31" xfId="9946" hidden="1" xr:uid="{E620FF54-FB32-4126-8569-16AE366CCABF}"/>
    <cellStyle name="Followed Hyperlink 31" xfId="14596" hidden="1" xr:uid="{98528531-88CB-402E-8C43-C17A92989CDF}"/>
    <cellStyle name="Followed Hyperlink 31" xfId="5608" hidden="1" xr:uid="{9E136E1C-56A0-4474-ABFB-B140CBCE2889}"/>
    <cellStyle name="Followed Hyperlink 31" xfId="7830" hidden="1" xr:uid="{61EF7C7D-7B22-45D2-99BE-EF19DF118487}"/>
    <cellStyle name="Followed Hyperlink 31" xfId="8105" hidden="1" xr:uid="{4BE0E703-7137-4B28-B304-8F7A6216ABB4}"/>
    <cellStyle name="Followed Hyperlink 31" xfId="8232" hidden="1" xr:uid="{413F98F7-C9EE-4FE6-BC4C-A9C5FD7C370F}"/>
    <cellStyle name="Followed Hyperlink 31" xfId="7809" hidden="1" xr:uid="{F2330B94-BF6A-4756-AB6E-D023D1A986F2}"/>
    <cellStyle name="Followed Hyperlink 31" xfId="6404" hidden="1" xr:uid="{2BB109B8-D9BA-49CD-A4C7-0D4753D5D28A}"/>
    <cellStyle name="Followed Hyperlink 31" xfId="3480" hidden="1" xr:uid="{00000000-0005-0000-0000-00008A0A0000}"/>
    <cellStyle name="Followed Hyperlink 31" xfId="12011" hidden="1" xr:uid="{F1A93E21-8AAD-4C09-9C46-643BD0EBFE5F}"/>
    <cellStyle name="Followed Hyperlink 31" xfId="12244" hidden="1" xr:uid="{0EECFE8C-B980-4D62-B47C-D81D267F761C}"/>
    <cellStyle name="Followed Hyperlink 31" xfId="12258" hidden="1" xr:uid="{DDE457F5-2876-4424-A947-1A53E24C0BF0}"/>
    <cellStyle name="Followed Hyperlink 31" xfId="12328" hidden="1" xr:uid="{38B6D712-B701-42A5-A860-25F8E60389E5}"/>
    <cellStyle name="Followed Hyperlink 31" xfId="12342" hidden="1" xr:uid="{12795A90-7911-4D4B-8EE1-76948EB9E49C}"/>
    <cellStyle name="Followed Hyperlink 31" xfId="12412" hidden="1" xr:uid="{C4E03A0E-CDCB-4EC3-8F3E-982A1ED9DFAB}"/>
    <cellStyle name="Followed Hyperlink 31" xfId="11544" hidden="1" xr:uid="{2176D2D4-CA25-4AEC-96C9-CB69750B4E69}"/>
    <cellStyle name="Followed Hyperlink 31" xfId="11614" hidden="1" xr:uid="{CFC5988C-398E-41D7-9260-832456F59AF3}"/>
    <cellStyle name="Followed Hyperlink 31" xfId="11179" hidden="1" xr:uid="{3440F794-CBDA-42CF-95A5-9ED312019285}"/>
    <cellStyle name="Followed Hyperlink 31" xfId="11656" hidden="1" xr:uid="{1B836ED3-7C41-4D45-9FCB-FF9FCC581E25}"/>
    <cellStyle name="Followed Hyperlink 31" xfId="11670" hidden="1" xr:uid="{A3C08B0F-359D-4B99-A5E3-1A3B65A7092B}"/>
    <cellStyle name="Followed Hyperlink 31" xfId="11740" hidden="1" xr:uid="{BE220DA6-C004-4DD7-8178-D5E1B5F72599}"/>
    <cellStyle name="Followed Hyperlink 31" xfId="11358" hidden="1" xr:uid="{ABFD6C77-BC62-4BC2-B998-E756870BAB6F}"/>
    <cellStyle name="Followed Hyperlink 31" xfId="11782" hidden="1" xr:uid="{D59B7873-526A-4386-B7C8-8C6ED82E4715}"/>
    <cellStyle name="Followed Hyperlink 31" xfId="11450" hidden="1" xr:uid="{9D280B99-DE42-4331-999C-BFC23315A052}"/>
    <cellStyle name="Followed Hyperlink 31" xfId="10687" hidden="1" xr:uid="{1DD08BD7-13E3-4658-8519-9DE00413F4DF}"/>
    <cellStyle name="Followed Hyperlink 31" xfId="11495" hidden="1" xr:uid="{995C1FB5-E78A-43CC-8FD2-6C57E0BF0B55}"/>
    <cellStyle name="Followed Hyperlink 31" xfId="11081" hidden="1" xr:uid="{92442A5F-225D-46D0-A362-BEE171AAC71F}"/>
    <cellStyle name="Followed Hyperlink 31" xfId="11274" hidden="1" xr:uid="{3CF31E51-7440-43B2-942F-26AED45F7E93}"/>
    <cellStyle name="Followed Hyperlink 31" xfId="13802" hidden="1" xr:uid="{AA8A54D0-AEED-4A19-9555-31A03546B423}"/>
    <cellStyle name="Followed Hyperlink 31" xfId="7293" hidden="1" xr:uid="{BCC7D4CD-5380-43E1-A99A-18182E276483}"/>
    <cellStyle name="Followed Hyperlink 31" xfId="8797" hidden="1" xr:uid="{298E7621-7256-4C1F-AE0A-0F04E5FF6ACA}"/>
    <cellStyle name="Followed Hyperlink 31" xfId="9274" hidden="1" xr:uid="{870AF4DC-90BA-4FAA-86E6-8C26DACDBB45}"/>
    <cellStyle name="Followed Hyperlink 31" xfId="9358" hidden="1" xr:uid="{FE08E5AF-AFFF-4194-B0C5-19E92D17F392}"/>
    <cellStyle name="Followed Hyperlink 31" xfId="8976" hidden="1" xr:uid="{87BD0E5B-236E-4E93-A8F0-B161C2DE8ED9}"/>
    <cellStyle name="Followed Hyperlink 31" xfId="9400" hidden="1" xr:uid="{1ADD3D4F-398B-4146-A950-87F3C5792F77}"/>
    <cellStyle name="Followed Hyperlink 31" xfId="9414" hidden="1" xr:uid="{EBA9856C-35D5-48B8-B0A7-D42E589EF2B8}"/>
    <cellStyle name="Followed Hyperlink 31" xfId="9484" hidden="1" xr:uid="{6B4C3948-5590-44E5-AAD9-11C1CEF042C7}"/>
    <cellStyle name="Followed Hyperlink 31" xfId="9147" hidden="1" xr:uid="{304234A1-9697-4C43-9835-A303E5ECE6E8}"/>
    <cellStyle name="Followed Hyperlink 31" xfId="9526" hidden="1" xr:uid="{D9DD40C3-6DDD-43ED-B2CC-39E545591073}"/>
    <cellStyle name="Followed Hyperlink 31" xfId="9540" hidden="1" xr:uid="{F5EB6615-51EC-4A2C-893C-09D06DAEEDEE}"/>
    <cellStyle name="Followed Hyperlink 31" xfId="9610" hidden="1" xr:uid="{8E241CA7-2276-4861-8E05-209740B71DA0}"/>
    <cellStyle name="Followed Hyperlink 31" xfId="9666" hidden="1" xr:uid="{BFEF9E9E-930D-4627-89E5-31F3A6355767}"/>
    <cellStyle name="Followed Hyperlink 31" xfId="9736" hidden="1" xr:uid="{806E05F4-6027-473A-87D9-A48AC8C97680}"/>
    <cellStyle name="Followed Hyperlink 31" xfId="10074" hidden="1" xr:uid="{6F57C9FC-D7DD-40BF-AD3C-1DB50F43D510}"/>
    <cellStyle name="Followed Hyperlink 31" xfId="13626" hidden="1" xr:uid="{35D8CEA3-96A3-48EF-9821-71BFC4EBAD96}"/>
    <cellStyle name="Followed Hyperlink 31" xfId="13433" hidden="1" xr:uid="{CC171F7E-C9C4-4774-991D-75CF30689C1E}"/>
    <cellStyle name="Followed Hyperlink 31" xfId="13679" hidden="1" xr:uid="{CA88F9E6-46EB-488D-B43E-C6CDD8F2B9C5}"/>
    <cellStyle name="Followed Hyperlink 31" xfId="13732" hidden="1" xr:uid="{AA68A35C-4AAD-4207-9908-56F9FF2BAC78}"/>
    <cellStyle name="Followed Hyperlink 31" xfId="13039" hidden="1" xr:uid="{D7A2CD78-E991-4159-9F83-ACA5E28186C5}"/>
    <cellStyle name="Followed Hyperlink 31" xfId="13847" hidden="1" xr:uid="{ABA8AA71-8A26-4043-AE55-0A9A0982917C}"/>
    <cellStyle name="Followed Hyperlink 31" xfId="11796" hidden="1" xr:uid="{BF3C44BC-34C9-447A-AD38-EFBD7FB12540}"/>
    <cellStyle name="Followed Hyperlink 31" xfId="11866" hidden="1" xr:uid="{6AF45190-D861-4B10-9DAE-DCA4C563920C}"/>
    <cellStyle name="Followed Hyperlink 31" xfId="11529" hidden="1" xr:uid="{A2704AD6-2D98-4661-B981-9731C3C4D293}"/>
    <cellStyle name="Followed Hyperlink 31" xfId="11908" hidden="1" xr:uid="{B3524D5E-071E-4111-AA2D-2E3A8EA4E1D0}"/>
    <cellStyle name="Followed Hyperlink 31" xfId="11992" hidden="1" xr:uid="{9BA86F7B-F64C-4FB4-9E7E-89365F868D62}"/>
    <cellStyle name="Followed Hyperlink 31" xfId="12048" hidden="1" xr:uid="{507CF719-9DDE-4135-9A34-4DC64CA15627}"/>
    <cellStyle name="Followed Hyperlink 31" xfId="12132" hidden="1" xr:uid="{47A73848-919D-4EFC-832A-75C01EF11CBB}"/>
    <cellStyle name="Followed Hyperlink 31" xfId="12202" hidden="1" xr:uid="{5DF1C884-B2B5-4326-A780-BE47227B2D67}"/>
    <cellStyle name="Followed Hyperlink 31" xfId="6774" hidden="1" xr:uid="{1910E063-17B7-457B-92CA-6E8E44177A4D}"/>
    <cellStyle name="Followed Hyperlink 31" xfId="7153" hidden="1" xr:uid="{F212A79B-FEB4-4C0E-A38A-8EDD21B393AB}"/>
    <cellStyle name="Followed Hyperlink 31" xfId="7167" hidden="1" xr:uid="{55E9995D-B333-41DE-8BE8-337713EF49F6}"/>
    <cellStyle name="Followed Hyperlink 31" xfId="7237" hidden="1" xr:uid="{484DA72D-C02F-4FC6-B40E-907E48F0453E}"/>
    <cellStyle name="Followed Hyperlink 31" xfId="7363" hidden="1" xr:uid="{25579561-EB93-4B5A-868B-EF19E4B83E16}"/>
    <cellStyle name="Followed Hyperlink 31" xfId="7377" hidden="1" xr:uid="{CC199AF2-EA24-4D8E-A046-280E61FB3780}"/>
    <cellStyle name="Followed Hyperlink 31" xfId="12426" hidden="1" xr:uid="{24D04775-4130-4875-AB8E-BFE0466A4D6C}"/>
    <cellStyle name="Followed Hyperlink 31" xfId="12496" hidden="1" xr:uid="{B3E23BC7-44D1-4373-BF49-F8778D72DDBA}"/>
    <cellStyle name="Followed Hyperlink 31" xfId="10782" hidden="1" xr:uid="{17059DE8-566F-4872-87FF-E6B6F6090245}"/>
    <cellStyle name="Followed Hyperlink 31" xfId="10352" hidden="1" xr:uid="{D1A8DA08-59DE-4C2C-B859-966BC5AC99C6}"/>
    <cellStyle name="Followed Hyperlink 31" xfId="10823" hidden="1" xr:uid="{8A519B64-7363-44CA-B44F-FC6257147EAB}"/>
    <cellStyle name="Followed Hyperlink 31" xfId="10850" hidden="1" xr:uid="{85856A1C-ED05-4313-AF35-DB9AA8A11914}"/>
    <cellStyle name="Followed Hyperlink 31" xfId="10363" hidden="1" xr:uid="{BE16C947-1C51-4D1B-80BB-932659E3DB16}"/>
    <cellStyle name="Followed Hyperlink 31" xfId="10977" hidden="1" xr:uid="{32E43CD5-8275-4168-9B29-98C582FA7D75}"/>
    <cellStyle name="Followed Hyperlink 31" xfId="11327" hidden="1" xr:uid="{159A3A01-8985-4440-9B1C-BFDCAC2D859B}"/>
    <cellStyle name="Followed Hyperlink 31" xfId="12896" hidden="1" xr:uid="{41F0311D-EAE8-4E13-AD39-3D94107C47DC}"/>
    <cellStyle name="Followed Hyperlink 31" xfId="12966" hidden="1" xr:uid="{BC73022F-24B4-473C-9F4C-C1474D812ECE}"/>
    <cellStyle name="Followed Hyperlink 31" xfId="5597" hidden="1" xr:uid="{96E4CE3E-53CA-4833-B146-5394DF664F8B}"/>
    <cellStyle name="Followed Hyperlink 31" xfId="6068" hidden="1" xr:uid="{C8AEFA25-A153-4466-8862-B195D3898E50}"/>
    <cellStyle name="Followed Hyperlink 31" xfId="6095" hidden="1" xr:uid="{037EF8A9-2A21-4353-9CEC-C13FA5A5A6DE}"/>
    <cellStyle name="Followed Hyperlink 31" xfId="6165" hidden="1" xr:uid="{3276CE2C-E985-420F-8B11-CC3F476E9729}"/>
    <cellStyle name="Followed Hyperlink 31" xfId="6222" hidden="1" xr:uid="{F3F42550-6A22-450F-8DE6-438BFA2D07AF}"/>
    <cellStyle name="Followed Hyperlink 31" xfId="6237" hidden="1" xr:uid="{1300604A-EEB1-4357-8EBF-246FAF536847}"/>
    <cellStyle name="Followed Hyperlink 31" xfId="6695" hidden="1" xr:uid="{1640D289-4B89-47F5-8963-8E6C62B6E501}"/>
    <cellStyle name="Followed Hyperlink 31" xfId="13202" hidden="1" xr:uid="{28C745FD-E702-4E4E-8772-14C26F292635}"/>
    <cellStyle name="Followed Hyperlink 31" xfId="13272" hidden="1" xr:uid="{5DD0EDD3-AD45-4CF8-8BBF-1E21DF4E6693}"/>
    <cellStyle name="Followed Hyperlink 31" xfId="12715" hidden="1" xr:uid="{D450982F-8557-4DEB-BECE-8C16FFECAA64}"/>
    <cellStyle name="Followed Hyperlink 31" xfId="13329" hidden="1" xr:uid="{457524DC-4147-4075-98CB-60FB039071A4}"/>
    <cellStyle name="Followed Hyperlink 31" xfId="13414" hidden="1" xr:uid="{0F04E552-93F1-4933-9AE8-EE4E2DC8FCAD}"/>
    <cellStyle name="Followed Hyperlink 31" xfId="13441" hidden="1" xr:uid="{5CF04A39-75CA-4707-A4B3-BC3FB899681E}"/>
    <cellStyle name="Followed Hyperlink 31" xfId="13511" hidden="1" xr:uid="{6112D0DC-A72F-4BB6-8B5F-315A45894058}"/>
    <cellStyle name="Followed Hyperlink 31" xfId="13556" hidden="1" xr:uid="{0C8FF7D9-7C5F-4041-9A0C-EBD215F9F49F}"/>
    <cellStyle name="Followed Hyperlink 31" xfId="13344" hidden="1" xr:uid="{A2F17175-F9D1-458C-977D-BB1998C87BD5}"/>
    <cellStyle name="Followed Hyperlink 31" xfId="11922" hidden="1" xr:uid="{D1B178A4-C285-4F55-AA5F-5D5781681CA0}"/>
    <cellStyle name="Followed Hyperlink 31" xfId="5789" hidden="1" xr:uid="{617C4C1E-7355-4468-B71B-27C5C83AA3BC}"/>
    <cellStyle name="Followed Hyperlink 31" xfId="5859" hidden="1" xr:uid="{F14F4768-007D-49D2-A59F-A1A7B0C25D1A}"/>
    <cellStyle name="Followed Hyperlink 31" xfId="5436" hidden="1" xr:uid="{01132921-4492-4326-850F-5F343B91DCAB}"/>
    <cellStyle name="Followed Hyperlink 31" xfId="5900" hidden="1" xr:uid="{751C4B9D-6934-4FFD-9D8F-F94A54D7C688}"/>
    <cellStyle name="Followed Hyperlink 31" xfId="5957" hidden="1" xr:uid="{86424551-BD35-4187-9D2E-F3842FC7555A}"/>
    <cellStyle name="Followed Hyperlink 31" xfId="6027" hidden="1" xr:uid="{2A8148E4-33D0-467B-B873-E4CDB0F0D6C0}"/>
    <cellStyle name="Followed Hyperlink 31" xfId="14484" hidden="1" xr:uid="{CA60DE6E-9DC2-4CA1-9370-6292404765D5}"/>
    <cellStyle name="Followed Hyperlink 31" xfId="14554" hidden="1" xr:uid="{E7502937-0764-4A21-8CC2-1186DFA5AEE3}"/>
    <cellStyle name="Followed Hyperlink 31" xfId="14363" hidden="1" xr:uid="{43727CBE-0FFF-4564-9B2B-BC81CB7C4E18}"/>
    <cellStyle name="Followed Hyperlink 31" xfId="14610" hidden="1" xr:uid="{03D9135A-0D6B-4D11-A0CF-0A7549DFA42D}"/>
    <cellStyle name="Followed Hyperlink 31" xfId="14344" hidden="1" xr:uid="{18C410FE-B6B1-484A-B250-3448A7B108E2}"/>
    <cellStyle name="Followed Hyperlink 31" xfId="14470" hidden="1" xr:uid="{96C9E7C1-BE49-438F-930D-5C04C05C5CFA}"/>
    <cellStyle name="Followed Hyperlink 31" xfId="14274" hidden="1" xr:uid="{659A3150-4954-4E8D-890B-04841F4E2319}"/>
    <cellStyle name="Followed Hyperlink 31" xfId="14680" xr:uid="{8AF8628A-0F97-4977-9DBA-867AD48D2559}"/>
    <cellStyle name="Followed Hyperlink 31 2" xfId="5070" hidden="1" xr:uid="{B5D338C2-6443-4305-84C4-DB25D6E81E1D}"/>
    <cellStyle name="Followed Hyperlink 31 2" xfId="7589" hidden="1" xr:uid="{1A5EE810-F0FF-442A-8ECE-B54595A28205}"/>
    <cellStyle name="Followed Hyperlink 32" xfId="3103" hidden="1" xr:uid="{00000000-0005-0000-0000-0000F20A0000}"/>
    <cellStyle name="Followed Hyperlink 32" xfId="2870" hidden="1" xr:uid="{00000000-0005-0000-0000-0000F30A0000}"/>
    <cellStyle name="Followed Hyperlink 32" xfId="3145" hidden="1" xr:uid="{00000000-0005-0000-0000-0000F40A0000}"/>
    <cellStyle name="Followed Hyperlink 32" xfId="3272" hidden="1" xr:uid="{00000000-0005-0000-0000-0000F60A0000}"/>
    <cellStyle name="Followed Hyperlink 32" xfId="3029" hidden="1" xr:uid="{00000000-0005-0000-0000-0000F70A0000}"/>
    <cellStyle name="Followed Hyperlink 32" xfId="3313" hidden="1" xr:uid="{00000000-0005-0000-0000-0000F80A0000}"/>
    <cellStyle name="Followed Hyperlink 32" xfId="3368" hidden="1" xr:uid="{00000000-0005-0000-0000-0000F90A0000}"/>
    <cellStyle name="Followed Hyperlink 32" xfId="3440" hidden="1" xr:uid="{00000000-0005-0000-0000-0000FA0A0000}"/>
    <cellStyle name="Followed Hyperlink 32" xfId="3200" hidden="1" xr:uid="{00000000-0005-0000-0000-0000F50A0000}"/>
    <cellStyle name="Followed Hyperlink 32" xfId="1663" hidden="1" xr:uid="{00000000-0005-0000-0000-0000D10A0000}"/>
    <cellStyle name="Followed Hyperlink 32" xfId="1735" hidden="1" xr:uid="{00000000-0005-0000-0000-0000D20A0000}"/>
    <cellStyle name="Followed Hyperlink 32" xfId="970" hidden="1" xr:uid="{00000000-0005-0000-0000-0000D30A0000}"/>
    <cellStyle name="Followed Hyperlink 32" xfId="1780" hidden="1" xr:uid="{00000000-0005-0000-0000-0000D40A0000}"/>
    <cellStyle name="Followed Hyperlink 32" xfId="1827" hidden="1" xr:uid="{00000000-0005-0000-0000-0000D50A0000}"/>
    <cellStyle name="Followed Hyperlink 32" xfId="1899" hidden="1" xr:uid="{00000000-0005-0000-0000-0000D60A0000}"/>
    <cellStyle name="Followed Hyperlink 32" xfId="1462" hidden="1" xr:uid="{00000000-0005-0000-0000-0000D70A0000}"/>
    <cellStyle name="Followed Hyperlink 32" xfId="5617" hidden="1" xr:uid="{0944718E-8124-43D2-8769-05EC20A8A260}"/>
    <cellStyle name="Followed Hyperlink 32" xfId="2977" hidden="1" xr:uid="{00000000-0005-0000-0000-0000F00A0000}"/>
    <cellStyle name="Followed Hyperlink 32" xfId="995" hidden="1" xr:uid="{00000000-0005-0000-0000-0000C10A0000}"/>
    <cellStyle name="Followed Hyperlink 32" xfId="1067" hidden="1" xr:uid="{00000000-0005-0000-0000-0000C20A0000}"/>
    <cellStyle name="Followed Hyperlink 32" xfId="1133" hidden="1" xr:uid="{00000000-0005-0000-0000-0000C50A0000}"/>
    <cellStyle name="Followed Hyperlink 32" xfId="1205" hidden="1" xr:uid="{00000000-0005-0000-0000-0000C60A0000}"/>
    <cellStyle name="Followed Hyperlink 32" xfId="646" hidden="1" xr:uid="{00000000-0005-0000-0000-0000C70A0000}"/>
    <cellStyle name="Followed Hyperlink 32" xfId="1262" hidden="1" xr:uid="{00000000-0005-0000-0000-0000C80A0000}"/>
    <cellStyle name="Followed Hyperlink 32" xfId="1275" hidden="1" xr:uid="{00000000-0005-0000-0000-0000C90A0000}"/>
    <cellStyle name="Followed Hyperlink 32" xfId="1347" hidden="1" xr:uid="{00000000-0005-0000-0000-0000CA0A0000}"/>
    <cellStyle name="Followed Hyperlink 32" xfId="1372" hidden="1" xr:uid="{00000000-0005-0000-0000-0000CB0A0000}"/>
    <cellStyle name="Followed Hyperlink 32" xfId="1559" hidden="1" xr:uid="{00000000-0005-0000-0000-0000CE0A0000}"/>
    <cellStyle name="Followed Hyperlink 32" xfId="1366" hidden="1" xr:uid="{00000000-0005-0000-0000-0000CF0A0000}"/>
    <cellStyle name="Followed Hyperlink 32" xfId="1612" hidden="1" xr:uid="{00000000-0005-0000-0000-0000D00A0000}"/>
    <cellStyle name="Followed Hyperlink 32" xfId="658" hidden="1" xr:uid="{00000000-0005-0000-0000-0000B90A0000}"/>
    <cellStyle name="Followed Hyperlink 32" xfId="10656" hidden="1" xr:uid="{AD31C900-7AE1-4FF6-9E87-89E83C9940F8}"/>
    <cellStyle name="Followed Hyperlink 32" xfId="2541" hidden="1" xr:uid="{00000000-0005-0000-0000-0000E90A0000}"/>
    <cellStyle name="Followed Hyperlink 32" xfId="2613" hidden="1" xr:uid="{00000000-0005-0000-0000-0000EA0A0000}"/>
    <cellStyle name="Followed Hyperlink 32" xfId="2646" hidden="1" xr:uid="{00000000-0005-0000-0000-0000EB0A0000}"/>
    <cellStyle name="Followed Hyperlink 32" xfId="2718" hidden="1" xr:uid="{00000000-0005-0000-0000-0000EC0A0000}"/>
    <cellStyle name="Followed Hyperlink 32" xfId="2730" hidden="1" xr:uid="{00000000-0005-0000-0000-0000ED0A0000}"/>
    <cellStyle name="Followed Hyperlink 32" xfId="2802" hidden="1" xr:uid="{00000000-0005-0000-0000-0000EE0A0000}"/>
    <cellStyle name="Followed Hyperlink 32" xfId="2905" hidden="1" xr:uid="{00000000-0005-0000-0000-0000EF0A0000}"/>
    <cellStyle name="Followed Hyperlink 32" xfId="10783" hidden="1" xr:uid="{BFDCA529-97A6-4F5F-8A62-9A384A831B47}"/>
    <cellStyle name="Followed Hyperlink 32" xfId="357" hidden="1" xr:uid="{00000000-0005-0000-0000-0000B50A0000}"/>
    <cellStyle name="Followed Hyperlink 32" xfId="1941" hidden="1" xr:uid="{00000000-0005-0000-0000-0000D80A0000}"/>
    <cellStyle name="Followed Hyperlink 32" xfId="1953" hidden="1" xr:uid="{00000000-0005-0000-0000-0000D90A0000}"/>
    <cellStyle name="Followed Hyperlink 32" xfId="2025" hidden="1" xr:uid="{00000000-0005-0000-0000-0000DA0A0000}"/>
    <cellStyle name="Followed Hyperlink 32" xfId="2079" hidden="1" xr:uid="{00000000-0005-0000-0000-0000DD0A0000}"/>
    <cellStyle name="Followed Hyperlink 32" xfId="2151" hidden="1" xr:uid="{00000000-0005-0000-0000-0000DE0A0000}"/>
    <cellStyle name="Followed Hyperlink 32" xfId="1812" hidden="1" xr:uid="{00000000-0005-0000-0000-0000DF0A0000}"/>
    <cellStyle name="Followed Hyperlink 32" xfId="2193" hidden="1" xr:uid="{00000000-0005-0000-0000-0000E00A0000}"/>
    <cellStyle name="Followed Hyperlink 32" xfId="2205" hidden="1" xr:uid="{00000000-0005-0000-0000-0000E10A0000}"/>
    <cellStyle name="Followed Hyperlink 32" xfId="2277" hidden="1" xr:uid="{00000000-0005-0000-0000-0000E20A0000}"/>
    <cellStyle name="Followed Hyperlink 32" xfId="2331" hidden="1" xr:uid="{00000000-0005-0000-0000-0000E30A0000}"/>
    <cellStyle name="Followed Hyperlink 32" xfId="2487" hidden="1" xr:uid="{00000000-0005-0000-0000-0000E60A0000}"/>
    <cellStyle name="Followed Hyperlink 32" xfId="2296" hidden="1" xr:uid="{00000000-0005-0000-0000-0000E70A0000}"/>
    <cellStyle name="Followed Hyperlink 32" xfId="2529" hidden="1" xr:uid="{00000000-0005-0000-0000-0000E80A0000}"/>
    <cellStyle name="Followed Hyperlink 32" xfId="5788" hidden="1" xr:uid="{A7290508-D55E-4E34-B6D7-FE4F03B584DD}"/>
    <cellStyle name="Followed Hyperlink 32" xfId="6986" hidden="1" xr:uid="{FACE0BED-41A0-476D-A644-036FF0F5A4C4}"/>
    <cellStyle name="Followed Hyperlink 32" xfId="730" hidden="1" xr:uid="{00000000-0005-0000-0000-0000BA0A0000}"/>
    <cellStyle name="Followed Hyperlink 32" xfId="497" hidden="1" xr:uid="{00000000-0005-0000-0000-0000BB0A0000}"/>
    <cellStyle name="Followed Hyperlink 32" xfId="772" hidden="1" xr:uid="{00000000-0005-0000-0000-0000BC0A0000}"/>
    <cellStyle name="Followed Hyperlink 32" xfId="827" hidden="1" xr:uid="{00000000-0005-0000-0000-0000BD0A0000}"/>
    <cellStyle name="Followed Hyperlink 32" xfId="899" hidden="1" xr:uid="{00000000-0005-0000-0000-0000BE0A0000}"/>
    <cellStyle name="Followed Hyperlink 32" xfId="656" hidden="1" xr:uid="{00000000-0005-0000-0000-0000BF0A0000}"/>
    <cellStyle name="Followed Hyperlink 32" xfId="940" hidden="1" xr:uid="{00000000-0005-0000-0000-0000C00A0000}"/>
    <cellStyle name="Followed Hyperlink 32" xfId="7028" hidden="1" xr:uid="{82801F9C-8E95-451B-9C59-6422D8678409}"/>
    <cellStyle name="Followed Hyperlink 32" xfId="7040" hidden="1" xr:uid="{B912A074-0B24-4988-8A7A-2CB13C171A22}"/>
    <cellStyle name="Followed Hyperlink 32" xfId="7112" hidden="1" xr:uid="{BEF2783D-C51A-439D-85C2-14871D99C885}"/>
    <cellStyle name="Followed Hyperlink 32" xfId="6773" hidden="1" xr:uid="{B1669AA5-B7D9-4880-A0F0-4A84A249FA9D}"/>
    <cellStyle name="Followed Hyperlink 32" xfId="6914" hidden="1" xr:uid="{DB60CE1D-9BBA-49B9-960E-54031E66EFC1}"/>
    <cellStyle name="Followed Hyperlink 32" xfId="6602" hidden="1" xr:uid="{8FC6B278-5645-4310-8FD7-3B9267E9B523}"/>
    <cellStyle name="Followed Hyperlink 32" xfId="6902" hidden="1" xr:uid="{4B9B61B1-8035-42C0-9E3D-8EA8159EB298}"/>
    <cellStyle name="Followed Hyperlink 32" xfId="6423" hidden="1" xr:uid="{B4289ACE-7ACF-4E23-AE0E-141FACDCA32B}"/>
    <cellStyle name="Followed Hyperlink 32" xfId="2415" hidden="1" xr:uid="{00000000-0005-0000-0000-0000E50A0000}"/>
    <cellStyle name="Followed Hyperlink 32" xfId="825" hidden="1" xr:uid="{00000000-0005-0000-0000-0000C30A0000}"/>
    <cellStyle name="Followed Hyperlink 32" xfId="6069" hidden="1" xr:uid="{D6D06BA5-3216-4A34-A6CD-688E09DF1BF2}"/>
    <cellStyle name="Followed Hyperlink 32" xfId="6166" hidden="1" xr:uid="{447968B3-2DE5-4655-B5BF-7695B75C70F8}"/>
    <cellStyle name="Followed Hyperlink 32" xfId="5607" hidden="1" xr:uid="{B02D9AB1-E42D-4779-AC47-1357F81A2FAE}"/>
    <cellStyle name="Followed Hyperlink 32" xfId="6223" hidden="1" xr:uid="{7375225A-DCF2-4F7F-B08A-7B40862374C2}"/>
    <cellStyle name="Followed Hyperlink 32" xfId="6236" hidden="1" xr:uid="{1337BFF1-CD45-416C-8F90-A9EB38BB46B1}"/>
    <cellStyle name="Followed Hyperlink 32" xfId="6308" hidden="1" xr:uid="{2433FCEF-C1B8-4212-B8BF-2EF724663BCE}"/>
    <cellStyle name="Followed Hyperlink 32" xfId="6405" hidden="1" xr:uid="{245217E7-D266-452B-99D2-69990CDA02CE}"/>
    <cellStyle name="Followed Hyperlink 32" xfId="6448" hidden="1" xr:uid="{E64BE6B9-89E8-4501-AE64-A6E596E36861}"/>
    <cellStyle name="Followed Hyperlink 32" xfId="6520" hidden="1" xr:uid="{EBB99CE1-916D-44D9-8E45-3B45A2B795A6}"/>
    <cellStyle name="Followed Hyperlink 32" xfId="6327" hidden="1" xr:uid="{93E3E9F6-FC62-419B-98B8-D6DC624C5134}"/>
    <cellStyle name="Followed Hyperlink 32" xfId="6573" hidden="1" xr:uid="{24A0D791-68F6-4A77-81B1-4AB32836E081}"/>
    <cellStyle name="Followed Hyperlink 32" xfId="6624" hidden="1" xr:uid="{5CCC702A-AF51-47CB-8706-6082CC3BF7D5}"/>
    <cellStyle name="Followed Hyperlink 32" xfId="6696" hidden="1" xr:uid="{A2B43DD6-9684-438A-9FE1-B6F985D2591F}"/>
    <cellStyle name="Followed Hyperlink 32" xfId="5931" hidden="1" xr:uid="{08886786-2820-4159-A2E6-83B5A5F3D56F}"/>
    <cellStyle name="Followed Hyperlink 32" xfId="6741" hidden="1" xr:uid="{02E57833-7653-4D0A-B419-88B1E19DA733}"/>
    <cellStyle name="Followed Hyperlink 32" xfId="6788" hidden="1" xr:uid="{F9B3DF59-787E-4B37-84AD-DFA386767880}"/>
    <cellStyle name="Followed Hyperlink 32" xfId="6860" hidden="1" xr:uid="{FFA57348-E7CE-4B71-8F8A-9353C83E8FF9}"/>
    <cellStyle name="Followed Hyperlink 32" xfId="6333" hidden="1" xr:uid="{63169F4A-E716-4234-805E-6DFB55A93A8E}"/>
    <cellStyle name="Followed Hyperlink 32" xfId="3481" hidden="1" xr:uid="{00000000-0005-0000-0000-0000FC0A0000}"/>
    <cellStyle name="Followed Hyperlink 32" xfId="8329" hidden="1" xr:uid="{B70FF716-25A5-4D13-815F-B4669ACD40EB}"/>
    <cellStyle name="Followed Hyperlink 32" xfId="8401" hidden="1" xr:uid="{C96DAC6F-0653-40E6-8526-CC97E0DE78F1}"/>
    <cellStyle name="Followed Hyperlink 32" xfId="8159" hidden="1" xr:uid="{718C7A41-C43B-4BD1-AE7C-E2D6C60D4667}"/>
    <cellStyle name="Followed Hyperlink 32" xfId="8161" hidden="1" xr:uid="{95993C10-044C-4765-A870-B0529C4DFFFE}"/>
    <cellStyle name="Followed Hyperlink 32" xfId="7990" hidden="1" xr:uid="{292EEBD6-CE08-44A5-8A80-C0599AA99CA9}"/>
    <cellStyle name="Followed Hyperlink 32" xfId="8106" hidden="1" xr:uid="{D06F7E0E-2E4F-4378-B754-ED7CF7316D91}"/>
    <cellStyle name="Followed Hyperlink 32" xfId="7831" hidden="1" xr:uid="{9610A4E2-9DA3-409D-A6DA-E6B6E19DA204}"/>
    <cellStyle name="Followed Hyperlink 32" xfId="13967" hidden="1" xr:uid="{0110FE0A-02C5-4FE8-BC04-2D47F1C2BB17}"/>
    <cellStyle name="Followed Hyperlink 32" xfId="12413" hidden="1" xr:uid="{A3E60D29-74C3-4B22-8C9E-E28376B90A2C}"/>
    <cellStyle name="Followed Hyperlink 32" xfId="7154" hidden="1" xr:uid="{C221507A-CB9E-4428-9AE8-42467162B5D6}"/>
    <cellStyle name="Followed Hyperlink 32" xfId="7238" hidden="1" xr:uid="{4EA46141-AD50-4A73-AA65-9122318F3CED}"/>
    <cellStyle name="Followed Hyperlink 32" xfId="7292" hidden="1" xr:uid="{79D82978-E880-4664-849E-CEFB56D1D199}"/>
    <cellStyle name="Followed Hyperlink 32" xfId="7364" hidden="1" xr:uid="{7465C2CC-2D4F-4DE6-8358-D7D66274D767}"/>
    <cellStyle name="Followed Hyperlink 32" xfId="7376" hidden="1" xr:uid="{7BEAF4C4-ED3C-4E17-A078-80DFC502DA30}"/>
    <cellStyle name="Followed Hyperlink 32" xfId="7448" hidden="1" xr:uid="{0BCED02F-01C9-44C2-A06B-36ABA4B6945B}"/>
    <cellStyle name="Followed Hyperlink 32" xfId="7490" hidden="1" xr:uid="{7898FCBE-56AF-4D7A-A592-660CB76F25DE}"/>
    <cellStyle name="Followed Hyperlink 32" xfId="7502" hidden="1" xr:uid="{235AB25B-76CD-4AE2-B178-C2D8BA4D947D}"/>
    <cellStyle name="Followed Hyperlink 32" xfId="7574" hidden="1" xr:uid="{BF5A962E-B865-4FB3-8DEC-7912C71921FE}"/>
    <cellStyle name="Followed Hyperlink 32" xfId="7607" hidden="1" xr:uid="{3419EEFD-220D-47A0-B370-F53720E1E750}"/>
    <cellStyle name="Followed Hyperlink 32" xfId="7679" hidden="1" xr:uid="{C9F1B286-D82B-4AE1-8048-381460AAF38A}"/>
    <cellStyle name="Followed Hyperlink 32" xfId="7691" hidden="1" xr:uid="{39A719F7-93BA-4D3A-99BB-844AA3F33669}"/>
    <cellStyle name="Followed Hyperlink 32" xfId="7763" hidden="1" xr:uid="{FFB78F20-511C-4AC5-8DCF-21468277AA40}"/>
    <cellStyle name="Followed Hyperlink 32" xfId="7866" hidden="1" xr:uid="{E5840B18-14DD-472F-AF97-382243DA2BC6}"/>
    <cellStyle name="Followed Hyperlink 32" xfId="7938" hidden="1" xr:uid="{BAD9080C-3D3B-4CB8-A4D4-F26A70B4D459}"/>
    <cellStyle name="Followed Hyperlink 32" xfId="7992" hidden="1" xr:uid="{8040E258-ED7C-44E9-B0BE-B85CBDDE4D3C}"/>
    <cellStyle name="Followed Hyperlink 32" xfId="8064" hidden="1" xr:uid="{F6640EA1-6B5D-437C-8751-7C451E2FD94E}"/>
    <cellStyle name="Followed Hyperlink 32" xfId="7257" hidden="1" xr:uid="{168C8449-7616-4256-9F81-4813B14161F6}"/>
    <cellStyle name="Followed Hyperlink 32" xfId="4566" hidden="1" xr:uid="{00000000-0005-0000-0000-0000180B0000}"/>
    <cellStyle name="Followed Hyperlink 32" xfId="429" hidden="1" xr:uid="{00000000-0005-0000-0000-0000B60A0000}"/>
    <cellStyle name="Followed Hyperlink 32" xfId="532" hidden="1" xr:uid="{00000000-0005-0000-0000-0000B70A0000}"/>
    <cellStyle name="Followed Hyperlink 32" xfId="604" hidden="1" xr:uid="{00000000-0005-0000-0000-0000B80A0000}"/>
    <cellStyle name="Followed Hyperlink 32" xfId="273" hidden="1" xr:uid="{00000000-0005-0000-0000-0000B30A0000}"/>
    <cellStyle name="Followed Hyperlink 32" xfId="345" hidden="1" xr:uid="{00000000-0005-0000-0000-0000B40A0000}"/>
    <cellStyle name="Followed Hyperlink 32" xfId="110" hidden="1" xr:uid="{00000000-0005-0000-0000-0000B20A0000}"/>
    <cellStyle name="Followed Hyperlink 32" xfId="45" hidden="1" xr:uid="{00000000-0005-0000-0000-0000B10A0000}"/>
    <cellStyle name="Followed Hyperlink 32" xfId="1444" hidden="1" xr:uid="{00000000-0005-0000-0000-0000CC0A0000}"/>
    <cellStyle name="Followed Hyperlink 32" xfId="2067" hidden="1" xr:uid="{00000000-0005-0000-0000-0000DC0A0000}"/>
    <cellStyle name="Followed Hyperlink 32" xfId="8442" hidden="1" xr:uid="{01505CBC-3FEF-411C-84FE-07C03AE76A00}"/>
    <cellStyle name="Followed Hyperlink 32" xfId="8539" hidden="1" xr:uid="{D0024E6A-3E05-43A1-A4E1-01D8D163CDC8}"/>
    <cellStyle name="Followed Hyperlink 32" xfId="8596" hidden="1" xr:uid="{2201FB93-25B5-4B58-8BB9-39B0B0D28945}"/>
    <cellStyle name="Followed Hyperlink 32" xfId="8609" hidden="1" xr:uid="{BD6A6CEB-D85F-475C-9EFA-3D3B3271D448}"/>
    <cellStyle name="Followed Hyperlink 32" xfId="8681" hidden="1" xr:uid="{5C9BACFB-5B1F-4087-9E11-C80F4EA92483}"/>
    <cellStyle name="Followed Hyperlink 32" xfId="8706" hidden="1" xr:uid="{C6E1F106-0B30-47A6-82B0-2FE7048D9094}"/>
    <cellStyle name="Followed Hyperlink 32" xfId="8778" hidden="1" xr:uid="{69435BA9-D4BF-45E1-9A82-52A2EE51E7B2}"/>
    <cellStyle name="Followed Hyperlink 32" xfId="8893" hidden="1" xr:uid="{1F72988E-D7D5-4413-894C-FA188C0FAD6E}"/>
    <cellStyle name="Followed Hyperlink 32" xfId="8700" hidden="1" xr:uid="{3D248B8E-F2EC-4369-96CA-C0382380602A}"/>
    <cellStyle name="Followed Hyperlink 32" xfId="8946" hidden="1" xr:uid="{9D045FBC-B0B8-486C-971E-2E8E8EB290DD}"/>
    <cellStyle name="Followed Hyperlink 32" xfId="8997" hidden="1" xr:uid="{A851C332-E1B9-4B0C-AEAD-97F30F635BD5}"/>
    <cellStyle name="Followed Hyperlink 32" xfId="9069" hidden="1" xr:uid="{034129A6-A08F-4A90-A90A-FE12E6A49D70}"/>
    <cellStyle name="Followed Hyperlink 32" xfId="8304" hidden="1" xr:uid="{F9C05F5A-8593-4A3C-A2F0-9AF11041DA1A}"/>
    <cellStyle name="Followed Hyperlink 32" xfId="9114" hidden="1" xr:uid="{AE9D5CB6-581E-4172-A3D4-0FA1773D00A5}"/>
    <cellStyle name="Followed Hyperlink 32" xfId="9161" hidden="1" xr:uid="{40C54BBA-F22B-44B3-BC88-2DF8087EDDA3}"/>
    <cellStyle name="Followed Hyperlink 32" xfId="9233" hidden="1" xr:uid="{D7556502-5C8C-49AA-99FE-C26B76F2F39A}"/>
    <cellStyle name="Followed Hyperlink 32" xfId="8796" hidden="1" xr:uid="{3F84D9BB-E5AC-4B49-9A56-85687AAC3205}"/>
    <cellStyle name="Followed Hyperlink 32" xfId="9275" hidden="1" xr:uid="{08B0A3DA-EDD8-40C8-AA7D-9E045B75F688}"/>
    <cellStyle name="Followed Hyperlink 32" xfId="8821" hidden="1" xr:uid="{ED4ACA39-0173-46D3-932D-580B27FF4C89}"/>
    <cellStyle name="Followed Hyperlink 32" xfId="6094" hidden="1" xr:uid="{48A67679-CCF3-4C5E-9D24-673CB344D733}"/>
    <cellStyle name="Followed Hyperlink 32" xfId="10541" hidden="1" xr:uid="{3F2C68FF-9BC8-4DCE-B36F-427664323010}"/>
    <cellStyle name="Followed Hyperlink 32" xfId="10824" hidden="1" xr:uid="{804B8E42-F959-45A1-875E-7FCEA6016826}"/>
    <cellStyle name="Followed Hyperlink 32" xfId="10849" hidden="1" xr:uid="{870D8C67-D387-471D-9B58-6A131F663D58}"/>
    <cellStyle name="Followed Hyperlink 32" xfId="10372" hidden="1" xr:uid="{F27944DA-6BBC-405E-9886-39375FEEA552}"/>
    <cellStyle name="Followed Hyperlink 32" xfId="10711" hidden="1" xr:uid="{7C659B53-D469-40B2-A1B9-223DCE8A0BB0}"/>
    <cellStyle name="Followed Hyperlink 32" xfId="10615" hidden="1" xr:uid="{747F08C5-065E-45EA-87AE-DFA5CB6FEE60}"/>
    <cellStyle name="Followed Hyperlink 32" xfId="10543" hidden="1" xr:uid="{F93DE320-E4B5-4166-ABAC-584E5959FFA4}"/>
    <cellStyle name="Followed Hyperlink 32" xfId="1487" hidden="1" xr:uid="{00000000-0005-0000-0000-0000CD0A0000}"/>
    <cellStyle name="Followed Hyperlink 32" xfId="1641" hidden="1" xr:uid="{00000000-0005-0000-0000-0000DB0A0000}"/>
    <cellStyle name="Followed Hyperlink 32" xfId="9611" hidden="1" xr:uid="{59B66FDC-6442-4440-8713-EB29A3E6FA83}"/>
    <cellStyle name="Followed Hyperlink 32" xfId="9737" hidden="1" xr:uid="{BB39EAE9-84D2-4C24-8B70-B19819E0D611}"/>
    <cellStyle name="Followed Hyperlink 32" xfId="9749" hidden="1" xr:uid="{76836F43-5A81-4EAA-AEC5-3E6C93D52FAA}"/>
    <cellStyle name="Followed Hyperlink 32" xfId="9821" hidden="1" xr:uid="{4D396097-616E-46C7-9973-DDB210E364FA}"/>
    <cellStyle name="Followed Hyperlink 32" xfId="9630" hidden="1" xr:uid="{8D518DAF-0741-40C6-BB97-A3667C8633BC}"/>
    <cellStyle name="Followed Hyperlink 32" xfId="9863" hidden="1" xr:uid="{F40ECEA8-AD02-4486-AA56-849E6D628E3C}"/>
    <cellStyle name="Followed Hyperlink 32" xfId="9947" hidden="1" xr:uid="{4D4D6FBE-F2EE-4E67-A961-9738C1FE5C30}"/>
    <cellStyle name="Followed Hyperlink 32" xfId="9989" hidden="1" xr:uid="{FA0180ED-1A06-4A53-B37E-E1FFCC5FBB5E}"/>
    <cellStyle name="Followed Hyperlink 32" xfId="10061" hidden="1" xr:uid="{EAF6CF35-089C-4E7D-90BF-A8AD3A0A7A96}"/>
    <cellStyle name="Followed Hyperlink 32" xfId="10073" hidden="1" xr:uid="{D262A206-941D-41A8-BC8C-A451730C847D}"/>
    <cellStyle name="Followed Hyperlink 32" xfId="10145" hidden="1" xr:uid="{D3B6EAE6-7C6C-4B8A-A6E8-DE20C3B2A579}"/>
    <cellStyle name="Followed Hyperlink 32" xfId="10248" hidden="1" xr:uid="{1532B51B-2E01-4D52-91A9-B325DF8187F9}"/>
    <cellStyle name="Followed Hyperlink 32" xfId="10320" hidden="1" xr:uid="{262F9ECA-64B3-4AE9-8A8F-F9710A2D4B11}"/>
    <cellStyle name="Followed Hyperlink 32" xfId="10374" hidden="1" xr:uid="{AE178526-BE26-4CED-8E8B-D088848AB33B}"/>
    <cellStyle name="Followed Hyperlink 32" xfId="10446" hidden="1" xr:uid="{3EC9D7B1-3385-4A7F-B045-D9059ECC7848}"/>
    <cellStyle name="Followed Hyperlink 32" xfId="10213" hidden="1" xr:uid="{1605CE6C-4ECB-4E28-B272-6B08A3D979C3}"/>
    <cellStyle name="Followed Hyperlink 32" xfId="10488" hidden="1" xr:uid="{A2326C65-07E3-40E4-A3D8-BA0FA3180DA0}"/>
    <cellStyle name="Followed Hyperlink 32" xfId="9875" hidden="1" xr:uid="{6684B43B-074F-418B-83EE-5AD5ADB14676}"/>
    <cellStyle name="Followed Hyperlink 32" xfId="7166" hidden="1" xr:uid="{69A1F453-52A3-47FE-B331-C97C7D8CCC26}"/>
    <cellStyle name="Followed Hyperlink 32" xfId="11867" hidden="1" xr:uid="{4FDA94FB-C9DF-4303-8776-CA9542CC57F5}"/>
    <cellStyle name="Followed Hyperlink 32" xfId="11528" hidden="1" xr:uid="{6855EDAE-4E18-440A-A4CF-533AB532C68F}"/>
    <cellStyle name="Followed Hyperlink 32" xfId="11909" hidden="1" xr:uid="{70B3A1BE-92B9-4307-90C5-DB66415DAAA1}"/>
    <cellStyle name="Followed Hyperlink 32" xfId="11357" hidden="1" xr:uid="{6B5EE173-3194-410C-AAC4-145EB03C5D29}"/>
    <cellStyle name="Followed Hyperlink 32" xfId="11783" hidden="1" xr:uid="{53BEC476-E96F-4F8E-A160-F1894BE79066}"/>
    <cellStyle name="Followed Hyperlink 32" xfId="11741" hidden="1" xr:uid="{293B59C2-CB23-48DB-84E2-400E1A3392A1}"/>
    <cellStyle name="Followed Hyperlink 32" xfId="11669" hidden="1" xr:uid="{FB51288B-4679-42F0-ABF5-F90337FAFADA}"/>
    <cellStyle name="Followed Hyperlink 32" xfId="12895" hidden="1" xr:uid="{C7C09118-94ED-4B82-B381-277D2DD0B717}"/>
    <cellStyle name="Followed Hyperlink 32" xfId="13555" hidden="1" xr:uid="{8C680F62-AB4A-497E-95D1-487F37E9059B}"/>
    <cellStyle name="Followed Hyperlink 32" xfId="10921" hidden="1" xr:uid="{109C01F1-49D7-4D2E-A7CB-3F36EBD91306}"/>
    <cellStyle name="Followed Hyperlink 32" xfId="10978" hidden="1" xr:uid="{74F464AA-2375-459A-9A05-75561E7A760E}"/>
    <cellStyle name="Followed Hyperlink 32" xfId="10991" hidden="1" xr:uid="{3040A8E3-A609-4C18-82E7-A29C9B898DBA}"/>
    <cellStyle name="Followed Hyperlink 32" xfId="11063" hidden="1" xr:uid="{2DFE80A2-E131-4684-90C6-BD470C927570}"/>
    <cellStyle name="Followed Hyperlink 32" xfId="11088" hidden="1" xr:uid="{A68C1CC4-AC5C-4B3F-B3CE-858866E4745D}"/>
    <cellStyle name="Followed Hyperlink 32" xfId="11160" hidden="1" xr:uid="{42515AE2-9305-4CAD-84B2-73DC7864C6E1}"/>
    <cellStyle name="Followed Hyperlink 32" xfId="11275" hidden="1" xr:uid="{7CA07180-A360-4649-BFEA-32B92E86A5E0}"/>
    <cellStyle name="Followed Hyperlink 32" xfId="11082" hidden="1" xr:uid="{E83F660E-E097-4A60-B47F-B0DAA9510B76}"/>
    <cellStyle name="Followed Hyperlink 32" xfId="11379" hidden="1" xr:uid="{113D8B02-4081-4654-B2FD-69B73570C230}"/>
    <cellStyle name="Followed Hyperlink 32" xfId="11451" hidden="1" xr:uid="{1B807610-672B-45AA-BFC7-475A766F5962}"/>
    <cellStyle name="Followed Hyperlink 32" xfId="10686" hidden="1" xr:uid="{405A8B24-8707-4D79-AF5F-5D0E632F0548}"/>
    <cellStyle name="Followed Hyperlink 32" xfId="11496" hidden="1" xr:uid="{383EBA0E-8F89-42A6-8794-21CCCD191921}"/>
    <cellStyle name="Followed Hyperlink 32" xfId="11543" hidden="1" xr:uid="{FDCD1EC0-B33B-4942-9F54-37FA19B66137}"/>
    <cellStyle name="Followed Hyperlink 32" xfId="11615" hidden="1" xr:uid="{157BF657-B161-447D-9014-E9F52916CD97}"/>
    <cellStyle name="Followed Hyperlink 32" xfId="11178" hidden="1" xr:uid="{A2370048-BFC4-4972-8176-C68A923AF7B2}"/>
    <cellStyle name="Followed Hyperlink 32" xfId="11657" hidden="1" xr:uid="{EF02B3A3-C434-4AED-8C1A-678CFD00EFD9}"/>
    <cellStyle name="Followed Hyperlink 32" xfId="11203" hidden="1" xr:uid="{64595D69-94A5-47B1-B874-BA072D808E7D}"/>
    <cellStyle name="Followed Hyperlink 32" xfId="8467" hidden="1" xr:uid="{062722A7-F233-433C-AB7B-E513582B7532}"/>
    <cellStyle name="Followed Hyperlink 32" xfId="3031" hidden="1" xr:uid="{00000000-0005-0000-0000-0000F10A0000}"/>
    <cellStyle name="Followed Hyperlink 32" xfId="11328" hidden="1" xr:uid="{F3557350-7E81-4117-B0C3-27FB428E197A}"/>
    <cellStyle name="Followed Hyperlink 32" xfId="7980" hidden="1" xr:uid="{575CA8F4-E11B-4D1E-80E7-8A64DA22B66E}"/>
    <cellStyle name="Followed Hyperlink 32" xfId="4440" hidden="1" xr:uid="{00000000-0005-0000-0000-0000140B0000}"/>
    <cellStyle name="Followed Hyperlink 32" xfId="4452" hidden="1" xr:uid="{00000000-0005-0000-0000-0000150B0000}"/>
    <cellStyle name="Followed Hyperlink 32" xfId="4524" hidden="1" xr:uid="{00000000-0005-0000-0000-0000160B0000}"/>
    <cellStyle name="Followed Hyperlink 32" xfId="4314" hidden="1" xr:uid="{00000000-0005-0000-0000-0000100B0000}"/>
    <cellStyle name="Followed Hyperlink 32" xfId="4398" hidden="1" xr:uid="{00000000-0005-0000-0000-0000120B0000}"/>
    <cellStyle name="Followed Hyperlink 32" xfId="3835" hidden="1" xr:uid="{00000000-0005-0000-0000-00000F0B0000}"/>
    <cellStyle name="Followed Hyperlink 32" xfId="4272" hidden="1" xr:uid="{00000000-0005-0000-0000-00000E0B0000}"/>
    <cellStyle name="Followed Hyperlink 32" xfId="12967" hidden="1" xr:uid="{F68FED52-577E-4B9C-B811-CF6143AB8D50}"/>
    <cellStyle name="Followed Hyperlink 32" xfId="13512" hidden="1" xr:uid="{D1925A36-465B-4C3A-BEEF-C3D2E2ED8C68}"/>
    <cellStyle name="Followed Hyperlink 32" xfId="3198" hidden="1" xr:uid="{00000000-0005-0000-0000-0000FB0A0000}"/>
    <cellStyle name="Followed Hyperlink 32" xfId="3506" hidden="1" xr:uid="{00000000-0005-0000-0000-0000FD0A0000}"/>
    <cellStyle name="Followed Hyperlink 32" xfId="3578" hidden="1" xr:uid="{00000000-0005-0000-0000-0000FE0A0000}"/>
    <cellStyle name="Followed Hyperlink 32" xfId="3019" hidden="1" xr:uid="{00000000-0005-0000-0000-0000FF0A0000}"/>
    <cellStyle name="Followed Hyperlink 32" xfId="3635" hidden="1" xr:uid="{00000000-0005-0000-0000-0000000B0000}"/>
    <cellStyle name="Followed Hyperlink 32" xfId="3648" hidden="1" xr:uid="{00000000-0005-0000-0000-0000010B0000}"/>
    <cellStyle name="Followed Hyperlink 32" xfId="3745" hidden="1" xr:uid="{00000000-0005-0000-0000-0000030B0000}"/>
    <cellStyle name="Followed Hyperlink 32" xfId="3817" hidden="1" xr:uid="{00000000-0005-0000-0000-0000040B0000}"/>
    <cellStyle name="Followed Hyperlink 32" xfId="3860" hidden="1" xr:uid="{00000000-0005-0000-0000-0000050B0000}"/>
    <cellStyle name="Followed Hyperlink 32" xfId="3932" hidden="1" xr:uid="{00000000-0005-0000-0000-0000060B0000}"/>
    <cellStyle name="Followed Hyperlink 32" xfId="3739" hidden="1" xr:uid="{00000000-0005-0000-0000-0000070B0000}"/>
    <cellStyle name="Followed Hyperlink 32" xfId="3985" hidden="1" xr:uid="{00000000-0005-0000-0000-0000080B0000}"/>
    <cellStyle name="Followed Hyperlink 32" xfId="4036" hidden="1" xr:uid="{00000000-0005-0000-0000-0000090B0000}"/>
    <cellStyle name="Followed Hyperlink 32" xfId="4108" hidden="1" xr:uid="{00000000-0005-0000-0000-00000A0B0000}"/>
    <cellStyle name="Followed Hyperlink 32" xfId="3343" hidden="1" xr:uid="{00000000-0005-0000-0000-00000B0B0000}"/>
    <cellStyle name="Followed Hyperlink 32" xfId="4153" hidden="1" xr:uid="{00000000-0005-0000-0000-00000C0B0000}"/>
    <cellStyle name="Followed Hyperlink 32" xfId="4200" hidden="1" xr:uid="{00000000-0005-0000-0000-00000D0B0000}"/>
    <cellStyle name="Followed Hyperlink 32" xfId="3720" hidden="1" xr:uid="{00000000-0005-0000-0000-0000020B0000}"/>
    <cellStyle name="Followed Hyperlink 32" xfId="9665" hidden="1" xr:uid="{1FACD940-CBEA-48DB-8BC0-040048832926}"/>
    <cellStyle name="Followed Hyperlink 32" xfId="5901" hidden="1" xr:uid="{AFF1BEB9-2057-44F6-B8F4-B30945C9136F}"/>
    <cellStyle name="Followed Hyperlink 32" xfId="5956" hidden="1" xr:uid="{88F63FC7-104F-473B-9656-6700A2C9DF5F}"/>
    <cellStyle name="Followed Hyperlink 32" xfId="6028" hidden="1" xr:uid="{D631FD20-2E03-4DC7-8E57-C271D636694F}"/>
    <cellStyle name="Followed Hyperlink 32" xfId="5733" hidden="1" xr:uid="{6F6408F2-B7AD-4707-80A2-85438BC8AD96}"/>
    <cellStyle name="Followed Hyperlink 32" xfId="5860" hidden="1" xr:uid="{C4BD62E9-C9F0-4FDA-AB88-E55472CAA2C4}"/>
    <cellStyle name="Followed Hyperlink 32" xfId="5458" hidden="1" xr:uid="{35FF81A7-CC2E-472D-B6F1-7E01FEF832F0}"/>
    <cellStyle name="Followed Hyperlink 32" xfId="5691" hidden="1" xr:uid="{00CC5CAC-A90D-4CCE-BE37-D8DF33C58D19}"/>
    <cellStyle name="Followed Hyperlink 32" xfId="2403" hidden="1" xr:uid="{00000000-0005-0000-0000-0000E40A0000}"/>
    <cellStyle name="Followed Hyperlink 32" xfId="1108" hidden="1" xr:uid="{00000000-0005-0000-0000-0000C40A0000}"/>
    <cellStyle name="Followed Hyperlink 32" xfId="4185" hidden="1" xr:uid="{00000000-0005-0000-0000-0000170B0000}"/>
    <cellStyle name="Followed Hyperlink 32" xfId="4578" hidden="1" xr:uid="{00000000-0005-0000-0000-0000190B0000}"/>
    <cellStyle name="Followed Hyperlink 32" xfId="4650" hidden="1" xr:uid="{00000000-0005-0000-0000-00001A0B0000}"/>
    <cellStyle name="Followed Hyperlink 32" xfId="4704" hidden="1" xr:uid="{00000000-0005-0000-0000-00001B0B0000}"/>
    <cellStyle name="Followed Hyperlink 32" xfId="4776" hidden="1" xr:uid="{00000000-0005-0000-0000-00001C0B0000}"/>
    <cellStyle name="Followed Hyperlink 32" xfId="4788" hidden="1" xr:uid="{00000000-0005-0000-0000-00001D0B0000}"/>
    <cellStyle name="Followed Hyperlink 32" xfId="4669" hidden="1" xr:uid="{00000000-0005-0000-0000-00001F0B0000}"/>
    <cellStyle name="Followed Hyperlink 32" xfId="4902" hidden="1" xr:uid="{00000000-0005-0000-0000-0000200B0000}"/>
    <cellStyle name="Followed Hyperlink 32" xfId="4914" hidden="1" xr:uid="{00000000-0005-0000-0000-0000210B0000}"/>
    <cellStyle name="Followed Hyperlink 32" xfId="4986" hidden="1" xr:uid="{00000000-0005-0000-0000-0000220B0000}"/>
    <cellStyle name="Followed Hyperlink 32" xfId="5234" hidden="1" xr:uid="{3E9CD0A8-07D8-4E9F-BFDD-296E89C3CFEC}"/>
    <cellStyle name="Followed Hyperlink 32" xfId="5306" hidden="1" xr:uid="{B63C71CF-0896-41FF-9FF5-895C67C9889D}"/>
    <cellStyle name="Followed Hyperlink 32" xfId="5318" hidden="1" xr:uid="{363C4B74-674F-4B81-A1BB-391289C24D56}"/>
    <cellStyle name="Followed Hyperlink 32" xfId="5390" hidden="1" xr:uid="{28F4D27F-53B1-4EB4-8609-0790EA38E517}"/>
    <cellStyle name="Followed Hyperlink 32" xfId="5493" hidden="1" xr:uid="{F3B50DFE-73F1-4B84-A0FA-CDAB893CDA0B}"/>
    <cellStyle name="Followed Hyperlink 32" xfId="5565" hidden="1" xr:uid="{AD49C12A-1A1D-4F95-918F-5763E72B1C48}"/>
    <cellStyle name="Followed Hyperlink 32" xfId="5619" hidden="1" xr:uid="{AD68547B-2221-4292-8216-9F4083972477}"/>
    <cellStyle name="Followed Hyperlink 32" xfId="4860" hidden="1" xr:uid="{00000000-0005-0000-0000-00001E0B0000}"/>
    <cellStyle name="Followed Hyperlink 32" xfId="10362" hidden="1" xr:uid="{AC19F501-68C2-4015-8294-8A39DF112CDD}"/>
    <cellStyle name="Followed Hyperlink 32" xfId="14399" hidden="1" xr:uid="{38798EBD-2CCE-4D25-8D98-2F28C35171C2}"/>
    <cellStyle name="Followed Hyperlink 32" xfId="14471" hidden="1" xr:uid="{E89FCE1B-3C70-492B-85CD-8A83804F9747}"/>
    <cellStyle name="Followed Hyperlink 32" xfId="14483" hidden="1" xr:uid="{5E8D3179-7734-42CE-93AD-58237D17C318}"/>
    <cellStyle name="Followed Hyperlink 32" xfId="14555" hidden="1" xr:uid="{A932CDAC-642C-4C64-9F04-36171F8F6D71}"/>
    <cellStyle name="Followed Hyperlink 32" xfId="14597" hidden="1" xr:uid="{74A4E86A-C927-4A5B-B0C3-CF0EA6820718}"/>
    <cellStyle name="Followed Hyperlink 32" xfId="14609" hidden="1" xr:uid="{BAE4A619-C4E2-4271-9D1A-9A91C3E1D51D}"/>
    <cellStyle name="Followed Hyperlink 32" xfId="13895" hidden="1" xr:uid="{D46BC45E-6023-4C02-AE6A-8B876D170D69}"/>
    <cellStyle name="Followed Hyperlink 32" xfId="12425" hidden="1" xr:uid="{8D402EF3-7168-4FD4-B34D-8CF115139CEE}"/>
    <cellStyle name="Followed Hyperlink 32" xfId="5786" hidden="1" xr:uid="{D9861D15-EEAE-4DE4-BC1D-0FA99DAA8B10}"/>
    <cellStyle name="Followed Hyperlink 32" xfId="14364" hidden="1" xr:uid="{671714F2-C959-4115-8E00-069F08244B37}"/>
    <cellStyle name="Followed Hyperlink 32" xfId="13135" hidden="1" xr:uid="{1B81CDB6-A281-4952-97F0-9C39B65704E7}"/>
    <cellStyle name="Followed Hyperlink 32" xfId="12893" hidden="1" xr:uid="{983FADCA-6332-44AA-B2A7-A3326DFB3145}"/>
    <cellStyle name="Followed Hyperlink 32" xfId="13176" hidden="1" xr:uid="{B73E6BEA-2F1C-402B-9565-5A8A194BF58C}"/>
    <cellStyle name="Followed Hyperlink 32" xfId="13201" hidden="1" xr:uid="{0CF038B1-2A16-4CD6-A616-8E0CA8AC34C6}"/>
    <cellStyle name="Followed Hyperlink 32" xfId="13273" hidden="1" xr:uid="{540BBF97-963A-4555-BA1C-76E78F46DD65}"/>
    <cellStyle name="Followed Hyperlink 32" xfId="12714" hidden="1" xr:uid="{5A66F323-2721-44B5-9E2C-EEA082E53FD9}"/>
    <cellStyle name="Followed Hyperlink 32" xfId="13330" hidden="1" xr:uid="{42F46FED-C328-414A-890D-8A0B44D05913}"/>
    <cellStyle name="Followed Hyperlink 32" xfId="8274" hidden="1" xr:uid="{0B22E851-C082-47C2-984D-C76BF8D7C38F}"/>
    <cellStyle name="Followed Hyperlink 32" xfId="14345" hidden="1" xr:uid="{B171E20D-106C-4FB6-80E4-1C9571352D91}"/>
    <cellStyle name="Followed Hyperlink 32" xfId="12257" hidden="1" xr:uid="{6AE97C67-7F96-4952-9225-D8912C63A3CB}"/>
    <cellStyle name="Followed Hyperlink 32" xfId="12329" hidden="1" xr:uid="{8CB1A584-27D5-4939-8598-2B82EA4492CD}"/>
    <cellStyle name="Followed Hyperlink 32" xfId="12341" hidden="1" xr:uid="{3D1CE116-F1DD-4743-83C6-82C96A1DCB84}"/>
    <cellStyle name="Followed Hyperlink 32" xfId="12497" hidden="1" xr:uid="{3393628D-CA9A-433F-91F3-683DAB61ECCE}"/>
    <cellStyle name="Followed Hyperlink 32" xfId="12600" hidden="1" xr:uid="{CF398750-24E2-49ED-9DE2-8921AD7D96D8}"/>
    <cellStyle name="Followed Hyperlink 32" xfId="12672" hidden="1" xr:uid="{E2075FBB-30C1-4978-8DA7-ADF79C7F1F1D}"/>
    <cellStyle name="Followed Hyperlink 32" xfId="12726" hidden="1" xr:uid="{78FBEDCF-C194-477E-AD8B-81E8571ACCC8}"/>
    <cellStyle name="Followed Hyperlink 32" xfId="12798" hidden="1" xr:uid="{CBA0BA0B-4C37-4F73-9631-55AAAB435B4F}"/>
    <cellStyle name="Followed Hyperlink 32" xfId="12565" hidden="1" xr:uid="{99BB9CC0-E425-4086-BB25-FD4A7C516665}"/>
    <cellStyle name="Followed Hyperlink 32" xfId="12840" hidden="1" xr:uid="{12E0A1F8-B231-481E-919F-50EAE7E23F25}"/>
    <cellStyle name="Followed Hyperlink 32" xfId="12724" hidden="1" xr:uid="{422153C2-F092-4A6A-A0B4-3068FB25309D}"/>
    <cellStyle name="Followed Hyperlink 32" xfId="13008" hidden="1" xr:uid="{8BE7456C-4654-4BFD-838B-6CB0F50A5E5A}"/>
    <cellStyle name="Followed Hyperlink 32" xfId="13063" hidden="1" xr:uid="{A3D5BF54-BB79-4D72-89B9-D56291ACB2F6}"/>
    <cellStyle name="Followed Hyperlink 32" xfId="11921" hidden="1" xr:uid="{7699D98D-4C21-4CAF-9FF1-9681DD46FDDA}"/>
    <cellStyle name="Followed Hyperlink 32" xfId="4326" hidden="1" xr:uid="{00000000-0005-0000-0000-0000110B0000}"/>
    <cellStyle name="Followed Hyperlink 32" xfId="13709" hidden="1" xr:uid="{141399F9-B106-4959-8100-5F5B052E619C}"/>
    <cellStyle name="Followed Hyperlink 32" xfId="14135" hidden="1" xr:uid="{A17421CE-10D8-4525-862F-CC479616903A}"/>
    <cellStyle name="Followed Hyperlink 32" xfId="14147" hidden="1" xr:uid="{54934EB5-9CCF-4DE4-8A5A-DC1DA3689355}"/>
    <cellStyle name="Followed Hyperlink 32" xfId="14219" hidden="1" xr:uid="{F5F61F06-B820-4B6C-81F3-6465794596D8}"/>
    <cellStyle name="Followed Hyperlink 32" xfId="13880" hidden="1" xr:uid="{4E71BFF6-A7AB-4E64-91E9-FAA798B5276D}"/>
    <cellStyle name="Followed Hyperlink 32" xfId="14261" hidden="1" xr:uid="{83CAE144-37F3-48D6-B16C-CE2A5C64B3A8}"/>
    <cellStyle name="Followed Hyperlink 32" xfId="14273" hidden="1" xr:uid="{3C9B63C5-242A-4C5C-9723-D68553ECE6F3}"/>
    <cellStyle name="Followed Hyperlink 32" xfId="4014" hidden="1" xr:uid="{00000000-0005-0000-0000-0000130B0000}"/>
    <cellStyle name="Followed Hyperlink 32" xfId="11795" hidden="1" xr:uid="{FEBAD67A-DF07-4207-9831-DDE1871CD82D}"/>
    <cellStyle name="Followed Hyperlink 32" xfId="13343" hidden="1" xr:uid="{6AF6F98E-FA6F-40D2-A87F-7BAD692D8C18}"/>
    <cellStyle name="Followed Hyperlink 32" xfId="13415" hidden="1" xr:uid="{BFC4E703-0E50-4B84-A694-169288241B54}"/>
    <cellStyle name="Followed Hyperlink 32" xfId="13440" hidden="1" xr:uid="{516BDED1-D491-4D80-9818-C787E0CD4DF7}"/>
    <cellStyle name="Followed Hyperlink 32" xfId="13627" hidden="1" xr:uid="{35611728-82CA-4B9B-950B-6D8477FCEF39}"/>
    <cellStyle name="Followed Hyperlink 32" xfId="13434" hidden="1" xr:uid="{6C443EDB-BAC6-49B4-B7CD-BCA64DBD9238}"/>
    <cellStyle name="Followed Hyperlink 32" xfId="13680" hidden="1" xr:uid="{72501970-2CC6-40A7-BA4D-83B4D92231D7}"/>
    <cellStyle name="Followed Hyperlink 32" xfId="13731" hidden="1" xr:uid="{62DF9186-991B-4201-964C-01CFE6AD40B6}"/>
    <cellStyle name="Followed Hyperlink 32" xfId="13803" hidden="1" xr:uid="{8A1A7127-22D2-4F36-B49C-9E0D7E14A3CF}"/>
    <cellStyle name="Followed Hyperlink 32" xfId="13038" hidden="1" xr:uid="{9F3046AC-E2F4-4659-953E-15FDBBA87BD7}"/>
    <cellStyle name="Followed Hyperlink 32" xfId="13848" hidden="1" xr:uid="{1F5A6380-AD4A-48F9-A6CC-BEC865B3EDA1}"/>
    <cellStyle name="Followed Hyperlink 32" xfId="13530" hidden="1" xr:uid="{CE61C947-685D-4914-A62B-B167178B36B3}"/>
    <cellStyle name="Followed Hyperlink 32" xfId="14009" hidden="1" xr:uid="{F350C071-11BF-4F03-8E26-6328A4401486}"/>
    <cellStyle name="Followed Hyperlink 32" xfId="14021" hidden="1" xr:uid="{6155F90A-1286-42E4-B0F8-6603CE93FCAF}"/>
    <cellStyle name="Followed Hyperlink 32" xfId="14093" hidden="1" xr:uid="{7F0A2F5B-5480-44F4-BB1B-C18CFC2E2783}"/>
    <cellStyle name="Followed Hyperlink 32" xfId="8233" hidden="1" xr:uid="{4163B66C-EDCB-452E-8DC3-D348515D7A71}"/>
    <cellStyle name="Followed Hyperlink 32" xfId="9401" hidden="1" xr:uid="{93E012C5-A648-4C1F-83F5-AB2A541EBBED}"/>
    <cellStyle name="Followed Hyperlink 32" xfId="11993" hidden="1" xr:uid="{84B90AD3-68C3-43DF-88A8-20AC20B9C619}"/>
    <cellStyle name="Followed Hyperlink 32" xfId="12047" hidden="1" xr:uid="{ED944923-0866-4AEB-819B-DF50A14A12D1}"/>
    <cellStyle name="Followed Hyperlink 32" xfId="12119" hidden="1" xr:uid="{24F6EDD0-D3F2-46E3-A720-80F6C89BFF58}"/>
    <cellStyle name="Followed Hyperlink 32" xfId="12131" hidden="1" xr:uid="{3E26297C-F7A0-428C-93F4-490416CBCCE4}"/>
    <cellStyle name="Followed Hyperlink 32" xfId="12203" hidden="1" xr:uid="{DCAF4AE4-E7A6-441E-B369-111BE55C49E4}"/>
    <cellStyle name="Followed Hyperlink 32" xfId="12012" hidden="1" xr:uid="{9CA1F7FC-CF09-48AA-924C-DB49086A3428}"/>
    <cellStyle name="Followed Hyperlink 32" xfId="12245" hidden="1" xr:uid="{E217BB98-7219-4CB4-9B38-9613E84C1198}"/>
    <cellStyle name="Followed Hyperlink 32" xfId="9485" hidden="1" xr:uid="{3F9A6337-5435-4049-AA6A-04AC914CFD52}"/>
    <cellStyle name="Followed Hyperlink 32" xfId="9146" hidden="1" xr:uid="{286CFCB9-3164-417E-BF3E-6F46BBA585B0}"/>
    <cellStyle name="Followed Hyperlink 32" xfId="9527" hidden="1" xr:uid="{1A14387E-0240-4974-86E8-E6ABB9133CDF}"/>
    <cellStyle name="Followed Hyperlink 32" xfId="9539" hidden="1" xr:uid="{8E039C92-6352-4FA7-B146-A03D915E15AD}"/>
    <cellStyle name="Followed Hyperlink 32" xfId="8975" hidden="1" xr:uid="{345AE9B0-DF08-4DE2-91E3-D0F20C71743E}"/>
    <cellStyle name="Followed Hyperlink 32" xfId="9413" hidden="1" xr:uid="{A8C339B3-18F5-4CBE-9CB2-57CDE689342E}"/>
    <cellStyle name="Followed Hyperlink 32" xfId="9359" hidden="1" xr:uid="{6B1AAD9D-D2A6-45D1-8576-EC6265C92C5C}"/>
    <cellStyle name="Followed Hyperlink 32" xfId="9287" hidden="1" xr:uid="{94D0E895-285B-44AA-8432-F12B8A866540}"/>
    <cellStyle name="Followed Hyperlink 32" xfId="14681" xr:uid="{39E36FC7-22B8-4A39-8E98-A6894D9B5D10}"/>
    <cellStyle name="Followed Hyperlink 32 2" xfId="5071" hidden="1" xr:uid="{AD12DCC1-98E3-42AC-BE1B-ED7FDB3AAB56}"/>
    <cellStyle name="Followed Hyperlink 32 2" xfId="5084" hidden="1" xr:uid="{2A64E729-775D-4B03-875D-B0744E637659}"/>
    <cellStyle name="Followed Hyperlink 33" xfId="9444" hidden="1" xr:uid="{A16C7E58-A394-426D-A19A-E639D565C458}"/>
    <cellStyle name="Followed Hyperlink 33" xfId="9486" hidden="1" xr:uid="{26F11965-9100-448C-9DC6-C455170D4EEB}"/>
    <cellStyle name="Followed Hyperlink 33" xfId="2289" hidden="1" xr:uid="{00000000-0005-0000-0000-0000590B0000}"/>
    <cellStyle name="Followed Hyperlink 33" xfId="2530" hidden="1" xr:uid="{00000000-0005-0000-0000-00005A0B0000}"/>
    <cellStyle name="Followed Hyperlink 33" xfId="2572" hidden="1" xr:uid="{00000000-0005-0000-0000-00005B0B0000}"/>
    <cellStyle name="Followed Hyperlink 33" xfId="2614" hidden="1" xr:uid="{00000000-0005-0000-0000-00005C0B0000}"/>
    <cellStyle name="Followed Hyperlink 33" xfId="2677" hidden="1" xr:uid="{00000000-0005-0000-0000-00005D0B0000}"/>
    <cellStyle name="Followed Hyperlink 33" xfId="731" hidden="1" xr:uid="{00000000-0005-0000-0000-00002C0B0000}"/>
    <cellStyle name="Followed Hyperlink 33" xfId="490" hidden="1" xr:uid="{00000000-0005-0000-0000-00002D0B0000}"/>
    <cellStyle name="Followed Hyperlink 33" xfId="773" hidden="1" xr:uid="{00000000-0005-0000-0000-00002E0B0000}"/>
    <cellStyle name="Followed Hyperlink 33" xfId="858" hidden="1" xr:uid="{00000000-0005-0000-0000-00002F0B0000}"/>
    <cellStyle name="Followed Hyperlink 33" xfId="900" hidden="1" xr:uid="{00000000-0005-0000-0000-0000300B0000}"/>
    <cellStyle name="Followed Hyperlink 33" xfId="464" hidden="1" xr:uid="{00000000-0005-0000-0000-0000310B0000}"/>
    <cellStyle name="Followed Hyperlink 33" xfId="388" hidden="1" xr:uid="{00000000-0005-0000-0000-0000270B0000}"/>
    <cellStyle name="Followed Hyperlink 33" xfId="1571" hidden="1" xr:uid="{00000000-0005-0000-0000-0000410B0000}"/>
    <cellStyle name="Followed Hyperlink 33" xfId="1613" hidden="1" xr:uid="{00000000-0005-0000-0000-0000420B0000}"/>
    <cellStyle name="Followed Hyperlink 33" xfId="1694" hidden="1" xr:uid="{00000000-0005-0000-0000-0000430B0000}"/>
    <cellStyle name="Followed Hyperlink 33" xfId="689" hidden="1" xr:uid="{00000000-0005-0000-0000-00002B0B0000}"/>
    <cellStyle name="Followed Hyperlink 33" xfId="1518" hidden="1" xr:uid="{00000000-0005-0000-0000-00003F0B0000}"/>
    <cellStyle name="Followed Hyperlink 33" xfId="1560" hidden="1" xr:uid="{00000000-0005-0000-0000-0000400B0000}"/>
    <cellStyle name="Followed Hyperlink 33" xfId="1445" hidden="1" xr:uid="{00000000-0005-0000-0000-00003E0B0000}"/>
    <cellStyle name="Followed Hyperlink 33" xfId="430" hidden="1" xr:uid="{00000000-0005-0000-0000-0000280B0000}"/>
    <cellStyle name="Followed Hyperlink 33" xfId="1469" hidden="1" xr:uid="{00000000-0005-0000-0000-0000490B0000}"/>
    <cellStyle name="Followed Hyperlink 33" xfId="3944" hidden="1" xr:uid="{00000000-0005-0000-0000-0000790B0000}"/>
    <cellStyle name="Followed Hyperlink 33" xfId="3986" hidden="1" xr:uid="{00000000-0005-0000-0000-00007A0B0000}"/>
    <cellStyle name="Followed Hyperlink 33" xfId="4067" hidden="1" xr:uid="{00000000-0005-0000-0000-00007B0B0000}"/>
    <cellStyle name="Followed Hyperlink 33" xfId="4109" hidden="1" xr:uid="{00000000-0005-0000-0000-00007C0B0000}"/>
    <cellStyle name="Followed Hyperlink 33" xfId="3330" hidden="1" xr:uid="{00000000-0005-0000-0000-00007D0B0000}"/>
    <cellStyle name="Followed Hyperlink 33" xfId="2110" hidden="1" xr:uid="{00000000-0005-0000-0000-00004F0B0000}"/>
    <cellStyle name="Followed Hyperlink 33" xfId="2152" hidden="1" xr:uid="{00000000-0005-0000-0000-0000500B0000}"/>
    <cellStyle name="Followed Hyperlink 33" xfId="1984" hidden="1" xr:uid="{00000000-0005-0000-0000-00004B0B0000}"/>
    <cellStyle name="Followed Hyperlink 33" xfId="2026" hidden="1" xr:uid="{00000000-0005-0000-0000-00004C0B0000}"/>
    <cellStyle name="Followed Hyperlink 33" xfId="1942" hidden="1" xr:uid="{00000000-0005-0000-0000-00004A0B0000}"/>
    <cellStyle name="Followed Hyperlink 33" xfId="2488" hidden="1" xr:uid="{00000000-0005-0000-0000-0000580B0000}"/>
    <cellStyle name="Followed Hyperlink 33" xfId="46" hidden="1" xr:uid="{00000000-0005-0000-0000-0000230B0000}"/>
    <cellStyle name="Followed Hyperlink 33" xfId="6742" hidden="1" xr:uid="{743F2EAA-2417-4EF2-9F16-4387B38D898A}"/>
    <cellStyle name="Followed Hyperlink 33" xfId="6819" hidden="1" xr:uid="{CCF0C496-34F1-49BF-99C6-05EFE51E7831}"/>
    <cellStyle name="Followed Hyperlink 33" xfId="6861" hidden="1" xr:uid="{22761178-1D9F-4206-AE2D-42290D281551}"/>
    <cellStyle name="Followed Hyperlink 33" xfId="6430" hidden="1" xr:uid="{85B8665D-46A7-4293-BE2E-744867A700A0}"/>
    <cellStyle name="Followed Hyperlink 33" xfId="6903" hidden="1" xr:uid="{E2D83CE4-DDF2-40C8-9CC7-84E2A6F16853}"/>
    <cellStyle name="Followed Hyperlink 33" xfId="563" hidden="1" xr:uid="{00000000-0005-0000-0000-0000290B0000}"/>
    <cellStyle name="Followed Hyperlink 33" xfId="605" hidden="1" xr:uid="{00000000-0005-0000-0000-00002A0B0000}"/>
    <cellStyle name="Followed Hyperlink 33" xfId="304" hidden="1" xr:uid="{00000000-0005-0000-0000-0000250B0000}"/>
    <cellStyle name="Followed Hyperlink 33" xfId="346" hidden="1" xr:uid="{00000000-0005-0000-0000-0000260B0000}"/>
    <cellStyle name="Followed Hyperlink 33" xfId="111" hidden="1" xr:uid="{00000000-0005-0000-0000-0000240B0000}"/>
    <cellStyle name="Followed Hyperlink 33" xfId="2194" hidden="1" xr:uid="{00000000-0005-0000-0000-0000520B0000}"/>
    <cellStyle name="Followed Hyperlink 33" xfId="2236" hidden="1" xr:uid="{00000000-0005-0000-0000-0000530B0000}"/>
    <cellStyle name="Followed Hyperlink 33" xfId="2278" hidden="1" xr:uid="{00000000-0005-0000-0000-0000540B0000}"/>
    <cellStyle name="Followed Hyperlink 33" xfId="2362" hidden="1" xr:uid="{00000000-0005-0000-0000-0000550B0000}"/>
    <cellStyle name="Followed Hyperlink 33" xfId="2404" hidden="1" xr:uid="{00000000-0005-0000-0000-0000560B0000}"/>
    <cellStyle name="Followed Hyperlink 33" xfId="2446" hidden="1" xr:uid="{00000000-0005-0000-0000-0000570B0000}"/>
    <cellStyle name="Followed Hyperlink 33" xfId="1648" hidden="1" xr:uid="{00000000-0005-0000-0000-00004D0B0000}"/>
    <cellStyle name="Followed Hyperlink 33" xfId="625" hidden="1" xr:uid="{00000000-0005-0000-0000-0000350B0000}"/>
    <cellStyle name="Followed Hyperlink 33" xfId="1109" hidden="1" xr:uid="{00000000-0005-0000-0000-0000360B0000}"/>
    <cellStyle name="Followed Hyperlink 33" xfId="1164" hidden="1" xr:uid="{00000000-0005-0000-0000-0000370B0000}"/>
    <cellStyle name="Followed Hyperlink 33" xfId="1819" hidden="1" xr:uid="{00000000-0005-0000-0000-0000510B0000}"/>
    <cellStyle name="Followed Hyperlink 33" xfId="1026" hidden="1" xr:uid="{00000000-0005-0000-0000-0000330B0000}"/>
    <cellStyle name="Followed Hyperlink 33" xfId="1068" hidden="1" xr:uid="{00000000-0005-0000-0000-0000340B0000}"/>
    <cellStyle name="Followed Hyperlink 33" xfId="2863" hidden="1" xr:uid="{00000000-0005-0000-0000-0000650B0000}"/>
    <cellStyle name="Followed Hyperlink 33" xfId="3104" hidden="1" xr:uid="{00000000-0005-0000-0000-0000640B0000}"/>
    <cellStyle name="Followed Hyperlink 33" xfId="2068" hidden="1" xr:uid="{00000000-0005-0000-0000-00004E0B0000}"/>
    <cellStyle name="Followed Hyperlink 33" xfId="1403" hidden="1" xr:uid="{00000000-0005-0000-0000-00003D0B0000}"/>
    <cellStyle name="Followed Hyperlink 33" xfId="10206" hidden="1" xr:uid="{68747BF6-9ACF-452F-932D-0BDF9C75B11A}"/>
    <cellStyle name="Followed Hyperlink 33" xfId="10489" hidden="1" xr:uid="{CE9D41D3-95F2-4AB3-8392-FD9D1F7279AC}"/>
    <cellStyle name="Followed Hyperlink 33" xfId="10574" hidden="1" xr:uid="{09CB8BD2-2DC9-42C0-8D87-AB5642ED0A0B}"/>
    <cellStyle name="Followed Hyperlink 33" xfId="10616" hidden="1" xr:uid="{5009EDDC-A888-49A0-BD4F-57D4C36D2B3B}"/>
    <cellStyle name="Followed Hyperlink 33" xfId="10180" hidden="1" xr:uid="{347EBAD4-0127-4991-B61F-5AF2CFE44AC4}"/>
    <cellStyle name="Followed Hyperlink 33" xfId="10657" hidden="1" xr:uid="{29D90DB8-C63B-425A-9DAA-7C6C80351345}"/>
    <cellStyle name="Followed Hyperlink 33" xfId="10742" hidden="1" xr:uid="{179D71BF-EA39-4321-9499-9DDA631B1752}"/>
    <cellStyle name="Followed Hyperlink 33" xfId="10784" hidden="1" xr:uid="{EF6A98C5-4741-493A-A13C-8250EBCBF46E}"/>
    <cellStyle name="Followed Hyperlink 33" xfId="10341" hidden="1" xr:uid="{972D7B03-220A-4699-89E4-769D378D8B3F}"/>
    <cellStyle name="Followed Hyperlink 33" xfId="10880" hidden="1" xr:uid="{E0D8AFD2-427C-468F-B368-3C01F0FCB2F7}"/>
    <cellStyle name="Followed Hyperlink 33" xfId="10922" hidden="1" xr:uid="{F3A69508-ED8E-44B7-AB98-17E1915F418F}"/>
    <cellStyle name="Followed Hyperlink 33" xfId="10979" hidden="1" xr:uid="{483C7D55-0517-4B49-868B-3378FB12FF3C}"/>
    <cellStyle name="Followed Hyperlink 33" xfId="11022" hidden="1" xr:uid="{9767B674-9D41-4621-BC87-8692CE114CDD}"/>
    <cellStyle name="Followed Hyperlink 33" xfId="11064" hidden="1" xr:uid="{C6163548-0AEF-460D-97AF-239A8269F497}"/>
    <cellStyle name="Followed Hyperlink 33" xfId="11119" hidden="1" xr:uid="{91E03066-BFC1-43E1-A431-B1348F06257E}"/>
    <cellStyle name="Followed Hyperlink 33" xfId="11161" hidden="1" xr:uid="{6A2A51F4-BDB0-4AE1-9337-AA15F731C2D5}"/>
    <cellStyle name="Followed Hyperlink 33" xfId="11234" hidden="1" xr:uid="{68954A37-4DF1-42D9-91DF-2AE050328C4B}"/>
    <cellStyle name="Followed Hyperlink 33" xfId="11276" hidden="1" xr:uid="{A3227F5A-706C-4E6A-90F1-D6D6883E86E4}"/>
    <cellStyle name="Followed Hyperlink 33" xfId="11287" hidden="1" xr:uid="{EAA6C040-E63D-43F8-9D43-6D002DE05EC1}"/>
    <cellStyle name="Followed Hyperlink 33" xfId="11329" hidden="1" xr:uid="{57C1D998-88A0-4EF0-8B5E-ECD108F65329}"/>
    <cellStyle name="Followed Hyperlink 33" xfId="11410" hidden="1" xr:uid="{BDC9E9B1-181B-47CE-90DC-A703C3175760}"/>
    <cellStyle name="Followed Hyperlink 33" xfId="10673" hidden="1" xr:uid="{11365E91-0449-47E9-8088-B065C6586BFF}"/>
    <cellStyle name="Followed Hyperlink 33" xfId="11497" hidden="1" xr:uid="{B1C462C4-DD8E-4972-BC1F-CF1E9865242D}"/>
    <cellStyle name="Followed Hyperlink 33" xfId="11616" hidden="1" xr:uid="{A47B4ECB-589F-47BC-A6DC-99DFFE818C11}"/>
    <cellStyle name="Followed Hyperlink 33" xfId="11185" hidden="1" xr:uid="{E4ACDF59-E71E-4057-A98F-453CE82C2E07}"/>
    <cellStyle name="Followed Hyperlink 33" xfId="11658" hidden="1" xr:uid="{2A08A50B-7C1D-4288-992E-A099F1BD1AA3}"/>
    <cellStyle name="Followed Hyperlink 33" xfId="11700" hidden="1" xr:uid="{CBEE7986-D9BC-4A33-A683-DEF331332B5B}"/>
    <cellStyle name="Followed Hyperlink 33" xfId="11742" hidden="1" xr:uid="{92C84C6B-2232-4DF2-BB58-67A9F7FA52AD}"/>
    <cellStyle name="Followed Hyperlink 33" xfId="11364" hidden="1" xr:uid="{695894AE-76A6-4F8A-B7DE-B5031A30D04E}"/>
    <cellStyle name="Followed Hyperlink 33" xfId="11784" hidden="1" xr:uid="{C8059F31-AD9C-481C-8623-40D9D3C96878}"/>
    <cellStyle name="Followed Hyperlink 33" xfId="11826" hidden="1" xr:uid="{052C86BD-317F-44D3-9A18-D753EF02D75B}"/>
    <cellStyle name="Followed Hyperlink 33" xfId="11868" hidden="1" xr:uid="{1B924AAA-63F0-4491-9917-489534B51D10}"/>
    <cellStyle name="Followed Hyperlink 33" xfId="11535" hidden="1" xr:uid="{DD339C7B-6965-4F2D-8A0B-3120FA117607}"/>
    <cellStyle name="Followed Hyperlink 33" xfId="11952" hidden="1" xr:uid="{9D82622F-7D01-4741-8B9E-7C78C357BA57}"/>
    <cellStyle name="Followed Hyperlink 33" xfId="11994" hidden="1" xr:uid="{5174D804-678A-4D33-BAE5-CE79888B35A5}"/>
    <cellStyle name="Followed Hyperlink 33" xfId="12078" hidden="1" xr:uid="{E080B7ED-B01C-4F7E-84DD-8F49A6FC68F0}"/>
    <cellStyle name="Followed Hyperlink 33" xfId="10405" hidden="1" xr:uid="{2A663C5D-E0B8-415A-AEFB-7BE75CAC359C}"/>
    <cellStyle name="Followed Hyperlink 33" xfId="7533" hidden="1" xr:uid="{BD776818-0DB7-4611-8B16-02D99EE6650F}"/>
    <cellStyle name="Followed Hyperlink 33" xfId="3146" hidden="1" xr:uid="{00000000-0005-0000-0000-0000660B0000}"/>
    <cellStyle name="Followed Hyperlink 33" xfId="3231" hidden="1" xr:uid="{00000000-0005-0000-0000-0000670B0000}"/>
    <cellStyle name="Followed Hyperlink 33" xfId="3273" hidden="1" xr:uid="{00000000-0005-0000-0000-0000680B0000}"/>
    <cellStyle name="Followed Hyperlink 33" xfId="2837" hidden="1" xr:uid="{00000000-0005-0000-0000-0000690B0000}"/>
    <cellStyle name="Followed Hyperlink 33" xfId="3314" hidden="1" xr:uid="{00000000-0005-0000-0000-00006A0B0000}"/>
    <cellStyle name="Followed Hyperlink 33" xfId="3399" hidden="1" xr:uid="{00000000-0005-0000-0000-00006B0B0000}"/>
    <cellStyle name="Followed Hyperlink 33" xfId="3441" hidden="1" xr:uid="{00000000-0005-0000-0000-00006C0B0000}"/>
    <cellStyle name="Followed Hyperlink 33" xfId="1206" hidden="1" xr:uid="{00000000-0005-0000-0000-0000380B0000}"/>
    <cellStyle name="Followed Hyperlink 33" xfId="1221" hidden="1" xr:uid="{00000000-0005-0000-0000-0000390B0000}"/>
    <cellStyle name="Followed Hyperlink 33" xfId="1263" hidden="1" xr:uid="{00000000-0005-0000-0000-00003A0B0000}"/>
    <cellStyle name="Followed Hyperlink 33" xfId="1306" hidden="1" xr:uid="{00000000-0005-0000-0000-00003B0B0000}"/>
    <cellStyle name="Followed Hyperlink 33" xfId="1348" hidden="1" xr:uid="{00000000-0005-0000-0000-00003C0B0000}"/>
    <cellStyle name="Followed Hyperlink 33" xfId="10937" hidden="1" xr:uid="{D2142BF7-4E8A-4812-A1ED-42C8137809CA}"/>
    <cellStyle name="Followed Hyperlink 33" xfId="7798" hidden="1" xr:uid="{403EA126-BF56-4857-AA85-A593EFC3443C}"/>
    <cellStyle name="Followed Hyperlink 33" xfId="3636" hidden="1" xr:uid="{00000000-0005-0000-0000-0000720B0000}"/>
    <cellStyle name="Followed Hyperlink 33" xfId="3679" hidden="1" xr:uid="{00000000-0005-0000-0000-0000730B0000}"/>
    <cellStyle name="Followed Hyperlink 33" xfId="3721" hidden="1" xr:uid="{00000000-0005-0000-0000-0000740B0000}"/>
    <cellStyle name="Followed Hyperlink 33" xfId="3776" hidden="1" xr:uid="{00000000-0005-0000-0000-0000750B0000}"/>
    <cellStyle name="Followed Hyperlink 33" xfId="3818" hidden="1" xr:uid="{00000000-0005-0000-0000-0000760B0000}"/>
    <cellStyle name="Followed Hyperlink 33" xfId="3891" hidden="1" xr:uid="{00000000-0005-0000-0000-0000770B0000}"/>
    <cellStyle name="Followed Hyperlink 33" xfId="3933" hidden="1" xr:uid="{00000000-0005-0000-0000-0000780B0000}"/>
    <cellStyle name="Followed Hyperlink 33" xfId="14304" hidden="1" xr:uid="{871EC434-07FD-4A45-A861-F2F5D1C52E6F}"/>
    <cellStyle name="Followed Hyperlink 33" xfId="13094" hidden="1" xr:uid="{D793A5CA-2634-44F1-AF16-16921C9840F6}"/>
    <cellStyle name="Followed Hyperlink 33" xfId="6224" hidden="1" xr:uid="{CA835A21-FEBF-4051-8327-A1F787D7065F}"/>
    <cellStyle name="Followed Hyperlink 33" xfId="6267" hidden="1" xr:uid="{45BC61B1-CCD8-4FB9-9DBC-4847F6440359}"/>
    <cellStyle name="Followed Hyperlink 33" xfId="6309" hidden="1" xr:uid="{D218CB75-CA04-4526-8ED2-5505DB10AE8A}"/>
    <cellStyle name="Followed Hyperlink 33" xfId="11574" hidden="1" xr:uid="{4E80AA93-3E28-4B80-880A-4B54B3B158FA}"/>
    <cellStyle name="Followed Hyperlink 33" xfId="8852" hidden="1" xr:uid="{664A0153-F5B8-4E9F-83C5-7539519C30BF}"/>
    <cellStyle name="Followed Hyperlink 33" xfId="4154" hidden="1" xr:uid="{00000000-0005-0000-0000-00007E0B0000}"/>
    <cellStyle name="Followed Hyperlink 33" xfId="4231" hidden="1" xr:uid="{00000000-0005-0000-0000-00007F0B0000}"/>
    <cellStyle name="Followed Hyperlink 33" xfId="4273" hidden="1" xr:uid="{00000000-0005-0000-0000-0000800B0000}"/>
    <cellStyle name="Followed Hyperlink 33" xfId="3842" hidden="1" xr:uid="{00000000-0005-0000-0000-0000810B0000}"/>
    <cellStyle name="Followed Hyperlink 33" xfId="4315" hidden="1" xr:uid="{00000000-0005-0000-0000-0000820B0000}"/>
    <cellStyle name="Followed Hyperlink 33" xfId="4357" hidden="1" xr:uid="{00000000-0005-0000-0000-0000830B0000}"/>
    <cellStyle name="Followed Hyperlink 33" xfId="4021" hidden="1" xr:uid="{00000000-0005-0000-0000-0000850B0000}"/>
    <cellStyle name="Followed Hyperlink 33" xfId="4441" hidden="1" xr:uid="{00000000-0005-0000-0000-0000860B0000}"/>
    <cellStyle name="Followed Hyperlink 33" xfId="4483" hidden="1" xr:uid="{00000000-0005-0000-0000-0000870B0000}"/>
    <cellStyle name="Followed Hyperlink 33" xfId="4525" hidden="1" xr:uid="{00000000-0005-0000-0000-0000880B0000}"/>
    <cellStyle name="Followed Hyperlink 33" xfId="4192" hidden="1" xr:uid="{00000000-0005-0000-0000-0000890B0000}"/>
    <cellStyle name="Followed Hyperlink 33" xfId="4567" hidden="1" xr:uid="{00000000-0005-0000-0000-00008A0B0000}"/>
    <cellStyle name="Followed Hyperlink 33" xfId="4609" hidden="1" xr:uid="{00000000-0005-0000-0000-00008B0B0000}"/>
    <cellStyle name="Followed Hyperlink 33" xfId="4651" hidden="1" xr:uid="{00000000-0005-0000-0000-00008C0B0000}"/>
    <cellStyle name="Followed Hyperlink 33" xfId="4735" hidden="1" xr:uid="{00000000-0005-0000-0000-00008D0B0000}"/>
    <cellStyle name="Followed Hyperlink 33" xfId="4777" hidden="1" xr:uid="{00000000-0005-0000-0000-00008E0B0000}"/>
    <cellStyle name="Followed Hyperlink 33" xfId="4861" hidden="1" xr:uid="{00000000-0005-0000-0000-0000900B0000}"/>
    <cellStyle name="Followed Hyperlink 33" xfId="4662" hidden="1" xr:uid="{00000000-0005-0000-0000-0000910B0000}"/>
    <cellStyle name="Followed Hyperlink 33" xfId="4945" hidden="1" xr:uid="{00000000-0005-0000-0000-0000930B0000}"/>
    <cellStyle name="Followed Hyperlink 33" xfId="4987" hidden="1" xr:uid="{00000000-0005-0000-0000-0000940B0000}"/>
    <cellStyle name="Followed Hyperlink 33" xfId="5265" hidden="1" xr:uid="{2ADBE52D-835B-4219-A0D3-E2FD2184CB95}"/>
    <cellStyle name="Followed Hyperlink 33" xfId="5307" hidden="1" xr:uid="{FF4E09CA-BC85-4F5E-9E82-F6B31D911DED}"/>
    <cellStyle name="Followed Hyperlink 33" xfId="5349" hidden="1" xr:uid="{F3F13E73-64D7-4481-917E-0E458FC73F98}"/>
    <cellStyle name="Followed Hyperlink 33" xfId="5391" hidden="1" xr:uid="{D06E257D-E28E-468A-8383-9950EC7C9B09}"/>
    <cellStyle name="Followed Hyperlink 33" xfId="5524" hidden="1" xr:uid="{1BF91A70-C0B2-4F38-AE61-03D0BAAACF4F}"/>
    <cellStyle name="Followed Hyperlink 33" xfId="5566" hidden="1" xr:uid="{5A8F1E91-D9B9-45B2-8149-68D23B8354A1}"/>
    <cellStyle name="Followed Hyperlink 33" xfId="5650" hidden="1" xr:uid="{BFD90076-D641-4A4C-AC2E-B1F78EF54C48}"/>
    <cellStyle name="Followed Hyperlink 33" xfId="5692" hidden="1" xr:uid="{6F24D757-9251-43E7-850E-0419DFEDD0E1}"/>
    <cellStyle name="Followed Hyperlink 33" xfId="5734" hidden="1" xr:uid="{5E85FB53-BFE3-4D13-ACA8-70D34C4B1C1B}"/>
    <cellStyle name="Followed Hyperlink 33" xfId="5819" hidden="1" xr:uid="{1EFBCC29-1B75-4EEB-A6E0-D163B6457C01}"/>
    <cellStyle name="Followed Hyperlink 33" xfId="5425" hidden="1" xr:uid="{3E83920B-CDB8-49CE-A046-6D68F4E730BA}"/>
    <cellStyle name="Followed Hyperlink 33" xfId="5902" hidden="1" xr:uid="{4E04D2A9-36B2-4DC5-BDC5-656062DCD1BC}"/>
    <cellStyle name="Followed Hyperlink 33" xfId="5987" hidden="1" xr:uid="{5FF6C36B-BF58-4C41-B4A3-1DFFD9394DA6}"/>
    <cellStyle name="Followed Hyperlink 33" xfId="6029" hidden="1" xr:uid="{372D4216-2599-4475-BB5C-D918F89109D2}"/>
    <cellStyle name="Followed Hyperlink 33" xfId="5586" hidden="1" xr:uid="{5E9BB804-AFE7-4C1F-B432-A9A0FF542DA2}"/>
    <cellStyle name="Followed Hyperlink 33" xfId="6070" hidden="1" xr:uid="{FEE54B41-C831-49C4-8603-82A91262D39C}"/>
    <cellStyle name="Followed Hyperlink 33" xfId="6125" hidden="1" xr:uid="{958974D7-0A91-4C62-98B0-F3437AEDDFFE}"/>
    <cellStyle name="Followed Hyperlink 33" xfId="6167" hidden="1" xr:uid="{981A781C-8070-4631-A316-AC036A298020}"/>
    <cellStyle name="Followed Hyperlink 33" xfId="6182" hidden="1" xr:uid="{6888DD5C-EDA1-43FF-A6D9-8BF73577C22F}"/>
    <cellStyle name="Followed Hyperlink 33" xfId="1736" hidden="1" xr:uid="{00000000-0005-0000-0000-0000440B0000}"/>
    <cellStyle name="Followed Hyperlink 33" xfId="957" hidden="1" xr:uid="{00000000-0005-0000-0000-0000450B0000}"/>
    <cellStyle name="Followed Hyperlink 33" xfId="1781" hidden="1" xr:uid="{00000000-0005-0000-0000-0000460B0000}"/>
    <cellStyle name="Followed Hyperlink 33" xfId="1858" hidden="1" xr:uid="{00000000-0005-0000-0000-0000470B0000}"/>
    <cellStyle name="Followed Hyperlink 33" xfId="1900" hidden="1" xr:uid="{00000000-0005-0000-0000-0000480B0000}"/>
    <cellStyle name="Followed Hyperlink 33" xfId="4399" hidden="1" xr:uid="{00000000-0005-0000-0000-0000840B0000}"/>
    <cellStyle name="Followed Hyperlink 33" xfId="10825" hidden="1" xr:uid="{78EDC1FB-78F6-4C07-A1A9-571DB98246FA}"/>
    <cellStyle name="Followed Hyperlink 33" xfId="6479" hidden="1" xr:uid="{197701CD-14B5-4A37-B964-0AFD6C0E9D3B}"/>
    <cellStyle name="Followed Hyperlink 33" xfId="6521" hidden="1" xr:uid="{AF1E4C32-BB82-4683-9D6D-083C9EEF0913}"/>
    <cellStyle name="Followed Hyperlink 33" xfId="6532" hidden="1" xr:uid="{EA233C40-4B59-4E0D-8AAC-CFF3E6338384}"/>
    <cellStyle name="Followed Hyperlink 33" xfId="6574" hidden="1" xr:uid="{97F9CC2E-48C7-4143-93D2-5BA370D214A9}"/>
    <cellStyle name="Followed Hyperlink 33" xfId="6655" hidden="1" xr:uid="{443DDC4E-8793-4E35-BD43-D37C481D907D}"/>
    <cellStyle name="Followed Hyperlink 33" xfId="6697" hidden="1" xr:uid="{8BEBA733-DC43-4473-A6B3-1268E5BBEB15}"/>
    <cellStyle name="Followed Hyperlink 33" xfId="5918" hidden="1" xr:uid="{72C2EBB4-B0CD-43D0-9F78-3EB321943A06}"/>
    <cellStyle name="Followed Hyperlink 33" xfId="13136" hidden="1" xr:uid="{15CA76AC-FDB5-4A5F-AF19-906473FFFA2D}"/>
    <cellStyle name="Followed Hyperlink 33" xfId="12693" hidden="1" xr:uid="{25491E7A-335C-428B-8C50-E04FA43782C4}"/>
    <cellStyle name="Followed Hyperlink 33" xfId="13177" hidden="1" xr:uid="{496D20BD-C9AE-4AD0-B6E9-6297B8871E32}"/>
    <cellStyle name="Followed Hyperlink 33" xfId="13232" hidden="1" xr:uid="{58A9F238-EE77-4908-BADE-75FD7ED7F6B0}"/>
    <cellStyle name="Followed Hyperlink 33" xfId="13274" hidden="1" xr:uid="{0562BFB3-8B13-4F24-AAE7-9627FB313BB7}"/>
    <cellStyle name="Followed Hyperlink 33" xfId="4903" hidden="1" xr:uid="{00000000-0005-0000-0000-0000920B0000}"/>
    <cellStyle name="Followed Hyperlink 33" xfId="11452" hidden="1" xr:uid="{9BA840ED-EF30-4971-9DDC-E63862E887FA}"/>
    <cellStyle name="Followed Hyperlink 33" xfId="6945" hidden="1" xr:uid="{95434806-7DAC-4EB8-9DA8-98F5E4000758}"/>
    <cellStyle name="Followed Hyperlink 33" xfId="6987" hidden="1" xr:uid="{3D180E1A-BAF0-47F8-97EC-15D215376E13}"/>
    <cellStyle name="Followed Hyperlink 33" xfId="6609" hidden="1" xr:uid="{77CD13EC-F99F-4E26-AC1D-AB599AC9876E}"/>
    <cellStyle name="Followed Hyperlink 33" xfId="7029" hidden="1" xr:uid="{45FAFF30-6DD5-4D6C-A82D-1EEBD6DBF991}"/>
    <cellStyle name="Followed Hyperlink 33" xfId="7071" hidden="1" xr:uid="{1D860B12-E9AA-408A-BA2F-D357CA088173}"/>
    <cellStyle name="Followed Hyperlink 33" xfId="7113" hidden="1" xr:uid="{1A25BFA2-E218-4E8B-AB2E-4DF26F3D29EE}"/>
    <cellStyle name="Followed Hyperlink 33" xfId="6780" hidden="1" xr:uid="{3BFC42E1-EB84-4DE3-82F9-ACC178B9F5BF}"/>
    <cellStyle name="Followed Hyperlink 33" xfId="941" hidden="1" xr:uid="{00000000-0005-0000-0000-0000320B0000}"/>
    <cellStyle name="Followed Hyperlink 33" xfId="2719" hidden="1" xr:uid="{00000000-0005-0000-0000-00005E0B0000}"/>
    <cellStyle name="Followed Hyperlink 33" xfId="9360" hidden="1" xr:uid="{7C72079A-4007-4D72-8D3E-3C115B34FC75}"/>
    <cellStyle name="Followed Hyperlink 33" xfId="8982" hidden="1" xr:uid="{858FF270-F1D6-4239-96FB-E729FDB86A7C}"/>
    <cellStyle name="Followed Hyperlink 33" xfId="9402" hidden="1" xr:uid="{D83E833F-1C79-4877-949D-5817BCA2A5FF}"/>
    <cellStyle name="Followed Hyperlink 33" xfId="5861" hidden="1" xr:uid="{5F309B91-B46D-4A7F-8AEC-A9317AA22ED5}"/>
    <cellStyle name="Followed Hyperlink 33" xfId="11910" hidden="1" xr:uid="{2B5548B1-E661-4613-9AF7-374B2C95DA63}"/>
    <cellStyle name="Followed Hyperlink 33" xfId="7407" hidden="1" xr:uid="{EC13E608-F304-4D0D-8BE9-94FE4D380472}"/>
    <cellStyle name="Followed Hyperlink 33" xfId="7449" hidden="1" xr:uid="{8FEA4A7A-06C8-4656-ABDB-F22F0D60482A}"/>
    <cellStyle name="Followed Hyperlink 33" xfId="7250" hidden="1" xr:uid="{B8AAB261-2457-446D-AD73-B1003E7FA82E}"/>
    <cellStyle name="Followed Hyperlink 33" xfId="7491" hidden="1" xr:uid="{92BB316D-1C30-4C39-A6CB-11A8994E1F5D}"/>
    <cellStyle name="Followed Hyperlink 33" xfId="7575" hidden="1" xr:uid="{F14DE08A-45C5-4FE8-AA99-64B65089D81F}"/>
    <cellStyle name="Followed Hyperlink 33" xfId="7638" hidden="1" xr:uid="{82EA3837-F6BD-4A2B-829C-83320C50E7EA}"/>
    <cellStyle name="Followed Hyperlink 33" xfId="7722" hidden="1" xr:uid="{002DBDD1-FF99-4BA4-8BD0-3032793BFA26}"/>
    <cellStyle name="Followed Hyperlink 33" xfId="7764" hidden="1" xr:uid="{533C8C94-22D1-48E7-8C9B-BD21242D66D3}"/>
    <cellStyle name="Followed Hyperlink 33" xfId="7897" hidden="1" xr:uid="{5AB499FF-59D4-46BA-B3BF-477F9BB05B81}"/>
    <cellStyle name="Followed Hyperlink 33" xfId="7939" hidden="1" xr:uid="{14557D24-50A3-4B4F-9550-E56B5D5129A6}"/>
    <cellStyle name="Followed Hyperlink 33" xfId="8023" hidden="1" xr:uid="{D503460C-617D-4C68-89EA-DE6D4F9343FB}"/>
    <cellStyle name="Followed Hyperlink 33" xfId="8065" hidden="1" xr:uid="{FCE0B24F-FE18-4927-ACD6-20906E1398D2}"/>
    <cellStyle name="Followed Hyperlink 33" xfId="7824" hidden="1" xr:uid="{AA42A541-1452-4576-914D-1267157EE620}"/>
    <cellStyle name="Followed Hyperlink 33" xfId="8107" hidden="1" xr:uid="{422B08A7-421E-4011-9836-7919F74243BE}"/>
    <cellStyle name="Followed Hyperlink 33" xfId="8192" hidden="1" xr:uid="{8EACC73A-A608-44F2-859F-57991D733603}"/>
    <cellStyle name="Followed Hyperlink 33" xfId="8234" hidden="1" xr:uid="{E0C637C7-8A99-4525-A7CE-6E7F92691FA0}"/>
    <cellStyle name="Followed Hyperlink 33" xfId="8275" hidden="1" xr:uid="{48D5F50B-4168-4ADD-B7AC-842C8D3E09CB}"/>
    <cellStyle name="Followed Hyperlink 33" xfId="8360" hidden="1" xr:uid="{6ED364DA-13C3-4673-AB89-834B43B08364}"/>
    <cellStyle name="Followed Hyperlink 33" xfId="7959" hidden="1" xr:uid="{E9006493-F13A-4195-8F0F-6EEF0DC432FD}"/>
    <cellStyle name="Followed Hyperlink 33" xfId="8443" hidden="1" xr:uid="{77180E63-213B-407B-BF2C-C01E13B97043}"/>
    <cellStyle name="Followed Hyperlink 33" xfId="8498" hidden="1" xr:uid="{4E3895B0-55B9-4C80-9FC0-0AD97D97956B}"/>
    <cellStyle name="Followed Hyperlink 33" xfId="8540" hidden="1" xr:uid="{DD201A47-ABF1-4CD2-994F-70D0CB7B7D3D}"/>
    <cellStyle name="Followed Hyperlink 33" xfId="8555" hidden="1" xr:uid="{A21C6B9A-9637-4F8B-A0C8-E724FE6F1A89}"/>
    <cellStyle name="Followed Hyperlink 33" xfId="8597" hidden="1" xr:uid="{E46A239A-BCEF-452C-82ED-7398ED971389}"/>
    <cellStyle name="Followed Hyperlink 33" xfId="8640" hidden="1" xr:uid="{F87B6837-BFA8-4D0D-9F46-48922AA43231}"/>
    <cellStyle name="Followed Hyperlink 33" xfId="8682" hidden="1" xr:uid="{FBABA347-03C2-435A-A684-52BFAF871AEB}"/>
    <cellStyle name="Followed Hyperlink 33" xfId="8737" hidden="1" xr:uid="{9782123A-27E7-4EFB-A83B-FB934A4754F6}"/>
    <cellStyle name="Followed Hyperlink 33" xfId="8779" hidden="1" xr:uid="{FAB15CDB-BDFB-4EB1-9823-830F7FE6D36A}"/>
    <cellStyle name="Followed Hyperlink 33" xfId="8894" hidden="1" xr:uid="{5D959ADC-66F8-4CDD-A303-53F51E025DDC}"/>
    <cellStyle name="Followed Hyperlink 33" xfId="8905" hidden="1" xr:uid="{98D0E45D-885C-423B-92A3-827067CC16EF}"/>
    <cellStyle name="Followed Hyperlink 33" xfId="8947" hidden="1" xr:uid="{E224026B-59D5-41A2-B577-D6368D5A4C6F}"/>
    <cellStyle name="Followed Hyperlink 33" xfId="9028" hidden="1" xr:uid="{02EF3412-3801-40B5-8B42-961A923ACE9E}"/>
    <cellStyle name="Followed Hyperlink 33" xfId="9070" hidden="1" xr:uid="{3DC0A183-95E5-4546-A552-8F4705C08A29}"/>
    <cellStyle name="Followed Hyperlink 33" xfId="8291" hidden="1" xr:uid="{ED049D8C-14A3-44A4-ADA8-43CAC2399BB6}"/>
    <cellStyle name="Followed Hyperlink 33" xfId="9115" hidden="1" xr:uid="{202CD659-25BB-49CB-9104-A5E53447CA21}"/>
    <cellStyle name="Followed Hyperlink 33" xfId="9192" hidden="1" xr:uid="{D896AA55-18A3-4E4C-826C-B919C843A4B6}"/>
    <cellStyle name="Followed Hyperlink 33" xfId="9234" hidden="1" xr:uid="{E8FE34D0-FBE7-4170-ACD7-E61C8FCD008B}"/>
    <cellStyle name="Followed Hyperlink 33" xfId="8803" hidden="1" xr:uid="{B4CB1820-FE1D-4765-909F-4BE9617C3CAE}"/>
    <cellStyle name="Followed Hyperlink 33" xfId="9276" hidden="1" xr:uid="{4AA36F8E-13A9-4017-AD17-D46268788837}"/>
    <cellStyle name="Followed Hyperlink 33" xfId="9318" hidden="1" xr:uid="{42960094-2B13-4981-BFDE-9F8BC51C963D}"/>
    <cellStyle name="Followed Hyperlink 33" xfId="13628" hidden="1" xr:uid="{C9F8574B-0DDA-4DF6-AFB2-17BC94857F79}"/>
    <cellStyle name="Followed Hyperlink 33" xfId="13639" hidden="1" xr:uid="{B37840CD-9867-45EC-8B50-327F29D4EFCE}"/>
    <cellStyle name="Followed Hyperlink 33" xfId="13681" hidden="1" xr:uid="{05F1AEDD-44DC-4A79-A7EA-E861EC9C8F9C}"/>
    <cellStyle name="Followed Hyperlink 33" xfId="13762" hidden="1" xr:uid="{F1FA4DE8-773F-473C-8190-CCFDED213DB8}"/>
    <cellStyle name="Followed Hyperlink 33" xfId="13804" hidden="1" xr:uid="{99FAD79D-7770-45BE-A48E-9C2D3B92B12E}"/>
    <cellStyle name="Followed Hyperlink 33" xfId="7680" hidden="1" xr:uid="{E693804A-FEDE-4E90-AC8A-3CC1ED79D622}"/>
    <cellStyle name="Followed Hyperlink 33" xfId="4819" hidden="1" xr:uid="{00000000-0005-0000-0000-00008F0B0000}"/>
    <cellStyle name="Followed Hyperlink 33" xfId="9153" hidden="1" xr:uid="{56BCF302-3D81-471D-B6A4-3569C4FD7256}"/>
    <cellStyle name="Followed Hyperlink 33" xfId="9528" hidden="1" xr:uid="{171EB194-D7F7-419C-B4A7-FBD5E01D7BA9}"/>
    <cellStyle name="Followed Hyperlink 33" xfId="9570" hidden="1" xr:uid="{B2F58697-CA16-4A83-9B0A-C85368127E50}"/>
    <cellStyle name="Followed Hyperlink 33" xfId="9612" hidden="1" xr:uid="{E7B11879-1F6F-4415-9873-03B049E22918}"/>
    <cellStyle name="Followed Hyperlink 33" xfId="9696" hidden="1" xr:uid="{439D0397-560E-4DD8-A6B5-7D3CA1A2FE74}"/>
    <cellStyle name="Followed Hyperlink 33" xfId="9738" hidden="1" xr:uid="{5A41D654-1BAA-42BB-89EE-12C260E0938C}"/>
    <cellStyle name="Followed Hyperlink 33" xfId="9780" hidden="1" xr:uid="{926447FA-BF2D-4B04-AB45-918C90E35388}"/>
    <cellStyle name="Followed Hyperlink 33" xfId="2761" hidden="1" xr:uid="{00000000-0005-0000-0000-00005F0B0000}"/>
    <cellStyle name="Followed Hyperlink 33" xfId="2803" hidden="1" xr:uid="{00000000-0005-0000-0000-0000600B0000}"/>
    <cellStyle name="Followed Hyperlink 33" xfId="2936" hidden="1" xr:uid="{00000000-0005-0000-0000-0000610B0000}"/>
    <cellStyle name="Followed Hyperlink 33" xfId="2978" hidden="1" xr:uid="{00000000-0005-0000-0000-0000620B0000}"/>
    <cellStyle name="Followed Hyperlink 33" xfId="3062" hidden="1" xr:uid="{00000000-0005-0000-0000-0000630B0000}"/>
    <cellStyle name="Followed Hyperlink 33" xfId="8402" hidden="1" xr:uid="{5A770B4C-F12E-4FDA-9A40-65849719D797}"/>
    <cellStyle name="Followed Hyperlink 33" xfId="5451" hidden="1" xr:uid="{99F158DE-A706-4D42-91AB-0FA20730F43E}"/>
    <cellStyle name="Followed Hyperlink 33" xfId="10020" hidden="1" xr:uid="{B13D042F-45FE-4CAB-9752-0B617062574B}"/>
    <cellStyle name="Followed Hyperlink 33" xfId="10062" hidden="1" xr:uid="{B2D0EF56-4163-4DE5-9715-4B84B6174A5B}"/>
    <cellStyle name="Followed Hyperlink 33" xfId="10104" hidden="1" xr:uid="{628038F9-AF2E-4555-979B-93C92B33AE61}"/>
    <cellStyle name="Followed Hyperlink 33" xfId="10146" hidden="1" xr:uid="{A1DAF1CB-3B08-4427-A704-5EA9F14C9138}"/>
    <cellStyle name="Followed Hyperlink 33" xfId="10279" hidden="1" xr:uid="{35A51C48-40F3-4443-B006-6BFDF69DEE2D}"/>
    <cellStyle name="Followed Hyperlink 33" xfId="10321" hidden="1" xr:uid="{8FDED8BA-417F-480C-8EE0-DEE30454D562}"/>
    <cellStyle name="Followed Hyperlink 33" xfId="10447" hidden="1" xr:uid="{006F155F-E1E7-4C56-B532-644126F183D5}"/>
    <cellStyle name="Followed Hyperlink 33" xfId="12558" hidden="1" xr:uid="{96EAFCA0-3246-4611-A03D-E4F6C9FA0216}"/>
    <cellStyle name="Followed Hyperlink 33" xfId="14640" hidden="1" xr:uid="{C01DC2E3-3D82-4B54-A384-64F2EB0DE82F}"/>
    <cellStyle name="Followed Hyperlink 33" xfId="2998" hidden="1" xr:uid="{00000000-0005-0000-0000-00006D0B0000}"/>
    <cellStyle name="Followed Hyperlink 33" xfId="3482" hidden="1" xr:uid="{00000000-0005-0000-0000-00006E0B0000}"/>
    <cellStyle name="Followed Hyperlink 33" xfId="3537" hidden="1" xr:uid="{00000000-0005-0000-0000-00006F0B0000}"/>
    <cellStyle name="Followed Hyperlink 33" xfId="3579" hidden="1" xr:uid="{00000000-0005-0000-0000-0000700B0000}"/>
    <cellStyle name="Followed Hyperlink 33" xfId="3594" hidden="1" xr:uid="{00000000-0005-0000-0000-0000710B0000}"/>
    <cellStyle name="Followed Hyperlink 33" xfId="14472" hidden="1" xr:uid="{7151D432-24FD-4EE8-93F4-1BC73B49BF6F}"/>
    <cellStyle name="Followed Hyperlink 33" xfId="14514" hidden="1" xr:uid="{67C6B2EF-E05E-404A-8EB2-A380967EC172}"/>
    <cellStyle name="Followed Hyperlink 33" xfId="14556" hidden="1" xr:uid="{8148018A-F6FC-431F-A92E-41BC573003BB}"/>
    <cellStyle name="Followed Hyperlink 33" xfId="14357" hidden="1" xr:uid="{BD45F9AA-0B36-4F99-8693-980E97D6691F}"/>
    <cellStyle name="Followed Hyperlink 33" xfId="14598" hidden="1" xr:uid="{3A8DED40-4CF0-4B14-A861-D7A3A10930D5}"/>
    <cellStyle name="Followed Hyperlink 33" xfId="12456" hidden="1" xr:uid="{D970E746-DEF3-4609-9B80-2491A4D448B8}"/>
    <cellStyle name="Followed Hyperlink 33" xfId="12498" hidden="1" xr:uid="{B5DD3A83-07C3-4FAB-AB95-618D682BD6EF}"/>
    <cellStyle name="Followed Hyperlink 33" xfId="12631" hidden="1" xr:uid="{B7FF6B98-FBFD-4F35-A92E-9DF613C55806}"/>
    <cellStyle name="Followed Hyperlink 33" xfId="12673" hidden="1" xr:uid="{65061771-DB96-465D-873D-22BE6AF337B1}"/>
    <cellStyle name="Followed Hyperlink 33" xfId="12757" hidden="1" xr:uid="{D8DCA695-CDEA-442D-ABB2-E2BAF31B906C}"/>
    <cellStyle name="Followed Hyperlink 33" xfId="12799" hidden="1" xr:uid="{FA83583E-972D-46AB-8E82-05BA42808C07}"/>
    <cellStyle name="Followed Hyperlink 33" xfId="12246" hidden="1" xr:uid="{47A7391A-D6C5-45BF-BEB4-C63B50C40821}"/>
    <cellStyle name="Followed Hyperlink 33" xfId="13471" hidden="1" xr:uid="{FE7D5241-B8DD-43A3-877E-63ACE4790078}"/>
    <cellStyle name="Followed Hyperlink 33" xfId="13513" hidden="1" xr:uid="{CD0B8CB3-FC85-434A-B052-B2A4016FBE8E}"/>
    <cellStyle name="Followed Hyperlink 33" xfId="13586" hidden="1" xr:uid="{22B170EF-B1E2-4B66-90DB-335B1F30EF67}"/>
    <cellStyle name="Followed Hyperlink 33" xfId="12414" hidden="1" xr:uid="{3C794CF0-B929-44A6-AD67-9091FEA61A5F}"/>
    <cellStyle name="Followed Hyperlink 33" xfId="13374" hidden="1" xr:uid="{E53514BB-9245-46AF-B421-C6CE58B51074}"/>
    <cellStyle name="Followed Hyperlink 33" xfId="13416" hidden="1" xr:uid="{09B5CB64-7B70-4E06-9E48-A08990DD7C49}"/>
    <cellStyle name="Followed Hyperlink 33" xfId="13331" hidden="1" xr:uid="{E2B61845-39EC-46E0-8DEF-375AC16C8A46}"/>
    <cellStyle name="Followed Hyperlink 33" xfId="13289" hidden="1" xr:uid="{9B762AF0-2887-4F5C-A115-984C228DB8D7}"/>
    <cellStyle name="Followed Hyperlink 33" xfId="12288" hidden="1" xr:uid="{4AA18261-AF5E-4F1A-B080-D5352B3C2CB3}"/>
    <cellStyle name="Followed Hyperlink 33" xfId="13025" hidden="1" xr:uid="{C0434162-7FB1-4B22-94B9-85E926CBA406}"/>
    <cellStyle name="Followed Hyperlink 33" xfId="7155" hidden="1" xr:uid="{2510DF10-B14B-4872-BA52-AC190F277068}"/>
    <cellStyle name="Followed Hyperlink 33" xfId="7197" hidden="1" xr:uid="{9F8AC3AD-715A-40C2-B7C9-C7922C783056}"/>
    <cellStyle name="Followed Hyperlink 33" xfId="7239" hidden="1" xr:uid="{D6D509C4-3C03-4117-988D-2B637F912D50}"/>
    <cellStyle name="Followed Hyperlink 33" xfId="7323" hidden="1" xr:uid="{1D477F9E-9242-48F9-88CE-19DEEBF43D3B}"/>
    <cellStyle name="Followed Hyperlink 33" xfId="7365" hidden="1" xr:uid="{CD8BE653-931C-4F41-BF17-9D2136E872B6}"/>
    <cellStyle name="Followed Hyperlink 33" xfId="14052" hidden="1" xr:uid="{C5ED0FE4-D5CE-46F3-9A6B-C18A9E0279BD}"/>
    <cellStyle name="Followed Hyperlink 33" xfId="14094" hidden="1" xr:uid="{604C76D6-5301-4850-A4C3-02D60573CE71}"/>
    <cellStyle name="Followed Hyperlink 33" xfId="13926" hidden="1" xr:uid="{A6834E26-480E-46DE-8E84-F9853FC0675C}"/>
    <cellStyle name="Followed Hyperlink 33" xfId="13968" hidden="1" xr:uid="{1D719117-7BA9-4764-A0D3-8226D134277D}"/>
    <cellStyle name="Followed Hyperlink 33" xfId="13849" hidden="1" xr:uid="{1D7A87A0-1B0B-48A7-A83B-831626A3E623}"/>
    <cellStyle name="Followed Hyperlink 33" xfId="14430" hidden="1" xr:uid="{4266A230-0F17-40C5-B817-A8092DB7BBB0}"/>
    <cellStyle name="Followed Hyperlink 33" xfId="12120" hidden="1" xr:uid="{B321EE75-52B1-45BA-9CAC-173749734DEE}"/>
    <cellStyle name="Followed Hyperlink 33" xfId="9822" hidden="1" xr:uid="{C80EEF24-3E24-4EB6-A415-633C8B076CC0}"/>
    <cellStyle name="Followed Hyperlink 33" xfId="9623" hidden="1" xr:uid="{F9E335DE-1826-4371-92D6-3325D03277F8}"/>
    <cellStyle name="Followed Hyperlink 33" xfId="9864" hidden="1" xr:uid="{16E82691-9E8D-41A1-A8A5-FF2C973171A3}"/>
    <cellStyle name="Followed Hyperlink 33" xfId="9906" hidden="1" xr:uid="{C48D0521-5072-43F7-954E-EAB47039E02D}"/>
    <cellStyle name="Followed Hyperlink 33" xfId="9948" hidden="1" xr:uid="{0A52C8E0-F734-4782-A275-88E43B926A13}"/>
    <cellStyle name="Followed Hyperlink 33" xfId="12330" hidden="1" xr:uid="{C87582FA-F7F3-4D4C-875B-17FF4DB86BBA}"/>
    <cellStyle name="Followed Hyperlink 33" xfId="12372" hidden="1" xr:uid="{7351B339-5238-47D5-B6FD-A3ED097D5BA4}"/>
    <cellStyle name="Followed Hyperlink 33" xfId="12204" hidden="1" xr:uid="{C2A222C9-B7A4-40A7-B9DE-447FFB32505C}"/>
    <cellStyle name="Followed Hyperlink 33" xfId="12005" hidden="1" xr:uid="{CDCC74C4-626F-4192-8CE2-3910C4A9441A}"/>
    <cellStyle name="Followed Hyperlink 33" xfId="12162" hidden="1" xr:uid="{EE79AB00-3EF2-43B9-BE35-65516475C44B}"/>
    <cellStyle name="Followed Hyperlink 33" xfId="14136" hidden="1" xr:uid="{B6B80DEF-5BC7-4663-BE8C-A4D1313CB54E}"/>
    <cellStyle name="Followed Hyperlink 33" xfId="14178" hidden="1" xr:uid="{17B78058-82F2-4F49-ACF4-B00C815ACC59}"/>
    <cellStyle name="Followed Hyperlink 33" xfId="14220" hidden="1" xr:uid="{351C3420-39AD-47D7-AD6F-2F4B9D980115}"/>
    <cellStyle name="Followed Hyperlink 33" xfId="13887" hidden="1" xr:uid="{1B5738D5-B954-4E58-A1B1-7749B14A26E3}"/>
    <cellStyle name="Followed Hyperlink 33" xfId="14262" hidden="1" xr:uid="{BCA10A9B-D4D5-4BB1-BB99-3AB7C915AC51}"/>
    <cellStyle name="Followed Hyperlink 33" xfId="14346" hidden="1" xr:uid="{1EF27FA5-08FB-4997-9D3E-7F70E30C6746}"/>
    <cellStyle name="Followed Hyperlink 33" xfId="13537" hidden="1" xr:uid="{C3CC2241-4A48-4E5B-87C0-16E065B4DD63}"/>
    <cellStyle name="Followed Hyperlink 33" xfId="14010" hidden="1" xr:uid="{1203243C-8807-4700-830A-E103A49113DC}"/>
    <cellStyle name="Followed Hyperlink 33" xfId="12968" hidden="1" xr:uid="{82AE3430-A04A-48AF-84DF-38CD6E94C941}"/>
    <cellStyle name="Followed Hyperlink 33" xfId="12532" hidden="1" xr:uid="{CE285D1C-8270-4A3A-88E9-8F6EB63BE615}"/>
    <cellStyle name="Followed Hyperlink 33" xfId="13009" hidden="1" xr:uid="{20F91D9C-CEA4-40BE-8C2D-38B6282BD2E7}"/>
    <cellStyle name="Followed Hyperlink 33" xfId="13716" hidden="1" xr:uid="{056D5FB7-7814-443B-A38F-8020F010777B}"/>
    <cellStyle name="Followed Hyperlink 33" xfId="12841" hidden="1" xr:uid="{09EEADCA-99E8-42A4-94C7-A9F0F3D12DE0}"/>
    <cellStyle name="Followed Hyperlink 33" xfId="12926" hidden="1" xr:uid="{F86D9E23-CDE8-4015-8F21-58AE101D526E}"/>
    <cellStyle name="Followed Hyperlink 33" xfId="6406" hidden="1" xr:uid="{9B82B480-1785-4E86-9768-EF8C8D58A851}"/>
    <cellStyle name="Followed Hyperlink 33" xfId="6364" hidden="1" xr:uid="{ACA76CD7-32BE-4DC9-A17B-C35F4D17FCE3}"/>
    <cellStyle name="Followed Hyperlink 33" xfId="14682" xr:uid="{9766091C-1B7A-464D-A176-8465DF3BDC91}"/>
    <cellStyle name="Followed Hyperlink 33 2" xfId="5072" hidden="1" xr:uid="{FEA8A997-FF70-4231-8206-2C971C1DCE06}"/>
    <cellStyle name="Followed Hyperlink 33 2" xfId="5228" hidden="1" xr:uid="{4E7870F0-756E-4992-B90E-B2B995678093}"/>
    <cellStyle name="Followed Hyperlink 34" xfId="3934" hidden="1" xr:uid="{00000000-0005-0000-0000-0000EA0B0000}"/>
    <cellStyle name="Followed Hyperlink 34" xfId="10658" hidden="1" xr:uid="{3643671C-3591-4822-80FB-E3C7F845E483}"/>
    <cellStyle name="Followed Hyperlink 34" xfId="7156" hidden="1" xr:uid="{28F1D0D4-06DE-4AFE-A808-E8E3E0A2B037}"/>
    <cellStyle name="Followed Hyperlink 34" xfId="7198" hidden="1" xr:uid="{DBF77FB6-2875-4BD9-B49B-669D980DE91F}"/>
    <cellStyle name="Followed Hyperlink 34" xfId="7240" hidden="1" xr:uid="{39DFB558-051D-4ED1-82C9-81AA05D98EEF}"/>
    <cellStyle name="Followed Hyperlink 34" xfId="7324" hidden="1" xr:uid="{5D74415A-3D0D-4C9E-A486-DD7350978F06}"/>
    <cellStyle name="Followed Hyperlink 34" xfId="7366" hidden="1" xr:uid="{E70C284D-3674-455D-8FF6-76E918DFC9D4}"/>
    <cellStyle name="Followed Hyperlink 34" xfId="7450" hidden="1" xr:uid="{7D8D2833-EC5B-44B0-B352-40A8CE134790}"/>
    <cellStyle name="Followed Hyperlink 34" xfId="7267" hidden="1" xr:uid="{AE222B82-0E7C-4F95-92D0-74C7D44E4F1C}"/>
    <cellStyle name="Followed Hyperlink 34" xfId="7492" hidden="1" xr:uid="{D2461726-7FDF-4BEB-92FD-A6AC3930BBB9}"/>
    <cellStyle name="Followed Hyperlink 34" xfId="7534" hidden="1" xr:uid="{16F3AFBA-92BA-462A-B374-376620337C34}"/>
    <cellStyle name="Followed Hyperlink 34" xfId="7576" hidden="1" xr:uid="{A84F3647-E9BB-4D51-B905-E2C2B2609799}"/>
    <cellStyle name="Followed Hyperlink 34" xfId="7639" hidden="1" xr:uid="{1CCD85C7-50A5-4005-A794-B97E184E6B4D}"/>
    <cellStyle name="Followed Hyperlink 34" xfId="7681" hidden="1" xr:uid="{407B73E4-59A1-4EF7-B776-A5AD51983B9B}"/>
    <cellStyle name="Followed Hyperlink 34" xfId="7723" hidden="1" xr:uid="{0A55F00C-A5A9-4FBE-A815-C91F70092908}"/>
    <cellStyle name="Followed Hyperlink 34" xfId="7765" hidden="1" xr:uid="{0C6429A0-4223-49E9-B5E6-133ED412ED1E}"/>
    <cellStyle name="Followed Hyperlink 34" xfId="8024" hidden="1" xr:uid="{1254B90A-73BF-4499-AD24-4CC36A6C7816}"/>
    <cellStyle name="Followed Hyperlink 34" xfId="1069" hidden="1" xr:uid="{00000000-0005-0000-0000-0000A60B0000}"/>
    <cellStyle name="Followed Hyperlink 34" xfId="643" hidden="1" xr:uid="{00000000-0005-0000-0000-0000A70B0000}"/>
    <cellStyle name="Followed Hyperlink 34" xfId="1110" hidden="1" xr:uid="{00000000-0005-0000-0000-0000A80B0000}"/>
    <cellStyle name="Followed Hyperlink 34" xfId="1165" hidden="1" xr:uid="{00000000-0005-0000-0000-0000A90B0000}"/>
    <cellStyle name="Followed Hyperlink 34" xfId="1207" hidden="1" xr:uid="{00000000-0005-0000-0000-0000AA0B0000}"/>
    <cellStyle name="Followed Hyperlink 34" xfId="1404" hidden="1" xr:uid="{00000000-0005-0000-0000-0000AF0B0000}"/>
    <cellStyle name="Followed Hyperlink 34" xfId="1446" hidden="1" xr:uid="{00000000-0005-0000-0000-0000B00B0000}"/>
    <cellStyle name="Followed Hyperlink 34" xfId="1519" hidden="1" xr:uid="{00000000-0005-0000-0000-0000B10B0000}"/>
    <cellStyle name="Followed Hyperlink 34" xfId="1561" hidden="1" xr:uid="{00000000-0005-0000-0000-0000B20B0000}"/>
    <cellStyle name="Followed Hyperlink 34" xfId="1572" hidden="1" xr:uid="{00000000-0005-0000-0000-0000B30B0000}"/>
    <cellStyle name="Followed Hyperlink 34" xfId="1614" hidden="1" xr:uid="{00000000-0005-0000-0000-0000B40B0000}"/>
    <cellStyle name="Followed Hyperlink 34" xfId="1695" hidden="1" xr:uid="{00000000-0005-0000-0000-0000B50B0000}"/>
    <cellStyle name="Followed Hyperlink 34" xfId="1737" hidden="1" xr:uid="{00000000-0005-0000-0000-0000B60B0000}"/>
    <cellStyle name="Followed Hyperlink 34" xfId="690" hidden="1" xr:uid="{00000000-0005-0000-0000-00009D0B0000}"/>
    <cellStyle name="Followed Hyperlink 34" xfId="2762" hidden="1" xr:uid="{00000000-0005-0000-0000-0000D10B0000}"/>
    <cellStyle name="Followed Hyperlink 34" xfId="10785" hidden="1" xr:uid="{0D9C18D7-B969-4E87-A35D-0546CE29AB55}"/>
    <cellStyle name="Followed Hyperlink 34" xfId="9193" hidden="1" xr:uid="{14DC8FCB-309F-4C8B-B65E-A8ACFACB94A2}"/>
    <cellStyle name="Followed Hyperlink 34" xfId="9235" hidden="1" xr:uid="{9ABD5B20-A181-46D9-BB46-82CD0DFEC567}"/>
    <cellStyle name="Followed Hyperlink 34" xfId="8463" hidden="1" xr:uid="{9CFCDE6D-DF58-4FF9-94E8-A684317EBE6F}"/>
    <cellStyle name="Followed Hyperlink 34" xfId="9277" hidden="1" xr:uid="{E62D289B-55FE-42E3-9E00-439E2647B989}"/>
    <cellStyle name="Followed Hyperlink 34" xfId="9319" hidden="1" xr:uid="{F55B4688-759D-432A-8C9E-E13723DE03A5}"/>
    <cellStyle name="Followed Hyperlink 34" xfId="9361" hidden="1" xr:uid="{F24358DB-A3D5-40EE-A6B6-0B7DAC72D184}"/>
    <cellStyle name="Followed Hyperlink 34" xfId="8965" hidden="1" xr:uid="{537AB6EF-F1FD-4987-A4AD-AEDD9F96FF47}"/>
    <cellStyle name="Followed Hyperlink 34" xfId="9403" hidden="1" xr:uid="{7BCA8FC8-A731-4BAE-8ECC-64C49D69CF6E}"/>
    <cellStyle name="Followed Hyperlink 34" xfId="9487" hidden="1" xr:uid="{5C5DC0CC-94C8-481E-8F6C-72A08F762872}"/>
    <cellStyle name="Followed Hyperlink 34" xfId="8948" hidden="1" xr:uid="{3B6A52CE-7C67-428F-A1BC-5B1E1EA5EB48}"/>
    <cellStyle name="Followed Hyperlink 34" xfId="9029" hidden="1" xr:uid="{7EB4948E-F74B-4126-A3A5-D00CFE8B54D3}"/>
    <cellStyle name="Followed Hyperlink 34" xfId="9071" hidden="1" xr:uid="{F2F79C7D-D765-4FCF-A79C-E7257B3CF849}"/>
    <cellStyle name="Followed Hyperlink 34" xfId="9116" hidden="1" xr:uid="{8CA70859-FAD5-4224-8ABE-249A2C6DDC28}"/>
    <cellStyle name="Followed Hyperlink 34" xfId="8895" hidden="1" xr:uid="{8D8E6D58-03C9-49BD-8CA0-9F0DA43ADA5F}"/>
    <cellStyle name="Followed Hyperlink 34" xfId="8906" hidden="1" xr:uid="{4B515641-0138-4294-94DF-C09F1D300F5C}"/>
    <cellStyle name="Followed Hyperlink 34" xfId="8853" hidden="1" xr:uid="{25C272F0-0ECE-4719-8B42-52A33AC54704}"/>
    <cellStyle name="Followed Hyperlink 34" xfId="8780" hidden="1" xr:uid="{B6BFFB6D-3FE1-4ACB-AE47-2D952EA31D05}"/>
    <cellStyle name="Followed Hyperlink 34" xfId="1349" hidden="1" xr:uid="{00000000-0005-0000-0000-0000AE0B0000}"/>
    <cellStyle name="Followed Hyperlink 34" xfId="389" hidden="1" xr:uid="{00000000-0005-0000-0000-0000990B0000}"/>
    <cellStyle name="Followed Hyperlink 34" xfId="11347" hidden="1" xr:uid="{9FABDD2E-C2D4-498A-B4EB-4F8D62863587}"/>
    <cellStyle name="Followed Hyperlink 34" xfId="8292" hidden="1" xr:uid="{079EC017-1470-4979-A283-21179E4B1D89}"/>
    <cellStyle name="Followed Hyperlink 34" xfId="5735" hidden="1" xr:uid="{C5BDCB5B-0F17-45A9-980C-B7C54CC7B909}"/>
    <cellStyle name="Followed Hyperlink 34" xfId="5820" hidden="1" xr:uid="{3C5D7583-D1BF-4DC8-A17E-6328FE49B4B3}"/>
    <cellStyle name="Followed Hyperlink 34" xfId="5862" hidden="1" xr:uid="{3A05F4C8-4D30-4CC4-9053-A9B42C71BF93}"/>
    <cellStyle name="Followed Hyperlink 34" xfId="5443" hidden="1" xr:uid="{ED6E0B37-9474-429E-BF8F-7FACC2CF0B8B}"/>
    <cellStyle name="Followed Hyperlink 34" xfId="5903" hidden="1" xr:uid="{625D2085-DA27-40D6-AABF-27FCD0F9B2AD}"/>
    <cellStyle name="Followed Hyperlink 34" xfId="6030" hidden="1" xr:uid="{C5195275-52A7-40B9-9015-5A55E896235D}"/>
    <cellStyle name="Followed Hyperlink 34" xfId="5604" hidden="1" xr:uid="{4A8671A2-7E90-4BFD-B501-0DBCFF5320C6}"/>
    <cellStyle name="Followed Hyperlink 34" xfId="6071" hidden="1" xr:uid="{F84C680E-EFC5-4701-A172-5CDA4907E125}"/>
    <cellStyle name="Followed Hyperlink 34" xfId="6126" hidden="1" xr:uid="{956D816C-15DC-416D-9239-3D590ED0048F}"/>
    <cellStyle name="Followed Hyperlink 34" xfId="6168" hidden="1" xr:uid="{0390BB3C-6746-4498-B051-04E3C5300820}"/>
    <cellStyle name="Followed Hyperlink 34" xfId="6183" hidden="1" xr:uid="{92A30B61-1F2A-4E9F-A850-CB4DFE02C7D6}"/>
    <cellStyle name="Followed Hyperlink 34" xfId="6225" hidden="1" xr:uid="{ED1C755B-508C-4E55-A7D0-3251B329201C}"/>
    <cellStyle name="Followed Hyperlink 34" xfId="6268" hidden="1" xr:uid="{0AB86974-5814-46A5-B464-EF5944450B96}"/>
    <cellStyle name="Followed Hyperlink 34" xfId="6310" hidden="1" xr:uid="{D54CEDF3-AE28-4969-BF03-6823D67F6D40}"/>
    <cellStyle name="Followed Hyperlink 34" xfId="3892" hidden="1" xr:uid="{00000000-0005-0000-0000-0000E90B0000}"/>
    <cellStyle name="Followed Hyperlink 34" xfId="958" hidden="1" xr:uid="{00000000-0005-0000-0000-0000B70B0000}"/>
    <cellStyle name="Followed Hyperlink 34" xfId="1782" hidden="1" xr:uid="{00000000-0005-0000-0000-0000B80B0000}"/>
    <cellStyle name="Followed Hyperlink 34" xfId="1859" hidden="1" xr:uid="{00000000-0005-0000-0000-0000B90B0000}"/>
    <cellStyle name="Followed Hyperlink 34" xfId="1901" hidden="1" xr:uid="{00000000-0005-0000-0000-0000BA0B0000}"/>
    <cellStyle name="Followed Hyperlink 34" xfId="1129" hidden="1" xr:uid="{00000000-0005-0000-0000-0000BB0B0000}"/>
    <cellStyle name="Followed Hyperlink 34" xfId="1943" hidden="1" xr:uid="{00000000-0005-0000-0000-0000BC0B0000}"/>
    <cellStyle name="Followed Hyperlink 34" xfId="1985" hidden="1" xr:uid="{00000000-0005-0000-0000-0000BD0B0000}"/>
    <cellStyle name="Followed Hyperlink 34" xfId="2027" hidden="1" xr:uid="{00000000-0005-0000-0000-0000BE0B0000}"/>
    <cellStyle name="Followed Hyperlink 34" xfId="2069" hidden="1" xr:uid="{00000000-0005-0000-0000-0000C00B0000}"/>
    <cellStyle name="Followed Hyperlink 34" xfId="2111" hidden="1" xr:uid="{00000000-0005-0000-0000-0000C10B0000}"/>
    <cellStyle name="Followed Hyperlink 34" xfId="2153" hidden="1" xr:uid="{00000000-0005-0000-0000-0000C20B0000}"/>
    <cellStyle name="Followed Hyperlink 34" xfId="1802" hidden="1" xr:uid="{00000000-0005-0000-0000-0000C30B0000}"/>
    <cellStyle name="Followed Hyperlink 34" xfId="2195" hidden="1" xr:uid="{00000000-0005-0000-0000-0000C40B0000}"/>
    <cellStyle name="Followed Hyperlink 34" xfId="2237" hidden="1" xr:uid="{00000000-0005-0000-0000-0000C50B0000}"/>
    <cellStyle name="Followed Hyperlink 34" xfId="2279" hidden="1" xr:uid="{00000000-0005-0000-0000-0000C60B0000}"/>
    <cellStyle name="Followed Hyperlink 34" xfId="2363" hidden="1" xr:uid="{00000000-0005-0000-0000-0000C70B0000}"/>
    <cellStyle name="Followed Hyperlink 34" xfId="2405" hidden="1" xr:uid="{00000000-0005-0000-0000-0000C80B0000}"/>
    <cellStyle name="Followed Hyperlink 34" xfId="4175" hidden="1" xr:uid="{00000000-0005-0000-0000-0000FB0B0000}"/>
    <cellStyle name="Followed Hyperlink 34" xfId="6904" hidden="1" xr:uid="{8BDCEFC0-33F2-40D2-8D37-EEF5AA9F5AE7}"/>
    <cellStyle name="Followed Hyperlink 34" xfId="6946" hidden="1" xr:uid="{B0BDF75B-51B4-44F3-B33A-6E21EEF318BD}"/>
    <cellStyle name="Followed Hyperlink 34" xfId="6988" hidden="1" xr:uid="{0700281C-D289-46AF-A9BF-558EB7577057}"/>
    <cellStyle name="Followed Hyperlink 34" xfId="6592" hidden="1" xr:uid="{CC02853B-50C9-44BE-8728-1FCD0BB3B87B}"/>
    <cellStyle name="Followed Hyperlink 34" xfId="7030" hidden="1" xr:uid="{2C984DA7-7114-4E01-94A7-F985D69960BC}"/>
    <cellStyle name="Followed Hyperlink 34" xfId="7072" hidden="1" xr:uid="{87873FA1-733B-4217-8820-5DC3BF341A33}"/>
    <cellStyle name="Followed Hyperlink 34" xfId="7114" hidden="1" xr:uid="{3816FB81-BF3A-40B0-9C69-0B8A9E32EA48}"/>
    <cellStyle name="Followed Hyperlink 34" xfId="6763" hidden="1" xr:uid="{0E26FA5D-3F19-4D9F-BFB1-0BC639BA843E}"/>
    <cellStyle name="Followed Hyperlink 34" xfId="5919" hidden="1" xr:uid="{A5608F16-AB6C-47F6-BB62-FAD920532177}"/>
    <cellStyle name="Followed Hyperlink 34" xfId="6743" hidden="1" xr:uid="{548B7C2C-E78B-40FD-9239-0F6C26A2EFB2}"/>
    <cellStyle name="Followed Hyperlink 34" xfId="6862" hidden="1" xr:uid="{F57EAF5F-D136-4054-B734-D5FF389A10D6}"/>
    <cellStyle name="Followed Hyperlink 34" xfId="6575" hidden="1" xr:uid="{3CD5394C-289D-462D-B698-7D792221E99C}"/>
    <cellStyle name="Followed Hyperlink 34" xfId="6656" hidden="1" xr:uid="{542442A0-BED7-4648-B116-BEB0C02A280D}"/>
    <cellStyle name="Followed Hyperlink 34" xfId="6533" hidden="1" xr:uid="{0F54AC7B-42AC-4925-92A6-555B62344364}"/>
    <cellStyle name="Followed Hyperlink 34" xfId="6522" hidden="1" xr:uid="{9D5CFE95-15B3-48F3-9A1C-BE9A3890C062}"/>
    <cellStyle name="Followed Hyperlink 34" xfId="13640" hidden="1" xr:uid="{F3B546B5-44B8-48B8-A8D5-DA02D8CAE672}"/>
    <cellStyle name="Followed Hyperlink 34" xfId="12163" hidden="1" xr:uid="{DA996068-D949-4815-A20E-CE8B813FCE82}"/>
    <cellStyle name="Followed Hyperlink 34" xfId="6698" hidden="1" xr:uid="{3C92D413-2921-4F97-A6F6-F5469DB0F3EC}"/>
    <cellStyle name="Followed Hyperlink 34" xfId="4568" hidden="1" xr:uid="{00000000-0005-0000-0000-0000FC0B0000}"/>
    <cellStyle name="Followed Hyperlink 34" xfId="11330" hidden="1" xr:uid="{546DC818-0509-4996-A439-F59922EA39C8}"/>
    <cellStyle name="Followed Hyperlink 34" xfId="8066" hidden="1" xr:uid="{4D9D491E-E762-43D6-8057-53C41FB783E6}"/>
    <cellStyle name="Followed Hyperlink 34" xfId="7841" hidden="1" xr:uid="{43FA59A9-FB83-4581-93D4-CE23BB5B21BB}"/>
    <cellStyle name="Followed Hyperlink 34" xfId="8108" hidden="1" xr:uid="{1889FBCF-8510-46BE-ADD0-3614F8200040}"/>
    <cellStyle name="Followed Hyperlink 34" xfId="8193" hidden="1" xr:uid="{F47FB214-BFD7-4752-BF5F-5F87ACC1CD6E}"/>
    <cellStyle name="Followed Hyperlink 34" xfId="8235" hidden="1" xr:uid="{1C8788D6-B5AE-44AF-8A07-82DC84983D60}"/>
    <cellStyle name="Followed Hyperlink 34" xfId="7816" hidden="1" xr:uid="{B5B67C43-6C2A-4D48-AECE-7F65C68D3998}"/>
    <cellStyle name="Followed Hyperlink 34" xfId="8276" hidden="1" xr:uid="{85E4DA59-0178-42A3-85DA-A61E6CB4C56D}"/>
    <cellStyle name="Followed Hyperlink 34" xfId="8361" hidden="1" xr:uid="{9E0FF619-4EE0-44AE-AD37-33DD293CBA78}"/>
    <cellStyle name="Followed Hyperlink 34" xfId="8403" hidden="1" xr:uid="{8AA4B623-0A01-4669-B225-E08F5A5217C9}"/>
    <cellStyle name="Followed Hyperlink 34" xfId="7977" hidden="1" xr:uid="{32AB2F11-0216-43C1-AA2F-E9076525FA14}"/>
    <cellStyle name="Followed Hyperlink 34" xfId="8444" hidden="1" xr:uid="{BD81779A-F91B-47C4-BBD7-02FF77238D3D}"/>
    <cellStyle name="Followed Hyperlink 34" xfId="8499" hidden="1" xr:uid="{BEF37B74-ECA9-46F9-8074-5E444BE9A005}"/>
    <cellStyle name="Followed Hyperlink 34" xfId="8541" hidden="1" xr:uid="{626FD7E6-22A8-4020-A74D-33AD3DFC348C}"/>
    <cellStyle name="Followed Hyperlink 34" xfId="8556" hidden="1" xr:uid="{8754AE0A-3A19-4D98-AC2B-09AE702FD742}"/>
    <cellStyle name="Followed Hyperlink 34" xfId="8598" hidden="1" xr:uid="{6F5D5F5E-E1A1-495E-B8E5-616983AB0F6A}"/>
    <cellStyle name="Followed Hyperlink 34" xfId="6365" hidden="1" xr:uid="{FB0AF0B0-1934-4F1E-B254-044940E93BDC}"/>
    <cellStyle name="Followed Hyperlink 34" xfId="13010" hidden="1" xr:uid="{0B7E462A-AF1F-4520-9B0F-73BDED946268}"/>
    <cellStyle name="Followed Hyperlink 34" xfId="13095" hidden="1" xr:uid="{86F1CE3C-8F5D-4C65-AEF5-F20994FB4091}"/>
    <cellStyle name="Followed Hyperlink 34" xfId="13137" hidden="1" xr:uid="{D906E14E-21D5-4DFD-ACC0-966129116603}"/>
    <cellStyle name="Followed Hyperlink 34" xfId="12711" hidden="1" xr:uid="{2356F8C9-BD3E-450E-A187-B1DB31E74E52}"/>
    <cellStyle name="Followed Hyperlink 34" xfId="13178" hidden="1" xr:uid="{895BBCDA-FB59-423D-B0D9-E0095141EEA2}"/>
    <cellStyle name="Followed Hyperlink 34" xfId="13233" hidden="1" xr:uid="{4051803B-BEA2-4223-B672-62FA80A26AD7}"/>
    <cellStyle name="Followed Hyperlink 34" xfId="13275" hidden="1" xr:uid="{C291D62E-E55C-4560-BE71-6ABC58F840A9}"/>
    <cellStyle name="Followed Hyperlink 34" xfId="13290" hidden="1" xr:uid="{547A764F-9C34-4555-8120-A7DFE2D55C7C}"/>
    <cellStyle name="Followed Hyperlink 34" xfId="12842" hidden="1" xr:uid="{4CF1B635-4975-4CD4-9728-D49451814A3E}"/>
    <cellStyle name="Followed Hyperlink 34" xfId="12927" hidden="1" xr:uid="{71846B8A-0227-4786-B0E6-8F24F08C58C3}"/>
    <cellStyle name="Followed Hyperlink 34" xfId="12969" hidden="1" xr:uid="{E4A6B090-1977-48B0-9DE1-FC7B098568AD}"/>
    <cellStyle name="Followed Hyperlink 34" xfId="12758" hidden="1" xr:uid="{59F0EE3A-3FC2-414D-A3B2-DA174C26AE44}"/>
    <cellStyle name="Followed Hyperlink 34" xfId="12800" hidden="1" xr:uid="{844B7B1E-A19A-4382-87EE-37518169D14E}"/>
    <cellStyle name="Followed Hyperlink 34" xfId="12674" hidden="1" xr:uid="{EC18F272-CFC1-4DBB-ACAB-F8688918EFA5}"/>
    <cellStyle name="Followed Hyperlink 34" xfId="12632" hidden="1" xr:uid="{4EBE11CE-600A-4074-8B9E-337A8BA3C2D7}"/>
    <cellStyle name="Followed Hyperlink 34" xfId="13629" hidden="1" xr:uid="{33F172C9-4607-4C67-8550-F5BB6802FECF}"/>
    <cellStyle name="Followed Hyperlink 34" xfId="4610" hidden="1" xr:uid="{00000000-0005-0000-0000-0000FD0B0000}"/>
    <cellStyle name="Followed Hyperlink 34" xfId="12575" hidden="1" xr:uid="{EBC9B07A-909C-4365-A4DA-1867FBC3C82B}"/>
    <cellStyle name="Followed Hyperlink 34" xfId="6407" hidden="1" xr:uid="{5B117EB8-F8A7-4FBF-8227-DE4E32D00F5C}"/>
    <cellStyle name="Followed Hyperlink 34" xfId="3016" hidden="1" xr:uid="{00000000-0005-0000-0000-0000DF0B0000}"/>
    <cellStyle name="Followed Hyperlink 34" xfId="9136" hidden="1" xr:uid="{38282046-FF1F-4847-B439-9E781F10FDDA}"/>
    <cellStyle name="Followed Hyperlink 34" xfId="9529" hidden="1" xr:uid="{0682E363-288A-40E9-A1DF-B1E5691A93CD}"/>
    <cellStyle name="Followed Hyperlink 34" xfId="9571" hidden="1" xr:uid="{CD2D351F-D471-4FC4-B323-A3D2575743C5}"/>
    <cellStyle name="Followed Hyperlink 34" xfId="9613" hidden="1" xr:uid="{8CE0CA0E-6C46-40DD-8B89-91B151E665FF}"/>
    <cellStyle name="Followed Hyperlink 34" xfId="9697" hidden="1" xr:uid="{C8AFB3D2-3F1D-40D5-998D-7070CBF76791}"/>
    <cellStyle name="Followed Hyperlink 34" xfId="9739" hidden="1" xr:uid="{E08902C6-31EE-4AE2-B489-CADC7575246B}"/>
    <cellStyle name="Followed Hyperlink 34" xfId="9781" hidden="1" xr:uid="{99A012E8-589E-4E51-BEC9-F946BB1966A9}"/>
    <cellStyle name="Followed Hyperlink 34" xfId="9823" hidden="1" xr:uid="{3700795B-F585-4122-9B69-6DF31CE35549}"/>
    <cellStyle name="Followed Hyperlink 34" xfId="9640" hidden="1" xr:uid="{E0E3ED67-4B69-4F82-B053-168E02E8A97C}"/>
    <cellStyle name="Followed Hyperlink 34" xfId="9865" hidden="1" xr:uid="{E8B0027B-7811-425D-B169-48D95C47937D}"/>
    <cellStyle name="Followed Hyperlink 34" xfId="9907" hidden="1" xr:uid="{EAFBEA28-1A84-4EB8-9A0E-B6B1357672C2}"/>
    <cellStyle name="Followed Hyperlink 34" xfId="9949" hidden="1" xr:uid="{9C160B78-F025-4DB3-A020-D55146BE6FFE}"/>
    <cellStyle name="Followed Hyperlink 34" xfId="10021" hidden="1" xr:uid="{E942B256-7066-4F1A-B290-661468DF3154}"/>
    <cellStyle name="Followed Hyperlink 34" xfId="10063" hidden="1" xr:uid="{BF66F2FC-CDA8-4D58-9E5F-D0D6AAFFD800}"/>
    <cellStyle name="Followed Hyperlink 34" xfId="10105" hidden="1" xr:uid="{F66E2EE6-1950-4FAE-A878-8C2714B26BAF}"/>
    <cellStyle name="Followed Hyperlink 34" xfId="7898" hidden="1" xr:uid="{6894A21E-8A61-4708-B749-87EF4C2DC290}"/>
    <cellStyle name="Followed Hyperlink 34" xfId="14095" hidden="1" xr:uid="{12EB604D-5D6D-45EC-A13E-D3473AF93ABC}"/>
    <cellStyle name="Followed Hyperlink 34" xfId="13699" hidden="1" xr:uid="{EA264A1D-B452-4992-A59C-4FAC941206B4}"/>
    <cellStyle name="Followed Hyperlink 34" xfId="14137" hidden="1" xr:uid="{ADC68497-1327-4F58-A19B-BF7AA31B303D}"/>
    <cellStyle name="Followed Hyperlink 34" xfId="14179" hidden="1" xr:uid="{0B9DAF3D-45D0-438B-8FC3-6435D6A79DFD}"/>
    <cellStyle name="Followed Hyperlink 34" xfId="14221" hidden="1" xr:uid="{F497BD2D-48B4-4A5E-852D-434F888B3101}"/>
    <cellStyle name="Followed Hyperlink 34" xfId="13870" hidden="1" xr:uid="{032E110E-0B3B-45B4-A32C-BDE5265B1AD6}"/>
    <cellStyle name="Followed Hyperlink 34" xfId="14263" hidden="1" xr:uid="{687A1842-E65D-4A0F-82DD-3B631BDA1EE8}"/>
    <cellStyle name="Followed Hyperlink 34" xfId="14305" hidden="1" xr:uid="{C80BBF24-3EAF-4197-BC05-B44497AC1F26}"/>
    <cellStyle name="Followed Hyperlink 34" xfId="14431" hidden="1" xr:uid="{BA72FF39-4780-4CC8-97D9-96D413B15224}"/>
    <cellStyle name="Followed Hyperlink 34" xfId="14473" hidden="1" xr:uid="{4E2E9FD8-A92F-4795-9CB6-AFE12158976B}"/>
    <cellStyle name="Followed Hyperlink 34" xfId="14515" hidden="1" xr:uid="{53395C3F-93F5-4824-A7B3-FCBAEDF37547}"/>
    <cellStyle name="Followed Hyperlink 34" xfId="14557" hidden="1" xr:uid="{CC013468-1EEB-4E4C-8C87-E40246B4F914}"/>
    <cellStyle name="Followed Hyperlink 34" xfId="14374" hidden="1" xr:uid="{5FAE9D5F-579E-43DB-9B93-F76704D5E3C2}"/>
    <cellStyle name="Followed Hyperlink 34" xfId="14599" hidden="1" xr:uid="{60D17EFD-D264-40C4-B567-26C0AC2EDED8}"/>
    <cellStyle name="Followed Hyperlink 34" xfId="14641" hidden="1" xr:uid="{261AC1BD-E14A-4E54-B3EF-7746FE86CEAD}"/>
    <cellStyle name="Followed Hyperlink 34" xfId="13587" hidden="1" xr:uid="{680D7345-14B0-41D9-B675-6C6EC3054161}"/>
    <cellStyle name="Followed Hyperlink 34" xfId="6480" hidden="1" xr:uid="{0877940B-8760-47D4-A2BB-9AA2EFAC2228}"/>
    <cellStyle name="Followed Hyperlink 34" xfId="8641" hidden="1" xr:uid="{291B10D7-EF14-438C-BA22-8C3C9A5E2E05}"/>
    <cellStyle name="Followed Hyperlink 34" xfId="10359" hidden="1" xr:uid="{BBB41C38-99FF-489F-91E4-1A41B6064676}"/>
    <cellStyle name="Followed Hyperlink 34" xfId="10826" hidden="1" xr:uid="{E52F01C2-0D20-47B1-AEE8-76AE5E454CF3}"/>
    <cellStyle name="Followed Hyperlink 34" xfId="10881" hidden="1" xr:uid="{EFE65BC8-FE5F-48D3-8DA5-42AA04A10760}"/>
    <cellStyle name="Followed Hyperlink 34" xfId="10923" hidden="1" xr:uid="{3972C81D-30D8-4E20-BABE-FFB719714BAC}"/>
    <cellStyle name="Followed Hyperlink 34" xfId="10938" hidden="1" xr:uid="{6EA80E8E-B2A3-4083-A05C-0D7DD042B36E}"/>
    <cellStyle name="Followed Hyperlink 34" xfId="10980" hidden="1" xr:uid="{B4F9E5C2-3357-4B3A-BCFB-05090A2629D0}"/>
    <cellStyle name="Followed Hyperlink 34" xfId="11023" hidden="1" xr:uid="{C4700A8E-6141-4D79-95DA-68A7713E3C73}"/>
    <cellStyle name="Followed Hyperlink 34" xfId="11065" hidden="1" xr:uid="{76F31ADC-D502-446C-A2DA-D91464AD38EC}"/>
    <cellStyle name="Followed Hyperlink 34" xfId="10617" hidden="1" xr:uid="{371FD634-E915-47D0-AF6E-5B4192D7192A}"/>
    <cellStyle name="Followed Hyperlink 34" xfId="10198" hidden="1" xr:uid="{B2F0CE4F-419A-4808-9668-A549B52E5A6C}"/>
    <cellStyle name="Followed Hyperlink 34" xfId="10743" hidden="1" xr:uid="{D4AD8C86-2815-4515-8992-236AEF59C1E5}"/>
    <cellStyle name="Followed Hyperlink 34" xfId="10223" hidden="1" xr:uid="{EB2A06A5-1B1D-44D5-A77F-D08692C1AD08}"/>
    <cellStyle name="Followed Hyperlink 34" xfId="10490" hidden="1" xr:uid="{FE7AA43C-77CD-44B0-8C85-F81959DAC0AB}"/>
    <cellStyle name="Followed Hyperlink 34" xfId="10448" hidden="1" xr:uid="{92C9C82C-7493-4E6B-B7C4-31CF68752E14}"/>
    <cellStyle name="Followed Hyperlink 34" xfId="10406" hidden="1" xr:uid="{35858672-6F8D-43D3-A157-CFB6D02F229A}"/>
    <cellStyle name="Followed Hyperlink 34" xfId="1307" hidden="1" xr:uid="{00000000-0005-0000-0000-0000AD0B0000}"/>
    <cellStyle name="Followed Hyperlink 34" xfId="1631" hidden="1" xr:uid="{00000000-0005-0000-0000-0000BF0B0000}"/>
    <cellStyle name="Followed Hyperlink 34" xfId="10575" hidden="1" xr:uid="{C2705673-87A1-4E9B-AF08-83C9701B5FAD}"/>
    <cellStyle name="Followed Hyperlink 34" xfId="8683" hidden="1" xr:uid="{0735C76C-E0EE-4A0F-A40F-3115667678C6}"/>
    <cellStyle name="Followed Hyperlink 34" xfId="5988" hidden="1" xr:uid="{CDC16180-3C29-413F-9E3C-286205654097}"/>
    <cellStyle name="Followed Hyperlink 34" xfId="11827" hidden="1" xr:uid="{3B88CD2E-EE99-42B8-B069-05838F0BBB39}"/>
    <cellStyle name="Followed Hyperlink 34" xfId="11869" hidden="1" xr:uid="{7CB9088F-3DD5-4DE6-BBD8-58B403730EAF}"/>
    <cellStyle name="Followed Hyperlink 34" xfId="11518" hidden="1" xr:uid="{D32AD792-99C0-4D1D-AEA6-B1D6380BC7EC}"/>
    <cellStyle name="Followed Hyperlink 34" xfId="11911" hidden="1" xr:uid="{DB1F8756-9581-454C-A5BB-A566B4F5856C}"/>
    <cellStyle name="Followed Hyperlink 34" xfId="11953" hidden="1" xr:uid="{2AD4E79B-AF53-4DAF-867D-6D24C3794D38}"/>
    <cellStyle name="Followed Hyperlink 34" xfId="11995" hidden="1" xr:uid="{7E56B81F-6D35-45C6-9632-19011DC0B4B6}"/>
    <cellStyle name="Followed Hyperlink 34" xfId="12079" hidden="1" xr:uid="{8C02D3C4-486D-4468-95FD-C33D9C3DD874}"/>
    <cellStyle name="Followed Hyperlink 34" xfId="12121" hidden="1" xr:uid="{82962832-D283-405D-8C83-3308B4D6D4D4}"/>
    <cellStyle name="Followed Hyperlink 34" xfId="12205" hidden="1" xr:uid="{0B44902A-D18B-4D98-99DE-C766800F181F}"/>
    <cellStyle name="Followed Hyperlink 34" xfId="12022" hidden="1" xr:uid="{76341254-64CB-41A0-96B2-89A9E18AAFF1}"/>
    <cellStyle name="Followed Hyperlink 34" xfId="12247" hidden="1" xr:uid="{3E7272E6-B247-41F2-803D-1A043BD583DB}"/>
    <cellStyle name="Followed Hyperlink 34" xfId="12289" hidden="1" xr:uid="{A0807659-07EC-4277-99A9-4AA5085ADFA5}"/>
    <cellStyle name="Followed Hyperlink 34" xfId="12331" hidden="1" xr:uid="{ED789738-3981-4085-9DB7-A7B21C04A7C4}"/>
    <cellStyle name="Followed Hyperlink 34" xfId="12373" hidden="1" xr:uid="{4598288F-31E4-4ABC-858E-71B2A170DB39}"/>
    <cellStyle name="Followed Hyperlink 34" xfId="12415" hidden="1" xr:uid="{E8ED7BB0-C230-4FBE-AD57-52230260DB66}"/>
    <cellStyle name="Followed Hyperlink 34" xfId="12499" hidden="1" xr:uid="{A6E9D034-BBA7-411A-8D2D-C8369FE6FC56}"/>
    <cellStyle name="Followed Hyperlink 34" xfId="10147" hidden="1" xr:uid="{4F84ED2A-334E-450E-B90D-20766447CE72}"/>
    <cellStyle name="Followed Hyperlink 34" xfId="2804" hidden="1" xr:uid="{00000000-0005-0000-0000-0000D20B0000}"/>
    <cellStyle name="Followed Hyperlink 34" xfId="2937" hidden="1" xr:uid="{00000000-0005-0000-0000-0000D30B0000}"/>
    <cellStyle name="Followed Hyperlink 34" xfId="2979" hidden="1" xr:uid="{00000000-0005-0000-0000-0000D40B0000}"/>
    <cellStyle name="Followed Hyperlink 34" xfId="3063" hidden="1" xr:uid="{00000000-0005-0000-0000-0000D50B0000}"/>
    <cellStyle name="Followed Hyperlink 34" xfId="3105" hidden="1" xr:uid="{00000000-0005-0000-0000-0000D60B0000}"/>
    <cellStyle name="Followed Hyperlink 34" xfId="2880" hidden="1" xr:uid="{00000000-0005-0000-0000-0000D70B0000}"/>
    <cellStyle name="Followed Hyperlink 34" xfId="3147" hidden="1" xr:uid="{00000000-0005-0000-0000-0000D80B0000}"/>
    <cellStyle name="Followed Hyperlink 34" xfId="3232" hidden="1" xr:uid="{00000000-0005-0000-0000-0000D90B0000}"/>
    <cellStyle name="Followed Hyperlink 34" xfId="2615" hidden="1" xr:uid="{00000000-0005-0000-0000-0000CE0B0000}"/>
    <cellStyle name="Followed Hyperlink 34" xfId="2678" hidden="1" xr:uid="{00000000-0005-0000-0000-0000CF0B0000}"/>
    <cellStyle name="Followed Hyperlink 34" xfId="2720" hidden="1" xr:uid="{00000000-0005-0000-0000-0000D00B0000}"/>
    <cellStyle name="Followed Hyperlink 34" xfId="2306" hidden="1" xr:uid="{00000000-0005-0000-0000-0000CB0B0000}"/>
    <cellStyle name="Followed Hyperlink 34" xfId="2531" hidden="1" xr:uid="{00000000-0005-0000-0000-0000CC0B0000}"/>
    <cellStyle name="Followed Hyperlink 34" xfId="2489" hidden="1" xr:uid="{00000000-0005-0000-0000-0000CA0B0000}"/>
    <cellStyle name="Followed Hyperlink 34" xfId="2447" hidden="1" xr:uid="{00000000-0005-0000-0000-0000C90B0000}"/>
    <cellStyle name="Followed Hyperlink 34" xfId="1264" hidden="1" xr:uid="{00000000-0005-0000-0000-0000AC0B0000}"/>
    <cellStyle name="Followed Hyperlink 34" xfId="8738" hidden="1" xr:uid="{B7905382-0B6F-4F6E-BF8E-B874ED32C7E5}"/>
    <cellStyle name="Followed Hyperlink 34" xfId="2573" hidden="1" xr:uid="{00000000-0005-0000-0000-0000CD0B0000}"/>
    <cellStyle name="Followed Hyperlink 34" xfId="10280" hidden="1" xr:uid="{EF407C63-DCCA-45F5-B397-598305EC9EF3}"/>
    <cellStyle name="Followed Hyperlink 34" xfId="7408" hidden="1" xr:uid="{0B79FDF3-4FAB-4300-AF3E-463468E3DDF7}"/>
    <cellStyle name="Followed Hyperlink 34" xfId="3987" hidden="1" xr:uid="{00000000-0005-0000-0000-0000EC0B0000}"/>
    <cellStyle name="Followed Hyperlink 34" xfId="4068" hidden="1" xr:uid="{00000000-0005-0000-0000-0000ED0B0000}"/>
    <cellStyle name="Followed Hyperlink 34" xfId="4110" hidden="1" xr:uid="{00000000-0005-0000-0000-0000EE0B0000}"/>
    <cellStyle name="Followed Hyperlink 34" xfId="3331" hidden="1" xr:uid="{00000000-0005-0000-0000-0000EF0B0000}"/>
    <cellStyle name="Followed Hyperlink 34" xfId="4155" hidden="1" xr:uid="{00000000-0005-0000-0000-0000F00B0000}"/>
    <cellStyle name="Followed Hyperlink 34" xfId="4232" hidden="1" xr:uid="{00000000-0005-0000-0000-0000F10B0000}"/>
    <cellStyle name="Followed Hyperlink 34" xfId="4274" hidden="1" xr:uid="{00000000-0005-0000-0000-0000F20B0000}"/>
    <cellStyle name="Followed Hyperlink 34" xfId="3502" hidden="1" xr:uid="{00000000-0005-0000-0000-0000F30B0000}"/>
    <cellStyle name="Followed Hyperlink 34" xfId="4316" hidden="1" xr:uid="{00000000-0005-0000-0000-0000F40B0000}"/>
    <cellStyle name="Followed Hyperlink 34" xfId="4358" hidden="1" xr:uid="{00000000-0005-0000-0000-0000F50B0000}"/>
    <cellStyle name="Followed Hyperlink 34" xfId="4400" hidden="1" xr:uid="{00000000-0005-0000-0000-0000F60B0000}"/>
    <cellStyle name="Followed Hyperlink 34" xfId="4004" hidden="1" xr:uid="{00000000-0005-0000-0000-0000F70B0000}"/>
    <cellStyle name="Followed Hyperlink 34" xfId="4442" hidden="1" xr:uid="{00000000-0005-0000-0000-0000F80B0000}"/>
    <cellStyle name="Followed Hyperlink 34" xfId="4484" hidden="1" xr:uid="{00000000-0005-0000-0000-0000F90B0000}"/>
    <cellStyle name="Followed Hyperlink 34" xfId="4526" hidden="1" xr:uid="{00000000-0005-0000-0000-0000FA0B0000}"/>
    <cellStyle name="Followed Hyperlink 34" xfId="11743" hidden="1" xr:uid="{4BEAE5C7-B70E-445D-B389-1D1C9A16D36E}"/>
    <cellStyle name="Followed Hyperlink 34" xfId="732" hidden="1" xr:uid="{00000000-0005-0000-0000-00009E0B0000}"/>
    <cellStyle name="Followed Hyperlink 34" xfId="507" hidden="1" xr:uid="{00000000-0005-0000-0000-00009F0B0000}"/>
    <cellStyle name="Followed Hyperlink 34" xfId="774" hidden="1" xr:uid="{00000000-0005-0000-0000-0000A00B0000}"/>
    <cellStyle name="Followed Hyperlink 34" xfId="859" hidden="1" xr:uid="{00000000-0005-0000-0000-0000A10B0000}"/>
    <cellStyle name="Followed Hyperlink 34" xfId="901" hidden="1" xr:uid="{00000000-0005-0000-0000-0000A20B0000}"/>
    <cellStyle name="Followed Hyperlink 34" xfId="482" hidden="1" xr:uid="{00000000-0005-0000-0000-0000A30B0000}"/>
    <cellStyle name="Followed Hyperlink 34" xfId="942" hidden="1" xr:uid="{00000000-0005-0000-0000-0000A40B0000}"/>
    <cellStyle name="Followed Hyperlink 34" xfId="1027" hidden="1" xr:uid="{00000000-0005-0000-0000-0000A50B0000}"/>
    <cellStyle name="Followed Hyperlink 34" xfId="431" hidden="1" xr:uid="{00000000-0005-0000-0000-00009A0B0000}"/>
    <cellStyle name="Followed Hyperlink 34" xfId="564" hidden="1" xr:uid="{00000000-0005-0000-0000-00009B0B0000}"/>
    <cellStyle name="Followed Hyperlink 34" xfId="606" hidden="1" xr:uid="{00000000-0005-0000-0000-00009C0B0000}"/>
    <cellStyle name="Followed Hyperlink 34" xfId="305" hidden="1" xr:uid="{00000000-0005-0000-0000-0000970B0000}"/>
    <cellStyle name="Followed Hyperlink 34" xfId="347" hidden="1" xr:uid="{00000000-0005-0000-0000-0000980B0000}"/>
    <cellStyle name="Followed Hyperlink 34" xfId="112" hidden="1" xr:uid="{00000000-0005-0000-0000-0000960B0000}"/>
    <cellStyle name="Followed Hyperlink 34" xfId="47" hidden="1" xr:uid="{00000000-0005-0000-0000-0000950B0000}"/>
    <cellStyle name="Followed Hyperlink 34" xfId="1222" hidden="1" xr:uid="{00000000-0005-0000-0000-0000AB0B0000}"/>
    <cellStyle name="Followed Hyperlink 34" xfId="10322" hidden="1" xr:uid="{E780CEDC-BE4B-4872-9AED-D2AD96EA724C}"/>
    <cellStyle name="Followed Hyperlink 34" xfId="12457" hidden="1" xr:uid="{52E6DEF1-011A-4842-94EB-E7B7CBBB7374}"/>
    <cellStyle name="Followed Hyperlink 34" xfId="5308" hidden="1" xr:uid="{3D4F27A4-0C76-4DAF-A917-A1E3CB49898C}"/>
    <cellStyle name="Followed Hyperlink 34" xfId="5350" hidden="1" xr:uid="{21626D22-43E5-437E-9F6F-9DEF2F29A2BB}"/>
    <cellStyle name="Followed Hyperlink 34" xfId="5392" hidden="1" xr:uid="{C49A4F81-10E4-4B5B-B981-8128040E3C3B}"/>
    <cellStyle name="Followed Hyperlink 34" xfId="5525" hidden="1" xr:uid="{FDD9000A-5955-472A-A0AB-26A92DD725CD}"/>
    <cellStyle name="Followed Hyperlink 34" xfId="5567" hidden="1" xr:uid="{A21547E6-D4DC-459B-9713-9E867019A181}"/>
    <cellStyle name="Followed Hyperlink 34" xfId="5651" hidden="1" xr:uid="{5FF154A0-41EE-4550-9913-9C87D035FBE2}"/>
    <cellStyle name="Followed Hyperlink 34" xfId="5693" hidden="1" xr:uid="{66FF4870-8B26-4F26-938C-668D5EE5EA54}"/>
    <cellStyle name="Followed Hyperlink 34" xfId="5468" hidden="1" xr:uid="{962744FC-2A1B-4CE2-8820-C10D277FD2D9}"/>
    <cellStyle name="Followed Hyperlink 34" xfId="4862" hidden="1" xr:uid="{00000000-0005-0000-0000-0000020C0000}"/>
    <cellStyle name="Followed Hyperlink 34" xfId="4679" hidden="1" xr:uid="{00000000-0005-0000-0000-0000030C0000}"/>
    <cellStyle name="Followed Hyperlink 34" xfId="4904" hidden="1" xr:uid="{00000000-0005-0000-0000-0000040C0000}"/>
    <cellStyle name="Followed Hyperlink 34" xfId="4988" hidden="1" xr:uid="{00000000-0005-0000-0000-0000060C0000}"/>
    <cellStyle name="Followed Hyperlink 34" xfId="4778" hidden="1" xr:uid="{00000000-0005-0000-0000-0000000C0000}"/>
    <cellStyle name="Followed Hyperlink 34" xfId="4820" hidden="1" xr:uid="{00000000-0005-0000-0000-0000010C0000}"/>
    <cellStyle name="Followed Hyperlink 34" xfId="4736" hidden="1" xr:uid="{00000000-0005-0000-0000-0000FF0B0000}"/>
    <cellStyle name="Followed Hyperlink 34" xfId="4652" hidden="1" xr:uid="{00000000-0005-0000-0000-0000FE0B0000}"/>
    <cellStyle name="Followed Hyperlink 34" xfId="13682" hidden="1" xr:uid="{FBC94F77-E8FB-425E-80D5-4247E6611186}"/>
    <cellStyle name="Followed Hyperlink 34" xfId="14347" hidden="1" xr:uid="{347B98C9-CC7B-43D5-A6D8-8169A6881880}"/>
    <cellStyle name="Followed Hyperlink 34" xfId="7940" hidden="1" xr:uid="{9A197716-8037-4A2E-B58B-C0AB537FC877}"/>
    <cellStyle name="Followed Hyperlink 34" xfId="4946" hidden="1" xr:uid="{00000000-0005-0000-0000-0000050C0000}"/>
    <cellStyle name="Followed Hyperlink 34" xfId="11120" hidden="1" xr:uid="{EAAF595A-594D-42FA-A06B-99096605C797}"/>
    <cellStyle name="Followed Hyperlink 34" xfId="11162" hidden="1" xr:uid="{BE14C2B3-911B-42E9-8892-E2D62883C8B3}"/>
    <cellStyle name="Followed Hyperlink 34" xfId="11235" hidden="1" xr:uid="{69DB70BF-62BC-4B89-9494-BA81F64179F2}"/>
    <cellStyle name="Followed Hyperlink 34" xfId="11277" hidden="1" xr:uid="{4353C60E-71E9-475A-8AB1-F3BCCDDEF6AE}"/>
    <cellStyle name="Followed Hyperlink 34" xfId="11288" hidden="1" xr:uid="{ABA8A5CD-C165-4BE0-8526-B54A2BBA4062}"/>
    <cellStyle name="Followed Hyperlink 34" xfId="11411" hidden="1" xr:uid="{40C2CE4B-A8BA-4FEA-9451-CFE34EFB7696}"/>
    <cellStyle name="Followed Hyperlink 34" xfId="11453" hidden="1" xr:uid="{C7896BAB-9FDD-4808-B8D9-D73444A1893D}"/>
    <cellStyle name="Followed Hyperlink 34" xfId="10674" hidden="1" xr:uid="{8ADC2AA1-5872-4EF6-B3AC-B4086410A663}"/>
    <cellStyle name="Followed Hyperlink 34" xfId="11498" hidden="1" xr:uid="{36E526FC-E5C8-448E-817A-0CAAE28F64DA}"/>
    <cellStyle name="Followed Hyperlink 34" xfId="11575" hidden="1" xr:uid="{5814E829-8BCE-44F4-AE79-5ED9239896F7}"/>
    <cellStyle name="Followed Hyperlink 34" xfId="11617" hidden="1" xr:uid="{CA17A100-6DB7-4E5C-9114-BB5CFD52D669}"/>
    <cellStyle name="Followed Hyperlink 34" xfId="10845" hidden="1" xr:uid="{F5BCD8C2-382C-40FD-912A-E15413F26820}"/>
    <cellStyle name="Followed Hyperlink 34" xfId="11659" hidden="1" xr:uid="{272B2991-0C8E-428B-B8FF-66881131BE64}"/>
    <cellStyle name="Followed Hyperlink 34" xfId="11701" hidden="1" xr:uid="{F2B9D46F-CEBF-4C21-974E-EC103A2FDBAE}"/>
    <cellStyle name="Followed Hyperlink 34" xfId="11785" hidden="1" xr:uid="{4B744507-D64C-49CF-A553-5C00C6EF317B}"/>
    <cellStyle name="Followed Hyperlink 34" xfId="13332" hidden="1" xr:uid="{12B8D942-107C-48C6-B74C-A958931EA710}"/>
    <cellStyle name="Followed Hyperlink 34" xfId="13375" hidden="1" xr:uid="{5BF98BBB-0320-4D56-895A-0F8A67451607}"/>
    <cellStyle name="Followed Hyperlink 34" xfId="13417" hidden="1" xr:uid="{B7299722-0A91-456C-8385-43130DF4AC84}"/>
    <cellStyle name="Followed Hyperlink 34" xfId="13472" hidden="1" xr:uid="{DD878EF6-F640-4730-B6D6-573BC2D80B02}"/>
    <cellStyle name="Followed Hyperlink 34" xfId="13514" hidden="1" xr:uid="{A1FA6386-E658-4F06-8209-458671EC4684}"/>
    <cellStyle name="Followed Hyperlink 34" xfId="13763" hidden="1" xr:uid="{C4EDD207-4F6C-4DF8-A127-A670F26CA4D3}"/>
    <cellStyle name="Followed Hyperlink 34" xfId="13805" hidden="1" xr:uid="{2EAE85F2-9858-49A5-A5CE-02E1354706B3}"/>
    <cellStyle name="Followed Hyperlink 34" xfId="13026" hidden="1" xr:uid="{7016854E-2FCA-4E3E-845F-AE23EBF17315}"/>
    <cellStyle name="Followed Hyperlink 34" xfId="13850" hidden="1" xr:uid="{F4C28BC0-3D5B-4D0F-A847-DCB4894EAECA}"/>
    <cellStyle name="Followed Hyperlink 34" xfId="13927" hidden="1" xr:uid="{7473D21D-5AE7-4BFC-9127-674ECDD50F97}"/>
    <cellStyle name="Followed Hyperlink 34" xfId="13969" hidden="1" xr:uid="{0B09600F-C927-484C-8CC6-FE07F5B4B7E6}"/>
    <cellStyle name="Followed Hyperlink 34" xfId="13197" hidden="1" xr:uid="{9E84F13A-B5E0-486D-9587-CBC9A86B6FC9}"/>
    <cellStyle name="Followed Hyperlink 34" xfId="14011" hidden="1" xr:uid="{316378E6-C86A-43B3-B3EB-DDD984D51CC7}"/>
    <cellStyle name="Followed Hyperlink 34" xfId="14053" hidden="1" xr:uid="{3EF47F82-67D3-49B9-B839-657ED5E9B69E}"/>
    <cellStyle name="Followed Hyperlink 34" xfId="12550" hidden="1" xr:uid="{C43F87BA-FA2B-48EC-889D-9BAE88A89111}"/>
    <cellStyle name="Followed Hyperlink 34" xfId="6090" hidden="1" xr:uid="{0E5BFC63-0019-4855-AA5A-A05D1909FE45}"/>
    <cellStyle name="Followed Hyperlink 34" xfId="5266" hidden="1" xr:uid="{F3F0CA53-A4C2-4766-928C-94DA516B6370}"/>
    <cellStyle name="Followed Hyperlink 34" xfId="3538" hidden="1" xr:uid="{00000000-0005-0000-0000-0000E10B0000}"/>
    <cellStyle name="Followed Hyperlink 34" xfId="3580" hidden="1" xr:uid="{00000000-0005-0000-0000-0000E20B0000}"/>
    <cellStyle name="Followed Hyperlink 34" xfId="3595" hidden="1" xr:uid="{00000000-0005-0000-0000-0000E30B0000}"/>
    <cellStyle name="Followed Hyperlink 34" xfId="3637" hidden="1" xr:uid="{00000000-0005-0000-0000-0000E40B0000}"/>
    <cellStyle name="Followed Hyperlink 34" xfId="3680" hidden="1" xr:uid="{00000000-0005-0000-0000-0000E50B0000}"/>
    <cellStyle name="Followed Hyperlink 34" xfId="3722" hidden="1" xr:uid="{00000000-0005-0000-0000-0000E60B0000}"/>
    <cellStyle name="Followed Hyperlink 34" xfId="3777" hidden="1" xr:uid="{00000000-0005-0000-0000-0000E70B0000}"/>
    <cellStyle name="Followed Hyperlink 34" xfId="3819" hidden="1" xr:uid="{00000000-0005-0000-0000-0000E80B0000}"/>
    <cellStyle name="Followed Hyperlink 34" xfId="3945" hidden="1" xr:uid="{00000000-0005-0000-0000-0000EB0B0000}"/>
    <cellStyle name="Followed Hyperlink 34" xfId="3315" hidden="1" xr:uid="{00000000-0005-0000-0000-0000DC0B0000}"/>
    <cellStyle name="Followed Hyperlink 34" xfId="3400" hidden="1" xr:uid="{00000000-0005-0000-0000-0000DD0B0000}"/>
    <cellStyle name="Followed Hyperlink 34" xfId="3442" hidden="1" xr:uid="{00000000-0005-0000-0000-0000DE0B0000}"/>
    <cellStyle name="Followed Hyperlink 34" xfId="3483" hidden="1" xr:uid="{00000000-0005-0000-0000-0000E00B0000}"/>
    <cellStyle name="Followed Hyperlink 34" xfId="3274" hidden="1" xr:uid="{00000000-0005-0000-0000-0000DA0B0000}"/>
    <cellStyle name="Followed Hyperlink 34" xfId="2855" hidden="1" xr:uid="{00000000-0005-0000-0000-0000DB0B0000}"/>
    <cellStyle name="Followed Hyperlink 34" xfId="6820" hidden="1" xr:uid="{42718BC3-F30A-4486-98CE-734B5429B145}"/>
    <cellStyle name="Followed Hyperlink 34" xfId="9445" hidden="1" xr:uid="{5F944EA4-57BD-4646-8510-6F2F2E3BB265}"/>
    <cellStyle name="Followed Hyperlink 34" xfId="14683" xr:uid="{5A5889A8-451D-440C-8F8B-37DEBB61ECBE}"/>
    <cellStyle name="Followed Hyperlink 34 2" xfId="5073" hidden="1" xr:uid="{A74C1C25-2502-4051-B2FD-C334057C7EF9}"/>
    <cellStyle name="Followed Hyperlink 34 2" xfId="7595" hidden="1" xr:uid="{F0BFC085-7864-4468-840A-829FF3E63178}"/>
    <cellStyle name="Followed Hyperlink 35" xfId="1130" hidden="1" xr:uid="{00000000-0005-0000-0000-00002D0C0000}"/>
    <cellStyle name="Followed Hyperlink 35" xfId="1944" hidden="1" xr:uid="{00000000-0005-0000-0000-00002E0C0000}"/>
    <cellStyle name="Followed Hyperlink 35" xfId="1986" hidden="1" xr:uid="{00000000-0005-0000-0000-00002F0C0000}"/>
    <cellStyle name="Followed Hyperlink 35" xfId="2028" hidden="1" xr:uid="{00000000-0005-0000-0000-0000300C0000}"/>
    <cellStyle name="Followed Hyperlink 35" xfId="1166" hidden="1" xr:uid="{00000000-0005-0000-0000-00001B0C0000}"/>
    <cellStyle name="Followed Hyperlink 35" xfId="1208" hidden="1" xr:uid="{00000000-0005-0000-0000-00001C0C0000}"/>
    <cellStyle name="Followed Hyperlink 35" xfId="1223" hidden="1" xr:uid="{00000000-0005-0000-0000-00001D0C0000}"/>
    <cellStyle name="Followed Hyperlink 35" xfId="2838" hidden="1" xr:uid="{00000000-0005-0000-0000-00004D0C0000}"/>
    <cellStyle name="Followed Hyperlink 35" xfId="775" hidden="1" xr:uid="{00000000-0005-0000-0000-0000120C0000}"/>
    <cellStyle name="Followed Hyperlink 35" xfId="902" hidden="1" xr:uid="{00000000-0005-0000-0000-0000140C0000}"/>
    <cellStyle name="Followed Hyperlink 35" xfId="465" hidden="1" xr:uid="{00000000-0005-0000-0000-0000150C0000}"/>
    <cellStyle name="Followed Hyperlink 35" xfId="943" hidden="1" xr:uid="{00000000-0005-0000-0000-0000160C0000}"/>
    <cellStyle name="Followed Hyperlink 35" xfId="1028" hidden="1" xr:uid="{00000000-0005-0000-0000-0000170C0000}"/>
    <cellStyle name="Followed Hyperlink 35" xfId="1070" hidden="1" xr:uid="{00000000-0005-0000-0000-0000180C0000}"/>
    <cellStyle name="Followed Hyperlink 35" xfId="390" hidden="1" xr:uid="{00000000-0005-0000-0000-00000B0C0000}"/>
    <cellStyle name="Followed Hyperlink 35" xfId="432" hidden="1" xr:uid="{00000000-0005-0000-0000-00000C0C0000}"/>
    <cellStyle name="Followed Hyperlink 35" xfId="1696" hidden="1" xr:uid="{00000000-0005-0000-0000-0000270C0000}"/>
    <cellStyle name="Followed Hyperlink 35" xfId="1738" hidden="1" xr:uid="{00000000-0005-0000-0000-0000280C0000}"/>
    <cellStyle name="Followed Hyperlink 35" xfId="959" hidden="1" xr:uid="{00000000-0005-0000-0000-0000290C0000}"/>
    <cellStyle name="Followed Hyperlink 35" xfId="1783" hidden="1" xr:uid="{00000000-0005-0000-0000-00002A0C0000}"/>
    <cellStyle name="Followed Hyperlink 35" xfId="733" hidden="1" xr:uid="{00000000-0005-0000-0000-0000100C0000}"/>
    <cellStyle name="Followed Hyperlink 35" xfId="12458" hidden="1" xr:uid="{BE49532F-7B84-4941-972E-3E00663C24AE}"/>
    <cellStyle name="Followed Hyperlink 35" xfId="1350" hidden="1" xr:uid="{00000000-0005-0000-0000-0000200C0000}"/>
    <cellStyle name="Followed Hyperlink 35" xfId="1447" hidden="1" xr:uid="{00000000-0005-0000-0000-0000220C0000}"/>
    <cellStyle name="Followed Hyperlink 35" xfId="1520" hidden="1" xr:uid="{00000000-0005-0000-0000-0000230C0000}"/>
    <cellStyle name="Followed Hyperlink 35" xfId="1562" hidden="1" xr:uid="{00000000-0005-0000-0000-0000240C0000}"/>
    <cellStyle name="Followed Hyperlink 35" xfId="1573" hidden="1" xr:uid="{00000000-0005-0000-0000-0000250C0000}"/>
    <cellStyle name="Followed Hyperlink 35" xfId="1615" hidden="1" xr:uid="{00000000-0005-0000-0000-0000260C0000}"/>
    <cellStyle name="Followed Hyperlink 35" xfId="626" hidden="1" xr:uid="{00000000-0005-0000-0000-0000190C0000}"/>
    <cellStyle name="Followed Hyperlink 35" xfId="1111" hidden="1" xr:uid="{00000000-0005-0000-0000-00001A0C0000}"/>
    <cellStyle name="Followed Hyperlink 35" xfId="565" hidden="1" xr:uid="{00000000-0005-0000-0000-00000D0C0000}"/>
    <cellStyle name="Followed Hyperlink 35" xfId="607" hidden="1" xr:uid="{00000000-0005-0000-0000-00000E0C0000}"/>
    <cellStyle name="Followed Hyperlink 35" xfId="691" hidden="1" xr:uid="{00000000-0005-0000-0000-00000F0C0000}"/>
    <cellStyle name="Followed Hyperlink 35" xfId="306" hidden="1" xr:uid="{00000000-0005-0000-0000-0000090C0000}"/>
    <cellStyle name="Followed Hyperlink 35" xfId="1265" hidden="1" xr:uid="{00000000-0005-0000-0000-00001E0C0000}"/>
    <cellStyle name="Followed Hyperlink 35" xfId="7241" hidden="1" xr:uid="{29C1B794-C79F-4A9F-9646-610D4847D220}"/>
    <cellStyle name="Followed Hyperlink 35" xfId="7325" hidden="1" xr:uid="{F89166B7-3EA6-4592-8C5B-D05F5CB4855E}"/>
    <cellStyle name="Followed Hyperlink 35" xfId="7199" hidden="1" xr:uid="{989F8248-E92E-4694-AE08-A5FF6CAB6B9F}"/>
    <cellStyle name="Followed Hyperlink 35" xfId="7157" hidden="1" xr:uid="{2B0AE7BD-0AD5-44B7-9696-A76338F79AE9}"/>
    <cellStyle name="Followed Hyperlink 35" xfId="1405" hidden="1" xr:uid="{00000000-0005-0000-0000-0000210C0000}"/>
    <cellStyle name="Followed Hyperlink 35" xfId="9698" hidden="1" xr:uid="{BB80C5D7-F8DD-4960-9A20-DADD8D3EBC46}"/>
    <cellStyle name="Followed Hyperlink 35" xfId="9740" hidden="1" xr:uid="{F441B090-B6EF-418C-B65C-72E3FA24883E}"/>
    <cellStyle name="Followed Hyperlink 35" xfId="9782" hidden="1" xr:uid="{BD7DA5D8-6DC2-494F-9F02-77B0ED34C49C}"/>
    <cellStyle name="Followed Hyperlink 35" xfId="9639" hidden="1" xr:uid="{B834DDF2-84D7-462E-B0E1-62ACEE35A85C}"/>
    <cellStyle name="Followed Hyperlink 35" xfId="9908" hidden="1" xr:uid="{760995B2-2D34-46D1-A1E9-0998AC7336A6}"/>
    <cellStyle name="Followed Hyperlink 35" xfId="9950" hidden="1" xr:uid="{24864332-EC6C-4BFF-A56A-7E5492B8A657}"/>
    <cellStyle name="Followed Hyperlink 35" xfId="10022" hidden="1" xr:uid="{302632A8-C072-4DE7-AA1A-890FF88B0483}"/>
    <cellStyle name="Followed Hyperlink 35" xfId="10064" hidden="1" xr:uid="{3CD7F239-C45D-46C7-9BE7-FAE63F2C8B76}"/>
    <cellStyle name="Followed Hyperlink 35" xfId="10106" hidden="1" xr:uid="{518304CC-CBB5-48E4-90A2-3239E6F8E133}"/>
    <cellStyle name="Followed Hyperlink 35" xfId="10148" hidden="1" xr:uid="{3D355B7B-F41A-4285-A7A7-6DBD59295302}"/>
    <cellStyle name="Followed Hyperlink 35" xfId="9404" hidden="1" xr:uid="{726E2D66-294B-4E52-845A-CA396A5608DE}"/>
    <cellStyle name="Followed Hyperlink 35" xfId="8067" hidden="1" xr:uid="{A743EA64-576E-4276-828A-3E9705E35F48}"/>
    <cellStyle name="Followed Hyperlink 35" xfId="7941" hidden="1" xr:uid="{4AC974F3-B626-4911-A5D4-73DC05E3C232}"/>
    <cellStyle name="Followed Hyperlink 35" xfId="7899" hidden="1" xr:uid="{818135B0-479B-4AA7-AEC6-7ADD419129A9}"/>
    <cellStyle name="Followed Hyperlink 35" xfId="13700" hidden="1" xr:uid="{80371CA6-B0B9-4C0D-98AB-C15B9A87EF80}"/>
    <cellStyle name="Followed Hyperlink 35" xfId="5736" hidden="1" xr:uid="{E9CB6573-0931-4E79-8D01-F2D575F63108}"/>
    <cellStyle name="Followed Hyperlink 35" xfId="5821" hidden="1" xr:uid="{24F655FC-8EB3-473B-A086-F39870B4E9C5}"/>
    <cellStyle name="Followed Hyperlink 35" xfId="5863" hidden="1" xr:uid="{4A693D02-52EA-430D-8915-76F70304E252}"/>
    <cellStyle name="Followed Hyperlink 35" xfId="5904" hidden="1" xr:uid="{B1239842-FE8C-47FD-BE8C-052042219563}"/>
    <cellStyle name="Followed Hyperlink 35" xfId="6031" hidden="1" xr:uid="{262AE084-1DF0-4DA5-9582-9D51F856BBBF}"/>
    <cellStyle name="Followed Hyperlink 35" xfId="5587" hidden="1" xr:uid="{B45CCB0C-C8FC-4AAF-BC85-0BA9B689B91A}"/>
    <cellStyle name="Followed Hyperlink 35" xfId="6072" hidden="1" xr:uid="{7A25F753-4286-4C21-A0B5-E4C4B3C4C8CA}"/>
    <cellStyle name="Followed Hyperlink 35" xfId="6127" hidden="1" xr:uid="{330DCAC0-6BED-409D-BED7-C95467285D29}"/>
    <cellStyle name="Followed Hyperlink 35" xfId="6169" hidden="1" xr:uid="{41EEE6AE-D71B-46A5-9C4F-7E4F7CE0234F}"/>
    <cellStyle name="Followed Hyperlink 35" xfId="6184" hidden="1" xr:uid="{174EC457-02DC-4E49-9DB4-AAC943DD977A}"/>
    <cellStyle name="Followed Hyperlink 35" xfId="5351" hidden="1" xr:uid="{8BAC5B1E-A951-4B92-B77C-86EA34CEAFBB}"/>
    <cellStyle name="Followed Hyperlink 35" xfId="348" hidden="1" xr:uid="{00000000-0005-0000-0000-00000A0C0000}"/>
    <cellStyle name="Followed Hyperlink 35" xfId="113" hidden="1" xr:uid="{00000000-0005-0000-0000-0000080C0000}"/>
    <cellStyle name="Followed Hyperlink 35" xfId="48" hidden="1" xr:uid="{00000000-0005-0000-0000-0000070C0000}"/>
    <cellStyle name="Followed Hyperlink 35" xfId="506" hidden="1" xr:uid="{00000000-0005-0000-0000-0000110C0000}"/>
    <cellStyle name="Followed Hyperlink 35" xfId="11278" hidden="1" xr:uid="{6DEBCB23-218E-473A-90CB-E329039D6E07}"/>
    <cellStyle name="Followed Hyperlink 35" xfId="11289" hidden="1" xr:uid="{EC2D0948-4FBB-4C2C-BDCD-91433518038D}"/>
    <cellStyle name="Followed Hyperlink 35" xfId="11331" hidden="1" xr:uid="{184618B6-83AF-4BBE-8854-159268D66281}"/>
    <cellStyle name="Followed Hyperlink 35" xfId="11454" hidden="1" xr:uid="{ED86176F-94D1-4C5D-ADEB-0D1D63D8E7D0}"/>
    <cellStyle name="Followed Hyperlink 35" xfId="10675" hidden="1" xr:uid="{2EFC1F4C-585C-406A-997E-EC7778D608DF}"/>
    <cellStyle name="Followed Hyperlink 35" xfId="11499" hidden="1" xr:uid="{92FF57B2-867F-420A-BE91-354FDABC6E67}"/>
    <cellStyle name="Followed Hyperlink 35" xfId="11576" hidden="1" xr:uid="{8011FF45-FE51-4BA3-9D2E-D628B2605498}"/>
    <cellStyle name="Followed Hyperlink 35" xfId="11618" hidden="1" xr:uid="{459B7D4C-2217-4ADE-B2B5-F7EF50263190}"/>
    <cellStyle name="Followed Hyperlink 35" xfId="10846" hidden="1" xr:uid="{297873B2-DD5C-441E-BE99-09B647A929EC}"/>
    <cellStyle name="Followed Hyperlink 35" xfId="11660" hidden="1" xr:uid="{C05C2547-A38D-43CE-9DD9-876715B14C25}"/>
    <cellStyle name="Followed Hyperlink 35" xfId="11702" hidden="1" xr:uid="{9CB661DE-FC8F-4CC8-B573-B52A86636FF1}"/>
    <cellStyle name="Followed Hyperlink 35" xfId="11744" hidden="1" xr:uid="{45477E37-0D61-45E8-988C-B8A1B90F8B8F}"/>
    <cellStyle name="Followed Hyperlink 35" xfId="11348" hidden="1" xr:uid="{64849CAB-26E0-456F-A463-C975D0F591FC}"/>
    <cellStyle name="Followed Hyperlink 35" xfId="9824" hidden="1" xr:uid="{D528795D-7901-4D74-98CC-ECF68F80DE25}"/>
    <cellStyle name="Followed Hyperlink 35" xfId="11954" hidden="1" xr:uid="{55982E8E-E2E7-42EF-A97B-693CF12DDFAF}"/>
    <cellStyle name="Followed Hyperlink 35" xfId="1632" hidden="1" xr:uid="{00000000-0005-0000-0000-0000310C0000}"/>
    <cellStyle name="Followed Hyperlink 35" xfId="2112" hidden="1" xr:uid="{00000000-0005-0000-0000-0000330C0000}"/>
    <cellStyle name="Followed Hyperlink 35" xfId="2154" hidden="1" xr:uid="{00000000-0005-0000-0000-0000340C0000}"/>
    <cellStyle name="Followed Hyperlink 35" xfId="1803" hidden="1" xr:uid="{00000000-0005-0000-0000-0000350C0000}"/>
    <cellStyle name="Followed Hyperlink 35" xfId="2196" hidden="1" xr:uid="{00000000-0005-0000-0000-0000360C0000}"/>
    <cellStyle name="Followed Hyperlink 35" xfId="2238" hidden="1" xr:uid="{00000000-0005-0000-0000-0000370C0000}"/>
    <cellStyle name="Followed Hyperlink 35" xfId="2280" hidden="1" xr:uid="{00000000-0005-0000-0000-0000380C0000}"/>
    <cellStyle name="Followed Hyperlink 35" xfId="2364" hidden="1" xr:uid="{00000000-0005-0000-0000-0000390C0000}"/>
    <cellStyle name="Followed Hyperlink 35" xfId="2406" hidden="1" xr:uid="{00000000-0005-0000-0000-00003A0C0000}"/>
    <cellStyle name="Followed Hyperlink 35" xfId="2448" hidden="1" xr:uid="{00000000-0005-0000-0000-00003B0C0000}"/>
    <cellStyle name="Followed Hyperlink 35" xfId="10449" hidden="1" xr:uid="{4A080D35-0C16-4BED-A515-37C1DDCDE751}"/>
    <cellStyle name="Followed Hyperlink 35" xfId="2679" hidden="1" xr:uid="{00000000-0005-0000-0000-0000410C0000}"/>
    <cellStyle name="Followed Hyperlink 35" xfId="7367" hidden="1" xr:uid="{23F6E9BA-5A3A-4000-A728-BFA20702B0D9}"/>
    <cellStyle name="Followed Hyperlink 35" xfId="7451" hidden="1" xr:uid="{CB757D9B-2AE4-4FDC-A2DE-D7BCCD5D7542}"/>
    <cellStyle name="Followed Hyperlink 35" xfId="7266" hidden="1" xr:uid="{01F6AC29-5A0A-46E5-997A-09EA16F92945}"/>
    <cellStyle name="Followed Hyperlink 35" xfId="7493" hidden="1" xr:uid="{47A3D1CA-0E65-4A64-A186-32CF5CD06FB6}"/>
    <cellStyle name="Followed Hyperlink 35" xfId="7535" hidden="1" xr:uid="{20B44F9D-B284-4529-87DD-9D7C67EF0208}"/>
    <cellStyle name="Followed Hyperlink 35" xfId="7577" hidden="1" xr:uid="{AEA3829D-FCC4-472D-A5E2-1D151CE62B4F}"/>
    <cellStyle name="Followed Hyperlink 35" xfId="7640" hidden="1" xr:uid="{8D19C6C3-9F68-4EA5-98F0-465D5939C7C1}"/>
    <cellStyle name="Followed Hyperlink 35" xfId="7682" hidden="1" xr:uid="{FC29281F-FD9C-408C-8E73-10010765D8B2}"/>
    <cellStyle name="Followed Hyperlink 35" xfId="7724" hidden="1" xr:uid="{E0B08913-4953-44EA-A733-BE1A44A83E9A}"/>
    <cellStyle name="Followed Hyperlink 35" xfId="7766" hidden="1" xr:uid="{76E680AE-D8FD-4595-8B6E-26FD2D433D8E}"/>
    <cellStyle name="Followed Hyperlink 35" xfId="10924" hidden="1" xr:uid="{FA43CCEB-77C9-456C-A568-C7C462FAA2DB}"/>
    <cellStyle name="Followed Hyperlink 35" xfId="8109" hidden="1" xr:uid="{701D44E2-BED7-48E4-B41C-6748AEF14D13}"/>
    <cellStyle name="Followed Hyperlink 35" xfId="12633" hidden="1" xr:uid="{4494BC87-F8D2-4F55-A529-7651BD5E9164}"/>
    <cellStyle name="Followed Hyperlink 35" xfId="12759" hidden="1" xr:uid="{C2CA4830-36E4-4C1E-997D-EE5130D3D1DC}"/>
    <cellStyle name="Followed Hyperlink 35" xfId="12801" hidden="1" xr:uid="{DF0A7500-D64D-4A94-B1BB-915C1C695C8A}"/>
    <cellStyle name="Followed Hyperlink 35" xfId="12574" hidden="1" xr:uid="{355D85A4-8C99-4C57-8919-C92C6A9A5F45}"/>
    <cellStyle name="Followed Hyperlink 35" xfId="12843" hidden="1" xr:uid="{74BD182F-9F2D-43C7-8547-895921D18E0D}"/>
    <cellStyle name="Followed Hyperlink 35" xfId="12928" hidden="1" xr:uid="{F1DFE09D-EEFE-4751-BBE9-DF375026F458}"/>
    <cellStyle name="Followed Hyperlink 35" xfId="12970" hidden="1" xr:uid="{CF96DD35-10AB-4095-A275-FBB270ABFB00}"/>
    <cellStyle name="Followed Hyperlink 35" xfId="12533" hidden="1" xr:uid="{8CBCAE93-498A-48A3-AEDA-BDC3D52351C1}"/>
    <cellStyle name="Followed Hyperlink 35" xfId="13011" hidden="1" xr:uid="{08580C1D-9ED0-4539-9CC2-47114FAE176B}"/>
    <cellStyle name="Followed Hyperlink 35" xfId="13096" hidden="1" xr:uid="{EDC6D012-6F10-4121-822C-5A34950E4FE5}"/>
    <cellStyle name="Followed Hyperlink 35" xfId="11412" hidden="1" xr:uid="{F4811F42-0ECF-4CD9-B019-DDFAB90A6213}"/>
    <cellStyle name="Followed Hyperlink 35" xfId="8642" hidden="1" xr:uid="{87170678-67E2-4616-947E-F1282E2CE47B}"/>
    <cellStyle name="Followed Hyperlink 35" xfId="3401" hidden="1" xr:uid="{00000000-0005-0000-0000-00004F0C0000}"/>
    <cellStyle name="Followed Hyperlink 35" xfId="2999" hidden="1" xr:uid="{00000000-0005-0000-0000-0000510C0000}"/>
    <cellStyle name="Followed Hyperlink 35" xfId="3484" hidden="1" xr:uid="{00000000-0005-0000-0000-0000520C0000}"/>
    <cellStyle name="Followed Hyperlink 35" xfId="3539" hidden="1" xr:uid="{00000000-0005-0000-0000-0000530C0000}"/>
    <cellStyle name="Followed Hyperlink 35" xfId="3581" hidden="1" xr:uid="{00000000-0005-0000-0000-0000540C0000}"/>
    <cellStyle name="Followed Hyperlink 35" xfId="3596" hidden="1" xr:uid="{00000000-0005-0000-0000-0000550C0000}"/>
    <cellStyle name="Followed Hyperlink 35" xfId="3638" hidden="1" xr:uid="{00000000-0005-0000-0000-0000560C0000}"/>
    <cellStyle name="Followed Hyperlink 35" xfId="3681" hidden="1" xr:uid="{00000000-0005-0000-0000-0000570C0000}"/>
    <cellStyle name="Followed Hyperlink 35" xfId="3723" hidden="1" xr:uid="{00000000-0005-0000-0000-0000580C0000}"/>
    <cellStyle name="Followed Hyperlink 35" xfId="3778" hidden="1" xr:uid="{00000000-0005-0000-0000-0000590C0000}"/>
    <cellStyle name="Followed Hyperlink 35" xfId="3820" hidden="1" xr:uid="{00000000-0005-0000-0000-00005A0C0000}"/>
    <cellStyle name="Followed Hyperlink 35" xfId="3893" hidden="1" xr:uid="{00000000-0005-0000-0000-00005B0C0000}"/>
    <cellStyle name="Followed Hyperlink 35" xfId="3935" hidden="1" xr:uid="{00000000-0005-0000-0000-00005C0C0000}"/>
    <cellStyle name="Followed Hyperlink 35" xfId="3946" hidden="1" xr:uid="{00000000-0005-0000-0000-00005D0C0000}"/>
    <cellStyle name="Followed Hyperlink 35" xfId="3988" hidden="1" xr:uid="{00000000-0005-0000-0000-00005E0C0000}"/>
    <cellStyle name="Followed Hyperlink 35" xfId="4069" hidden="1" xr:uid="{00000000-0005-0000-0000-00005F0C0000}"/>
    <cellStyle name="Followed Hyperlink 35" xfId="4111" hidden="1" xr:uid="{00000000-0005-0000-0000-0000600C0000}"/>
    <cellStyle name="Followed Hyperlink 35" xfId="3332" hidden="1" xr:uid="{00000000-0005-0000-0000-0000610C0000}"/>
    <cellStyle name="Followed Hyperlink 35" xfId="4156" hidden="1" xr:uid="{00000000-0005-0000-0000-0000620C0000}"/>
    <cellStyle name="Followed Hyperlink 35" xfId="4275" hidden="1" xr:uid="{00000000-0005-0000-0000-0000640C0000}"/>
    <cellStyle name="Followed Hyperlink 35" xfId="3503" hidden="1" xr:uid="{00000000-0005-0000-0000-0000650C0000}"/>
    <cellStyle name="Followed Hyperlink 35" xfId="4317" hidden="1" xr:uid="{00000000-0005-0000-0000-0000660C0000}"/>
    <cellStyle name="Followed Hyperlink 35" xfId="4359" hidden="1" xr:uid="{00000000-0005-0000-0000-0000670C0000}"/>
    <cellStyle name="Followed Hyperlink 35" xfId="4401" hidden="1" xr:uid="{00000000-0005-0000-0000-0000680C0000}"/>
    <cellStyle name="Followed Hyperlink 35" xfId="4005" hidden="1" xr:uid="{00000000-0005-0000-0000-0000690C0000}"/>
    <cellStyle name="Followed Hyperlink 35" xfId="4443" hidden="1" xr:uid="{00000000-0005-0000-0000-00006A0C0000}"/>
    <cellStyle name="Followed Hyperlink 35" xfId="4485" hidden="1" xr:uid="{00000000-0005-0000-0000-00006B0C0000}"/>
    <cellStyle name="Followed Hyperlink 35" xfId="4527" hidden="1" xr:uid="{00000000-0005-0000-0000-00006C0C0000}"/>
    <cellStyle name="Followed Hyperlink 35" xfId="4569" hidden="1" xr:uid="{00000000-0005-0000-0000-00006E0C0000}"/>
    <cellStyle name="Followed Hyperlink 35" xfId="4653" hidden="1" xr:uid="{00000000-0005-0000-0000-0000700C0000}"/>
    <cellStyle name="Followed Hyperlink 35" xfId="4737" hidden="1" xr:uid="{00000000-0005-0000-0000-0000710C0000}"/>
    <cellStyle name="Followed Hyperlink 35" xfId="4779" hidden="1" xr:uid="{00000000-0005-0000-0000-0000720C0000}"/>
    <cellStyle name="Followed Hyperlink 35" xfId="4821" hidden="1" xr:uid="{00000000-0005-0000-0000-0000730C0000}"/>
    <cellStyle name="Followed Hyperlink 35" xfId="4863" hidden="1" xr:uid="{00000000-0005-0000-0000-0000740C0000}"/>
    <cellStyle name="Followed Hyperlink 35" xfId="4678" hidden="1" xr:uid="{00000000-0005-0000-0000-0000750C0000}"/>
    <cellStyle name="Followed Hyperlink 35" xfId="4233" hidden="1" xr:uid="{00000000-0005-0000-0000-0000630C0000}"/>
    <cellStyle name="Followed Hyperlink 35" xfId="12500" hidden="1" xr:uid="{3FD26ADA-16EB-41C7-B726-4F9698854C37}"/>
    <cellStyle name="Followed Hyperlink 35" xfId="12416" hidden="1" xr:uid="{6851CCE8-C1A3-4A2A-921B-F738246CC4E8}"/>
    <cellStyle name="Followed Hyperlink 35" xfId="12374" hidden="1" xr:uid="{FFB9958A-930B-416F-8C10-A0FEEB4E724E}"/>
    <cellStyle name="Followed Hyperlink 35" xfId="860" hidden="1" xr:uid="{00000000-0005-0000-0000-0000130C0000}"/>
    <cellStyle name="Followed Hyperlink 35" xfId="10281" hidden="1" xr:uid="{FCF15BA0-F71B-4C96-9DF0-3C5E47DAA5C1}"/>
    <cellStyle name="Followed Hyperlink 35" xfId="10323" hidden="1" xr:uid="{083076C8-CF29-4878-95BA-185D1FA26FD8}"/>
    <cellStyle name="Followed Hyperlink 35" xfId="10407" hidden="1" xr:uid="{970A7B32-84DA-4240-9D01-80159714EAB0}"/>
    <cellStyle name="Followed Hyperlink 35" xfId="10222" hidden="1" xr:uid="{84A2EDFF-E352-43AE-ACD6-B8FC6CD63255}"/>
    <cellStyle name="Followed Hyperlink 35" xfId="10576" hidden="1" xr:uid="{253934D9-EEED-4749-97F4-A9370473E3A5}"/>
    <cellStyle name="Followed Hyperlink 35" xfId="10618" hidden="1" xr:uid="{F2B89063-A215-4B83-869E-33C0E62D3EE2}"/>
    <cellStyle name="Followed Hyperlink 35" xfId="10181" hidden="1" xr:uid="{4B8181D7-C1DC-4B4A-A009-C94A2466EC9B}"/>
    <cellStyle name="Followed Hyperlink 35" xfId="10659" hidden="1" xr:uid="{A09A9618-6DDA-4885-B3A6-BC26EF4EF69F}"/>
    <cellStyle name="Followed Hyperlink 35" xfId="10744" hidden="1" xr:uid="{6F0DE308-7117-42FE-8AEF-FF6ED4CB1A2B}"/>
    <cellStyle name="Followed Hyperlink 35" xfId="10786" hidden="1" xr:uid="{D0EC758E-F413-49AD-A4B8-F6E56ED57B8E}"/>
    <cellStyle name="Followed Hyperlink 35" xfId="9866" hidden="1" xr:uid="{22D8B62A-A355-42CC-B353-16500865ECA1}"/>
    <cellStyle name="Followed Hyperlink 35" xfId="13234" hidden="1" xr:uid="{17E710A3-03CE-4F9E-8BC6-B8E6BDBB3440}"/>
    <cellStyle name="Followed Hyperlink 35" xfId="12694" hidden="1" xr:uid="{41F25B33-B042-4470-B74F-7D887DC98D7C}"/>
    <cellStyle name="Followed Hyperlink 35" xfId="13138" hidden="1" xr:uid="{B4C1EAA2-2ACD-4DB4-A555-D615EB43F77B}"/>
    <cellStyle name="Followed Hyperlink 35" xfId="13515" hidden="1" xr:uid="{A6F04211-71C5-4A3E-B777-4E9B997B0A1A}"/>
    <cellStyle name="Followed Hyperlink 35" xfId="6226" hidden="1" xr:uid="{379FA92D-9280-426A-B109-476F25C8D7D9}"/>
    <cellStyle name="Followed Hyperlink 35" xfId="6269" hidden="1" xr:uid="{477E729D-F98D-43B5-836C-C40519939F71}"/>
    <cellStyle name="Followed Hyperlink 35" xfId="6311" hidden="1" xr:uid="{1E5BB752-B933-4AD1-96DB-2AFDAA303B0D}"/>
    <cellStyle name="Followed Hyperlink 35" xfId="6408" hidden="1" xr:uid="{80410095-4242-452C-B64D-B390D398A45E}"/>
    <cellStyle name="Followed Hyperlink 35" xfId="6481" hidden="1" xr:uid="{8A422A72-0EF6-493E-9DFE-685C7C3EDA74}"/>
    <cellStyle name="Followed Hyperlink 35" xfId="6523" hidden="1" xr:uid="{2C006E00-D4EF-46A8-B79F-20972C2B6CA3}"/>
    <cellStyle name="Followed Hyperlink 35" xfId="6534" hidden="1" xr:uid="{026798F9-9E2D-4EF5-B7CF-269EE4CA3788}"/>
    <cellStyle name="Followed Hyperlink 35" xfId="6576" hidden="1" xr:uid="{819AE45D-D97E-43C9-8B34-97C8292E676F}"/>
    <cellStyle name="Followed Hyperlink 35" xfId="6657" hidden="1" xr:uid="{1EED5CF7-D379-4447-9FED-D9882324D73D}"/>
    <cellStyle name="Followed Hyperlink 35" xfId="6699" hidden="1" xr:uid="{D2EBE146-E58C-453A-BB7D-7289CDC35FAE}"/>
    <cellStyle name="Followed Hyperlink 35" xfId="5989" hidden="1" xr:uid="{22E18393-7C38-4A63-8803-C3BD23671257}"/>
    <cellStyle name="Followed Hyperlink 35" xfId="1860" hidden="1" xr:uid="{00000000-0005-0000-0000-00002B0C0000}"/>
    <cellStyle name="Followed Hyperlink 35" xfId="1902" hidden="1" xr:uid="{00000000-0005-0000-0000-00002C0C0000}"/>
    <cellStyle name="Followed Hyperlink 35" xfId="4176" hidden="1" xr:uid="{00000000-0005-0000-0000-00006D0C0000}"/>
    <cellStyle name="Followed Hyperlink 35" xfId="2070" hidden="1" xr:uid="{00000000-0005-0000-0000-0000320C0000}"/>
    <cellStyle name="Followed Hyperlink 35" xfId="6821" hidden="1" xr:uid="{20A2ADE3-7AFA-4F4D-ABA7-84948AA167EF}"/>
    <cellStyle name="Followed Hyperlink 35" xfId="6863" hidden="1" xr:uid="{EC9BEC11-B65C-498F-879A-9AB01A91346D}"/>
    <cellStyle name="Followed Hyperlink 35" xfId="6091" hidden="1" xr:uid="{50565905-D598-42A3-B9BB-CA6E4C170373}"/>
    <cellStyle name="Followed Hyperlink 35" xfId="6905" hidden="1" xr:uid="{1C2CF460-4D3B-47A4-A014-B89CE1DFD7ED}"/>
    <cellStyle name="Followed Hyperlink 35" xfId="6947" hidden="1" xr:uid="{CE7866DB-AEE5-4FC9-A1B9-C64C61495B76}"/>
    <cellStyle name="Followed Hyperlink 35" xfId="6989" hidden="1" xr:uid="{9AF67794-0D10-4181-B45E-C28FB7120636}"/>
    <cellStyle name="Followed Hyperlink 35" xfId="6593" hidden="1" xr:uid="{7C5E71C7-A971-48EF-B951-E44F0B5E1C99}"/>
    <cellStyle name="Followed Hyperlink 35" xfId="7031" hidden="1" xr:uid="{B6584B33-3605-4987-B876-21994A363F37}"/>
    <cellStyle name="Followed Hyperlink 35" xfId="7073" hidden="1" xr:uid="{CC10478F-B48B-414D-9BED-D301F52882B0}"/>
    <cellStyle name="Followed Hyperlink 35" xfId="7115" hidden="1" xr:uid="{70974170-ABAB-4559-9768-92E0B3A48D2D}"/>
    <cellStyle name="Followed Hyperlink 35" xfId="6764" hidden="1" xr:uid="{9285E8E0-7810-453C-97DD-A0AE1A8AD337}"/>
    <cellStyle name="Followed Hyperlink 35" xfId="5267" hidden="1" xr:uid="{501E5779-601A-40D1-8A9D-D31F5B572331}"/>
    <cellStyle name="Followed Hyperlink 35" xfId="7409" hidden="1" xr:uid="{3A993889-AAE1-4D58-89C0-49BDE2F7C0D8}"/>
    <cellStyle name="Followed Hyperlink 35" xfId="11912" hidden="1" xr:uid="{53FC150B-5D21-43BC-9183-D529EEBD4F58}"/>
    <cellStyle name="Followed Hyperlink 35" xfId="11996" hidden="1" xr:uid="{7A3DD018-543E-4CA4-B41C-E6B292E63367}"/>
    <cellStyle name="Followed Hyperlink 35" xfId="12080" hidden="1" xr:uid="{050A0353-DD5E-46A7-87D0-179BA2087059}"/>
    <cellStyle name="Followed Hyperlink 35" xfId="12122" hidden="1" xr:uid="{BAB6B599-39ED-4607-8E55-921698D7A68E}"/>
    <cellStyle name="Followed Hyperlink 35" xfId="12164" hidden="1" xr:uid="{57A9AF97-0C1A-498C-870D-A198E04F73CC}"/>
    <cellStyle name="Followed Hyperlink 35" xfId="12206" hidden="1" xr:uid="{343F7165-954C-4F74-BEA1-825DEC3F0D21}"/>
    <cellStyle name="Followed Hyperlink 35" xfId="12021" hidden="1" xr:uid="{BDACB50B-2313-4FCD-8350-246B07270E5F}"/>
    <cellStyle name="Followed Hyperlink 35" xfId="12248" hidden="1" xr:uid="{372D28AD-25E9-489B-92C7-89DC63262E69}"/>
    <cellStyle name="Followed Hyperlink 35" xfId="12290" hidden="1" xr:uid="{701396E4-0D05-4094-B4C5-FA8E4AA796F6}"/>
    <cellStyle name="Followed Hyperlink 35" xfId="12332" hidden="1" xr:uid="{6F293376-3F06-45CC-9342-0CC0F9890DD8}"/>
    <cellStyle name="Followed Hyperlink 35" xfId="5426" hidden="1" xr:uid="{9C2B668C-D6C5-4A79-B74E-E38481B7794D}"/>
    <cellStyle name="Followed Hyperlink 35" xfId="12675" hidden="1" xr:uid="{9612606E-FCA4-4F70-B1A9-53F47B8EF16B}"/>
    <cellStyle name="Followed Hyperlink 35" xfId="2616" hidden="1" xr:uid="{00000000-0005-0000-0000-0000400C0000}"/>
    <cellStyle name="Followed Hyperlink 35" xfId="2721" hidden="1" xr:uid="{00000000-0005-0000-0000-0000420C0000}"/>
    <cellStyle name="Followed Hyperlink 35" xfId="2763" hidden="1" xr:uid="{00000000-0005-0000-0000-0000430C0000}"/>
    <cellStyle name="Followed Hyperlink 35" xfId="2805" hidden="1" xr:uid="{00000000-0005-0000-0000-0000440C0000}"/>
    <cellStyle name="Followed Hyperlink 35" xfId="2938" hidden="1" xr:uid="{00000000-0005-0000-0000-0000450C0000}"/>
    <cellStyle name="Followed Hyperlink 35" xfId="2980" hidden="1" xr:uid="{00000000-0005-0000-0000-0000460C0000}"/>
    <cellStyle name="Followed Hyperlink 35" xfId="3064" hidden="1" xr:uid="{00000000-0005-0000-0000-0000470C0000}"/>
    <cellStyle name="Followed Hyperlink 35" xfId="3106" hidden="1" xr:uid="{00000000-0005-0000-0000-0000480C0000}"/>
    <cellStyle name="Followed Hyperlink 35" xfId="2879" hidden="1" xr:uid="{00000000-0005-0000-0000-0000490C0000}"/>
    <cellStyle name="Followed Hyperlink 35" xfId="3148" hidden="1" xr:uid="{00000000-0005-0000-0000-00004A0C0000}"/>
    <cellStyle name="Followed Hyperlink 35" xfId="6366" hidden="1" xr:uid="{DF661885-5491-4306-B59D-89E306D1A887}"/>
    <cellStyle name="Followed Hyperlink 35" xfId="3443" hidden="1" xr:uid="{00000000-0005-0000-0000-0000500C0000}"/>
    <cellStyle name="Followed Hyperlink 35" xfId="7840" hidden="1" xr:uid="{662FC7E8-A871-40A3-8009-E06BCEC07224}"/>
    <cellStyle name="Followed Hyperlink 35" xfId="8194" hidden="1" xr:uid="{70F2BB6A-CC12-4D02-A395-E98EABE201E7}"/>
    <cellStyle name="Followed Hyperlink 35" xfId="8236" hidden="1" xr:uid="{5F8FA225-5E8A-4084-8997-573E17237464}"/>
    <cellStyle name="Followed Hyperlink 35" xfId="7799" hidden="1" xr:uid="{FC9F6ABB-0D53-4156-8877-83FBC00B4412}"/>
    <cellStyle name="Followed Hyperlink 35" xfId="8277" hidden="1" xr:uid="{CA63C132-8CDE-41D6-AAA6-E187BE6E2BFB}"/>
    <cellStyle name="Followed Hyperlink 35" xfId="8362" hidden="1" xr:uid="{F2C37345-5BBC-42BA-BCD5-E24FDE7A8D84}"/>
    <cellStyle name="Followed Hyperlink 35" xfId="8404" hidden="1" xr:uid="{3A1F8541-76EF-4274-BF62-CAC583CC9ED4}"/>
    <cellStyle name="Followed Hyperlink 35" xfId="7960" hidden="1" xr:uid="{6CB493EF-F1EA-4C6E-BB0B-AC67BB637722}"/>
    <cellStyle name="Followed Hyperlink 35" xfId="8445" hidden="1" xr:uid="{E4605DB3-34EB-4BFF-ADD3-32EA19B74E74}"/>
    <cellStyle name="Followed Hyperlink 35" xfId="8500" hidden="1" xr:uid="{746A4EEC-AAB2-4106-8225-0D1BF07FA8CE}"/>
    <cellStyle name="Followed Hyperlink 35" xfId="8542" hidden="1" xr:uid="{555C7965-D38E-4C14-99D5-03F5B0A8CC30}"/>
    <cellStyle name="Followed Hyperlink 35" xfId="8557" hidden="1" xr:uid="{8B2EE718-7675-4721-A966-4275FF928C8C}"/>
    <cellStyle name="Followed Hyperlink 35" xfId="8599" hidden="1" xr:uid="{474A1459-E75E-4AB6-B570-FA4A2575102C}"/>
    <cellStyle name="Followed Hyperlink 35" xfId="8684" hidden="1" xr:uid="{CC94078F-05A3-4AAF-A506-44C0C3047E1F}"/>
    <cellStyle name="Followed Hyperlink 35" xfId="8739" hidden="1" xr:uid="{337075B4-EBCB-4F2C-814A-867559EAC8BD}"/>
    <cellStyle name="Followed Hyperlink 35" xfId="8781" hidden="1" xr:uid="{41AEF337-6081-462C-8496-81C804C284F3}"/>
    <cellStyle name="Followed Hyperlink 35" xfId="8854" hidden="1" xr:uid="{5633E660-B6CC-48FE-BF5A-3A9EE98C96B7}"/>
    <cellStyle name="Followed Hyperlink 35" xfId="8896" hidden="1" xr:uid="{D27EE5CA-3C6A-470F-A155-864214BAECAD}"/>
    <cellStyle name="Followed Hyperlink 35" xfId="8907" hidden="1" xr:uid="{AD566B61-E642-4AB4-A4FF-F9022AC80BEC}"/>
    <cellStyle name="Followed Hyperlink 35" xfId="9030" hidden="1" xr:uid="{20701A93-CFBE-4F54-83DD-80656DD03FA4}"/>
    <cellStyle name="Followed Hyperlink 35" xfId="9072" hidden="1" xr:uid="{DE07D73A-D0BF-4F26-AE5C-45762A13E4AC}"/>
    <cellStyle name="Followed Hyperlink 35" xfId="8293" hidden="1" xr:uid="{CED93B4A-43CA-428A-8E22-1EC0CEF28336}"/>
    <cellStyle name="Followed Hyperlink 35" xfId="9117" hidden="1" xr:uid="{B14C8AD8-BDDC-44D0-B04A-CAFC9DD22FB5}"/>
    <cellStyle name="Followed Hyperlink 35" xfId="9194" hidden="1" xr:uid="{0C95BEC2-48A3-4415-896A-8F04DFD5BA6E}"/>
    <cellStyle name="Followed Hyperlink 35" xfId="9236" hidden="1" xr:uid="{F16374DD-BED9-462F-A670-889C9D35E6DF}"/>
    <cellStyle name="Followed Hyperlink 35" xfId="8464" hidden="1" xr:uid="{D2010DC6-CE52-42B7-A308-B8485390A877}"/>
    <cellStyle name="Followed Hyperlink 35" xfId="9278" hidden="1" xr:uid="{1700FA15-5251-40BA-B5A5-784C1BA17C24}"/>
    <cellStyle name="Followed Hyperlink 35" xfId="9320" hidden="1" xr:uid="{137D93BA-267E-40AB-861A-D85DBD27065E}"/>
    <cellStyle name="Followed Hyperlink 35" xfId="9362" hidden="1" xr:uid="{3AF28E4A-140D-4E29-9B6A-59F0FCB0DDCF}"/>
    <cellStyle name="Followed Hyperlink 35" xfId="8966" hidden="1" xr:uid="{6E2398E9-FF6A-4C8F-8827-411F8298F8ED}"/>
    <cellStyle name="Followed Hyperlink 35" xfId="9446" hidden="1" xr:uid="{2D7884FA-36D2-45EE-B4E0-634C6FDABC45}"/>
    <cellStyle name="Followed Hyperlink 35" xfId="9488" hidden="1" xr:uid="{193C7039-4D86-48DC-973D-150618F69BF1}"/>
    <cellStyle name="Followed Hyperlink 35" xfId="9137" hidden="1" xr:uid="{4950D3CE-B129-4EAD-9412-3BB500354A3F}"/>
    <cellStyle name="Followed Hyperlink 35" xfId="9530" hidden="1" xr:uid="{F6622F70-EF1E-4682-BC80-50C39497D185}"/>
    <cellStyle name="Followed Hyperlink 35" xfId="9572" hidden="1" xr:uid="{BB0314D6-C188-45D6-B997-66E364819556}"/>
    <cellStyle name="Followed Hyperlink 35" xfId="9614" hidden="1" xr:uid="{5D2A10A7-E2AD-46E7-8FEF-79B0D8A96FB7}"/>
    <cellStyle name="Followed Hyperlink 35" xfId="8949" hidden="1" xr:uid="{E409DA83-679F-42CE-9A87-B800F18B4FE4}"/>
    <cellStyle name="Followed Hyperlink 35" xfId="2574" hidden="1" xr:uid="{00000000-0005-0000-0000-00003F0C0000}"/>
    <cellStyle name="Followed Hyperlink 35" xfId="2305" hidden="1" xr:uid="{00000000-0005-0000-0000-00003D0C0000}"/>
    <cellStyle name="Followed Hyperlink 35" xfId="2490" hidden="1" xr:uid="{00000000-0005-0000-0000-00003C0C0000}"/>
    <cellStyle name="Followed Hyperlink 35" xfId="13630" hidden="1" xr:uid="{91A3956B-9EFB-412C-B173-04EB52584163}"/>
    <cellStyle name="Followed Hyperlink 35" xfId="4905" hidden="1" xr:uid="{00000000-0005-0000-0000-0000760C0000}"/>
    <cellStyle name="Followed Hyperlink 35" xfId="4947" hidden="1" xr:uid="{00000000-0005-0000-0000-0000770C0000}"/>
    <cellStyle name="Followed Hyperlink 35" xfId="4989" hidden="1" xr:uid="{00000000-0005-0000-0000-0000780C0000}"/>
    <cellStyle name="Followed Hyperlink 35" xfId="5309" hidden="1" xr:uid="{EFDAF5F3-4F38-400B-BFB9-16618C2ACC42}"/>
    <cellStyle name="Followed Hyperlink 35" xfId="5393" hidden="1" xr:uid="{B28E4516-3127-4EAB-8191-92A340E9739C}"/>
    <cellStyle name="Followed Hyperlink 35" xfId="5526" hidden="1" xr:uid="{4D697139-40F8-429F-9F93-F142547F1D8C}"/>
    <cellStyle name="Followed Hyperlink 35" xfId="5568" hidden="1" xr:uid="{BD735511-FB64-4F9A-9E42-4AB8B31E1177}"/>
    <cellStyle name="Followed Hyperlink 35" xfId="5652" hidden="1" xr:uid="{AC1A4897-D325-4345-821F-677B7F70E04D}"/>
    <cellStyle name="Followed Hyperlink 35" xfId="5694" hidden="1" xr:uid="{5F2D7563-11CD-46D6-81DB-189F9FCDA8FC}"/>
    <cellStyle name="Followed Hyperlink 35" xfId="5467" hidden="1" xr:uid="{A59261E9-05A2-4F6B-B1EB-AB26F45053C3}"/>
    <cellStyle name="Followed Hyperlink 35" xfId="4611" hidden="1" xr:uid="{00000000-0005-0000-0000-00006F0C0000}"/>
    <cellStyle name="Followed Hyperlink 35" xfId="3316" hidden="1" xr:uid="{00000000-0005-0000-0000-00004E0C0000}"/>
    <cellStyle name="Followed Hyperlink 35" xfId="3275" hidden="1" xr:uid="{00000000-0005-0000-0000-00004C0C0000}"/>
    <cellStyle name="Followed Hyperlink 35" xfId="3233" hidden="1" xr:uid="{00000000-0005-0000-0000-00004B0C0000}"/>
    <cellStyle name="Followed Hyperlink 35" xfId="1308" hidden="1" xr:uid="{00000000-0005-0000-0000-00001F0C0000}"/>
    <cellStyle name="Followed Hyperlink 35" xfId="10342" hidden="1" xr:uid="{597AF91C-7FE3-4A96-B7BF-8134E68D7E3B}"/>
    <cellStyle name="Followed Hyperlink 35" xfId="10827" hidden="1" xr:uid="{DC13AA99-06B4-44EB-AAC0-8DE5F3CAEA9F}"/>
    <cellStyle name="Followed Hyperlink 35" xfId="10882" hidden="1" xr:uid="{47BF054F-2A20-41B6-AC9A-7B4B61F62807}"/>
    <cellStyle name="Followed Hyperlink 35" xfId="10939" hidden="1" xr:uid="{06A0D443-958B-4131-A47E-AE7B12528BF7}"/>
    <cellStyle name="Followed Hyperlink 35" xfId="10981" hidden="1" xr:uid="{636B235F-2A4E-4205-B9F4-C4F2B2F9AEF4}"/>
    <cellStyle name="Followed Hyperlink 35" xfId="11024" hidden="1" xr:uid="{D104F324-9172-4A70-AD5A-9BD00F5743A6}"/>
    <cellStyle name="Followed Hyperlink 35" xfId="11066" hidden="1" xr:uid="{1A1AF007-09C3-40B5-915D-86FD8BE0AA8D}"/>
    <cellStyle name="Followed Hyperlink 35" xfId="11121" hidden="1" xr:uid="{8F0A824C-27B4-41DD-837D-C4933FC63DA3}"/>
    <cellStyle name="Followed Hyperlink 35" xfId="11163" hidden="1" xr:uid="{EE7DE2FE-18ED-4CBA-9C84-F0F9CF10E0ED}"/>
    <cellStyle name="Followed Hyperlink 35" xfId="11236" hidden="1" xr:uid="{D5750411-B554-46FA-AC60-182C24F1C488}"/>
    <cellStyle name="Followed Hyperlink 35" xfId="10491" hidden="1" xr:uid="{A1B290A8-4BD2-48A8-8675-CCD19FB0F4D0}"/>
    <cellStyle name="Followed Hyperlink 35" xfId="14373" hidden="1" xr:uid="{0EE65D39-1D55-4088-B588-A2FE513BE022}"/>
    <cellStyle name="Followed Hyperlink 35" xfId="14600" hidden="1" xr:uid="{D91CD22B-CA48-4102-A71E-83F7C2A6EA3F}"/>
    <cellStyle name="Followed Hyperlink 35" xfId="14642" hidden="1" xr:uid="{2970F9D3-CA35-45F4-ACE0-45A81D1E66AA}"/>
    <cellStyle name="Followed Hyperlink 35" xfId="14054" hidden="1" xr:uid="{9C3015AB-325D-46D9-9BCC-04613313CE51}"/>
    <cellStyle name="Followed Hyperlink 35" xfId="5920" hidden="1" xr:uid="{CD8F9FAD-4B8E-41FF-82D7-47355576C89D}"/>
    <cellStyle name="Followed Hyperlink 35" xfId="6744" hidden="1" xr:uid="{F2564C62-B4A8-4044-83B3-6FF5B7049B7A}"/>
    <cellStyle name="Followed Hyperlink 35" xfId="13970" hidden="1" xr:uid="{926DD0AE-EB94-4099-85DE-CA0A8A43A5D6}"/>
    <cellStyle name="Followed Hyperlink 35" xfId="13198" hidden="1" xr:uid="{27CA6290-B008-407C-BD7E-7292DD1B9C16}"/>
    <cellStyle name="Followed Hyperlink 35" xfId="14012" hidden="1" xr:uid="{8FF36EC8-101C-4A56-9B4D-3D6CA17DAB1D}"/>
    <cellStyle name="Followed Hyperlink 35" xfId="8025" hidden="1" xr:uid="{5579EA5C-00CF-4D96-A1A3-D94B7BC419E1}"/>
    <cellStyle name="Followed Hyperlink 35" xfId="13588" hidden="1" xr:uid="{902513E5-7367-4D39-80D8-954B5CB521FC}"/>
    <cellStyle name="Followed Hyperlink 35" xfId="13641" hidden="1" xr:uid="{CFE5A78A-FB0C-46A9-9091-7AC8B906B445}"/>
    <cellStyle name="Followed Hyperlink 35" xfId="13683" hidden="1" xr:uid="{8CC232BA-2018-4DAE-A838-F7E5AD293DF1}"/>
    <cellStyle name="Followed Hyperlink 35" xfId="13764" hidden="1" xr:uid="{CB35803D-7CD6-48DC-BBF0-E055E77E9895}"/>
    <cellStyle name="Followed Hyperlink 35" xfId="13806" hidden="1" xr:uid="{78F102DB-52FD-4A29-A3D8-23653CDACE57}"/>
    <cellStyle name="Followed Hyperlink 35" xfId="13027" hidden="1" xr:uid="{BEF9B179-00A5-4C45-BCB2-8544248BF684}"/>
    <cellStyle name="Followed Hyperlink 35" xfId="13276" hidden="1" xr:uid="{68808B89-FAE3-451B-99D4-FA1AB1AABB5B}"/>
    <cellStyle name="Followed Hyperlink 35" xfId="13291" hidden="1" xr:uid="{52981211-19DF-4BF2-92D1-75A689984601}"/>
    <cellStyle name="Followed Hyperlink 35" xfId="14432" hidden="1" xr:uid="{CFDA93D8-7CA8-4504-9275-5896B2DBE907}"/>
    <cellStyle name="Followed Hyperlink 35" xfId="14474" hidden="1" xr:uid="{A202942D-6E9D-4181-8773-260FF90C92E4}"/>
    <cellStyle name="Followed Hyperlink 35" xfId="14516" hidden="1" xr:uid="{5796E2F3-8237-4ED8-ACD3-04D180228749}"/>
    <cellStyle name="Followed Hyperlink 35" xfId="14558" hidden="1" xr:uid="{52DEACC7-66DA-4C57-BA34-45F6182C8CB8}"/>
    <cellStyle name="Followed Hyperlink 35" xfId="13473" hidden="1" xr:uid="{A3F419DA-8E43-456F-A9E0-8FDA735E9A04}"/>
    <cellStyle name="Followed Hyperlink 35" xfId="2532" hidden="1" xr:uid="{00000000-0005-0000-0000-00003E0C0000}"/>
    <cellStyle name="Followed Hyperlink 35" xfId="14138" hidden="1" xr:uid="{9644FD09-75CB-4455-AE5B-382F902BD605}"/>
    <cellStyle name="Followed Hyperlink 35" xfId="14180" hidden="1" xr:uid="{03BE3D6C-DA4B-4090-B41D-563CEE0D3EE8}"/>
    <cellStyle name="Followed Hyperlink 35" xfId="14222" hidden="1" xr:uid="{A740CF59-0E7C-44B4-9CF2-D275B66F947F}"/>
    <cellStyle name="Followed Hyperlink 35" xfId="13871" hidden="1" xr:uid="{49DF8DE5-2EFF-4719-8772-B90A62E0C1C8}"/>
    <cellStyle name="Followed Hyperlink 35" xfId="14264" hidden="1" xr:uid="{B40F94FF-A155-4132-9A7B-48FDED936A47}"/>
    <cellStyle name="Followed Hyperlink 35" xfId="14306" hidden="1" xr:uid="{546EBD0B-8F51-4597-84C8-99487E4F2D7A}"/>
    <cellStyle name="Followed Hyperlink 35" xfId="14348" hidden="1" xr:uid="{542D058F-9504-4072-9FE8-39A569B16667}"/>
    <cellStyle name="Followed Hyperlink 35" xfId="13851" hidden="1" xr:uid="{B4557ED2-3C61-4ED4-B1CF-AD19FCCE79C3}"/>
    <cellStyle name="Followed Hyperlink 35" xfId="13928" hidden="1" xr:uid="{79A12979-4795-484C-A4F3-578B5ECC6347}"/>
    <cellStyle name="Followed Hyperlink 35" xfId="13333" hidden="1" xr:uid="{DC534EBA-B8A5-4349-BCAB-86A8388B4397}"/>
    <cellStyle name="Followed Hyperlink 35" xfId="13376" hidden="1" xr:uid="{B85312E7-4D0E-40FA-85E1-CB018791D003}"/>
    <cellStyle name="Followed Hyperlink 35" xfId="13418" hidden="1" xr:uid="{AA3B4ABC-D321-47CD-8C81-258C3BFA306C}"/>
    <cellStyle name="Followed Hyperlink 35" xfId="13179" hidden="1" xr:uid="{010EBBE0-0807-48A6-8C96-ED193FDA96CA}"/>
    <cellStyle name="Followed Hyperlink 35" xfId="14096" hidden="1" xr:uid="{59C670E5-631B-495E-A30B-577571E131AC}"/>
    <cellStyle name="Followed Hyperlink 35" xfId="11870" hidden="1" xr:uid="{574F9B6F-48BC-48FD-A567-448F28301AA5}"/>
    <cellStyle name="Followed Hyperlink 35" xfId="11519" hidden="1" xr:uid="{DB0BCAAE-C8CB-4374-A4B6-C631B148A3A3}"/>
    <cellStyle name="Followed Hyperlink 35" xfId="11828" hidden="1" xr:uid="{E5D7398B-3701-4A6E-AFD0-C03552888B1A}"/>
    <cellStyle name="Followed Hyperlink 35" xfId="11786" hidden="1" xr:uid="{E4AFC770-14DD-4289-AA6E-C1F5FC6CAD5F}"/>
    <cellStyle name="Followed Hyperlink 35" xfId="14684" xr:uid="{34D62AB1-6C76-4BA4-96E9-8F361EA76EBC}"/>
    <cellStyle name="Followed Hyperlink 35 2" xfId="5074" hidden="1" xr:uid="{8D90126F-A2CD-497E-A2E1-390D18548C03}"/>
    <cellStyle name="Followed Hyperlink 35 2" xfId="5088" hidden="1" xr:uid="{AFB085DB-B48A-45FA-851C-AAC2C4BDBB2D}"/>
    <cellStyle name="Followed Hyperlink 36" xfId="49" hidden="1" xr:uid="{00000000-0005-0000-0000-0000790C0000}"/>
    <cellStyle name="Followed Hyperlink 36" xfId="114" hidden="1" xr:uid="{00000000-0005-0000-0000-00007A0C0000}"/>
    <cellStyle name="Followed Hyperlink 36" xfId="12291" hidden="1" xr:uid="{177BFBD0-1F20-4035-989C-12B6FEDA90CE}"/>
    <cellStyle name="Followed Hyperlink 36" xfId="3402" hidden="1" xr:uid="{00000000-0005-0000-0000-0000C10C0000}"/>
    <cellStyle name="Followed Hyperlink 36" xfId="3444" hidden="1" xr:uid="{00000000-0005-0000-0000-0000C20C0000}"/>
    <cellStyle name="Followed Hyperlink 36" xfId="3000" hidden="1" xr:uid="{00000000-0005-0000-0000-0000C30C0000}"/>
    <cellStyle name="Followed Hyperlink 36" xfId="1112" hidden="1" xr:uid="{00000000-0005-0000-0000-00008C0C0000}"/>
    <cellStyle name="Followed Hyperlink 36" xfId="1167" hidden="1" xr:uid="{00000000-0005-0000-0000-00008D0C0000}"/>
    <cellStyle name="Followed Hyperlink 36" xfId="1209" hidden="1" xr:uid="{00000000-0005-0000-0000-00008E0C0000}"/>
    <cellStyle name="Followed Hyperlink 36" xfId="1224" hidden="1" xr:uid="{00000000-0005-0000-0000-00008F0C0000}"/>
    <cellStyle name="Followed Hyperlink 36" xfId="1266" hidden="1" xr:uid="{00000000-0005-0000-0000-0000900C0000}"/>
    <cellStyle name="Followed Hyperlink 36" xfId="8110" hidden="1" xr:uid="{E8B2338B-FAF4-400C-BD2E-B85A2EE440B2}"/>
    <cellStyle name="Followed Hyperlink 36" xfId="8195" hidden="1" xr:uid="{A74AE420-F00C-4162-807F-5AD62CE119A4}"/>
    <cellStyle name="Followed Hyperlink 36" xfId="12333" hidden="1" xr:uid="{96052972-5BF5-4FFA-BED3-2710EE5D7AF7}"/>
    <cellStyle name="Followed Hyperlink 36" xfId="12375" hidden="1" xr:uid="{B444514E-A270-4A36-B8C7-9F1903723E0A}"/>
    <cellStyle name="Followed Hyperlink 36" xfId="1784" hidden="1" xr:uid="{00000000-0005-0000-0000-00009C0C0000}"/>
    <cellStyle name="Followed Hyperlink 36" xfId="1861" hidden="1" xr:uid="{00000000-0005-0000-0000-00009D0C0000}"/>
    <cellStyle name="Followed Hyperlink 36" xfId="734" hidden="1" xr:uid="{00000000-0005-0000-0000-0000820C0000}"/>
    <cellStyle name="Followed Hyperlink 36" xfId="505" hidden="1" xr:uid="{00000000-0005-0000-0000-0000830C0000}"/>
    <cellStyle name="Followed Hyperlink 36" xfId="776" hidden="1" xr:uid="{00000000-0005-0000-0000-0000840C0000}"/>
    <cellStyle name="Followed Hyperlink 36" xfId="7900" hidden="1" xr:uid="{4781AFA8-D791-409A-8C66-D5E6FEA3AE9A}"/>
    <cellStyle name="Followed Hyperlink 36" xfId="7942" hidden="1" xr:uid="{89B03F00-535F-4B10-9618-46D844908ABD}"/>
    <cellStyle name="Followed Hyperlink 36" xfId="8026" hidden="1" xr:uid="{0B21D443-309D-43CF-8E80-A6C09D274906}"/>
    <cellStyle name="Followed Hyperlink 36" xfId="8068" hidden="1" xr:uid="{029A23F3-C559-45A0-B593-44F42C6CC03E}"/>
    <cellStyle name="Followed Hyperlink 36" xfId="960" hidden="1" xr:uid="{00000000-0005-0000-0000-00009B0C0000}"/>
    <cellStyle name="Followed Hyperlink 36" xfId="7767" hidden="1" xr:uid="{A199366E-ACE4-4D57-86E6-48D468477DFF}"/>
    <cellStyle name="Followed Hyperlink 36" xfId="1406" hidden="1" xr:uid="{00000000-0005-0000-0000-0000930C0000}"/>
    <cellStyle name="Followed Hyperlink 36" xfId="1448" hidden="1" xr:uid="{00000000-0005-0000-0000-0000940C0000}"/>
    <cellStyle name="Followed Hyperlink 36" xfId="7839" hidden="1" xr:uid="{EE7D901D-1599-468A-B11E-3AC365FB83E7}"/>
    <cellStyle name="Followed Hyperlink 36" xfId="3894" hidden="1" xr:uid="{00000000-0005-0000-0000-0000CD0C0000}"/>
    <cellStyle name="Followed Hyperlink 36" xfId="3936" hidden="1" xr:uid="{00000000-0005-0000-0000-0000CE0C0000}"/>
    <cellStyle name="Followed Hyperlink 36" xfId="3947" hidden="1" xr:uid="{00000000-0005-0000-0000-0000CF0C0000}"/>
    <cellStyle name="Followed Hyperlink 36" xfId="1071" hidden="1" xr:uid="{00000000-0005-0000-0000-00008A0C0000}"/>
    <cellStyle name="Followed Hyperlink 36" xfId="391" hidden="1" xr:uid="{00000000-0005-0000-0000-00007D0C0000}"/>
    <cellStyle name="Followed Hyperlink 36" xfId="433" hidden="1" xr:uid="{00000000-0005-0000-0000-00007E0C0000}"/>
    <cellStyle name="Followed Hyperlink 36" xfId="566" hidden="1" xr:uid="{00000000-0005-0000-0000-00007F0C0000}"/>
    <cellStyle name="Followed Hyperlink 36" xfId="608" hidden="1" xr:uid="{00000000-0005-0000-0000-0000800C0000}"/>
    <cellStyle name="Followed Hyperlink 36" xfId="307" hidden="1" xr:uid="{00000000-0005-0000-0000-00007B0C0000}"/>
    <cellStyle name="Followed Hyperlink 36" xfId="349" hidden="1" xr:uid="{00000000-0005-0000-0000-00007C0C0000}"/>
    <cellStyle name="Followed Hyperlink 36" xfId="1029" hidden="1" xr:uid="{00000000-0005-0000-0000-0000890C0000}"/>
    <cellStyle name="Followed Hyperlink 36" xfId="6367" hidden="1" xr:uid="{AFF890D5-F280-4320-AEFE-4E4CE6DCA707}"/>
    <cellStyle name="Followed Hyperlink 36" xfId="8740" hidden="1" xr:uid="{FC04B251-EAD4-454D-9FC8-DCB4A5CC17B9}"/>
    <cellStyle name="Followed Hyperlink 36" xfId="8967" hidden="1" xr:uid="{98769037-1BF6-4CB6-A9E7-9A849705D83C}"/>
    <cellStyle name="Followed Hyperlink 36" xfId="9405" hidden="1" xr:uid="{CA8124E8-DAB6-47D9-A456-C6D71DB939D9}"/>
    <cellStyle name="Followed Hyperlink 36" xfId="9447" hidden="1" xr:uid="{C139DD13-5476-4A41-AA5A-A9B50B547E37}"/>
    <cellStyle name="Followed Hyperlink 36" xfId="9489" hidden="1" xr:uid="{910EBB17-A51B-456D-8809-1DF460FBE0CE}"/>
    <cellStyle name="Followed Hyperlink 36" xfId="9138" hidden="1" xr:uid="{8DD90A4B-B21E-46B7-8D68-77295AEB4E76}"/>
    <cellStyle name="Followed Hyperlink 36" xfId="9531" hidden="1" xr:uid="{B9066532-FCDF-4003-81FA-2E586080CDEA}"/>
    <cellStyle name="Followed Hyperlink 36" xfId="9573" hidden="1" xr:uid="{2ADE5EC7-60BA-4D59-B8AE-7312B8E201C1}"/>
    <cellStyle name="Followed Hyperlink 36" xfId="9615" hidden="1" xr:uid="{A5CD771E-94DA-4625-89FE-E6451A54C477}"/>
    <cellStyle name="Followed Hyperlink 36" xfId="9741" hidden="1" xr:uid="{20283C56-39E6-44D2-8E6B-E86E6824668A}"/>
    <cellStyle name="Followed Hyperlink 36" xfId="9783" hidden="1" xr:uid="{A9EB4C74-ED22-4584-8EF2-5A4F5EEE9122}"/>
    <cellStyle name="Followed Hyperlink 36" xfId="9825" hidden="1" xr:uid="{3FFED1AD-9178-4B80-934B-621846C9DA54}"/>
    <cellStyle name="Followed Hyperlink 36" xfId="14139" hidden="1" xr:uid="{C67CE2B0-4E51-4C4D-A33B-E54B753649B2}"/>
    <cellStyle name="Followed Hyperlink 36" xfId="6948" hidden="1" xr:uid="{AD031EF8-4C73-470E-9472-1E3691AA49CC}"/>
    <cellStyle name="Followed Hyperlink 36" xfId="6990" hidden="1" xr:uid="{76DBC657-94E2-4C55-9C3F-FB06D9FDFC72}"/>
    <cellStyle name="Followed Hyperlink 36" xfId="6594" hidden="1" xr:uid="{313B31EE-4413-4A3F-AD42-69F185058682}"/>
    <cellStyle name="Followed Hyperlink 36" xfId="7032" hidden="1" xr:uid="{6A5595FA-33FB-49CD-A858-F481988C26D2}"/>
    <cellStyle name="Followed Hyperlink 36" xfId="14517" hidden="1" xr:uid="{BAB115FD-C55E-418B-91C0-45746E43956A}"/>
    <cellStyle name="Followed Hyperlink 36" xfId="6906" hidden="1" xr:uid="{0F03E614-421F-4783-9B15-C24BAD7C93B1}"/>
    <cellStyle name="Followed Hyperlink 36" xfId="13701" hidden="1" xr:uid="{AB5D122D-6EDF-4464-9BCC-2078E37D520F}"/>
    <cellStyle name="Followed Hyperlink 36" xfId="7158" hidden="1" xr:uid="{FA3B6022-E6CF-43A2-A1B8-8751F553D11F}"/>
    <cellStyle name="Followed Hyperlink 36" xfId="4318" hidden="1" xr:uid="{00000000-0005-0000-0000-0000D80C0000}"/>
    <cellStyle name="Followed Hyperlink 36" xfId="4906" hidden="1" xr:uid="{00000000-0005-0000-0000-0000E80C0000}"/>
    <cellStyle name="Followed Hyperlink 36" xfId="4948" hidden="1" xr:uid="{00000000-0005-0000-0000-0000E90C0000}"/>
    <cellStyle name="Followed Hyperlink 36" xfId="4990" hidden="1" xr:uid="{00000000-0005-0000-0000-0000EA0C0000}"/>
    <cellStyle name="Followed Hyperlink 36" xfId="5268" hidden="1" xr:uid="{F7B5A1C5-E7FE-4297-9D9F-184F451CB1B3}"/>
    <cellStyle name="Followed Hyperlink 36" xfId="5310" hidden="1" xr:uid="{0DB05CA8-D4D1-4CF8-ADDA-2A808096B65B}"/>
    <cellStyle name="Followed Hyperlink 36" xfId="5352" hidden="1" xr:uid="{0F08CFDB-140D-4251-B2B6-2C6EAB4805F0}"/>
    <cellStyle name="Followed Hyperlink 36" xfId="5394" hidden="1" xr:uid="{F2B889C6-E0B0-4764-A0C9-56424855DBB3}"/>
    <cellStyle name="Followed Hyperlink 36" xfId="5527" hidden="1" xr:uid="{430988AE-BF05-4ED4-9C25-7187892B807A}"/>
    <cellStyle name="Followed Hyperlink 36" xfId="5569" hidden="1" xr:uid="{BA4C3570-1683-45AF-AF32-AED4D6785FCD}"/>
    <cellStyle name="Followed Hyperlink 36" xfId="5653" hidden="1" xr:uid="{7F067DA9-653E-4503-9006-81761E1870FA}"/>
    <cellStyle name="Followed Hyperlink 36" xfId="5695" hidden="1" xr:uid="{8D59542E-E0ED-4E78-B74F-CA22DB30F24D}"/>
    <cellStyle name="Followed Hyperlink 36" xfId="5466" hidden="1" xr:uid="{48DD9AA4-8738-4ECA-BD83-57E5556A1213}"/>
    <cellStyle name="Followed Hyperlink 36" xfId="5737" hidden="1" xr:uid="{E7855B98-59F4-4D2C-9CF7-BCB5529457B1}"/>
    <cellStyle name="Followed Hyperlink 36" xfId="5822" hidden="1" xr:uid="{3602354B-C69B-4902-9615-2871D2B2C3BB}"/>
    <cellStyle name="Followed Hyperlink 36" xfId="5427" hidden="1" xr:uid="{B81CDB7D-04FE-463A-B8ED-D57629F9202E}"/>
    <cellStyle name="Followed Hyperlink 36" xfId="5905" hidden="1" xr:uid="{6E338B9B-378B-4755-A66E-4782044E2E10}"/>
    <cellStyle name="Followed Hyperlink 36" xfId="5990" hidden="1" xr:uid="{8373A1F3-CEDE-4458-86B9-2D323C04B634}"/>
    <cellStyle name="Followed Hyperlink 36" xfId="6032" hidden="1" xr:uid="{BC749321-6AFA-4CCA-BF1F-C6190D6A45E2}"/>
    <cellStyle name="Followed Hyperlink 36" xfId="5588" hidden="1" xr:uid="{EC631BA9-36FC-40D0-9900-9A793A6C2A1B}"/>
    <cellStyle name="Followed Hyperlink 36" xfId="6073" hidden="1" xr:uid="{2588BE73-5B13-4FC2-9DF9-C177BD122319}"/>
    <cellStyle name="Followed Hyperlink 36" xfId="6128" hidden="1" xr:uid="{E24894E7-9CFE-421B-A159-0662568DD165}"/>
    <cellStyle name="Followed Hyperlink 36" xfId="6170" hidden="1" xr:uid="{6C349227-410C-40FA-B2D1-5C040CB975BC}"/>
    <cellStyle name="Followed Hyperlink 36" xfId="6185" hidden="1" xr:uid="{637D6156-EA0A-4126-8427-AAB4CE5025DF}"/>
    <cellStyle name="Followed Hyperlink 36" xfId="6227" hidden="1" xr:uid="{A88A7E97-5261-47DA-8DC1-14FD88BB5380}"/>
    <cellStyle name="Followed Hyperlink 36" xfId="6270" hidden="1" xr:uid="{FACB0906-A4E2-445E-8D3F-56F4DDA1CD1C}"/>
    <cellStyle name="Followed Hyperlink 36" xfId="6312" hidden="1" xr:uid="{88644BC0-3E92-4396-B932-1F82F10E5E54}"/>
    <cellStyle name="Followed Hyperlink 36" xfId="6409" hidden="1" xr:uid="{438F41BC-0A45-441B-92FB-B3CBFB9AE308}"/>
    <cellStyle name="Followed Hyperlink 36" xfId="6482" hidden="1" xr:uid="{C5CBC3A4-D5B5-4C7D-8DE9-CE5B921F64B2}"/>
    <cellStyle name="Followed Hyperlink 36" xfId="6524" hidden="1" xr:uid="{E8C47F6A-B884-44F8-A499-11C82E2AA197}"/>
    <cellStyle name="Followed Hyperlink 36" xfId="6535" hidden="1" xr:uid="{71337420-499F-4CD8-BC65-2365F8874241}"/>
    <cellStyle name="Followed Hyperlink 36" xfId="6577" hidden="1" xr:uid="{C70AC9D5-337B-4044-834B-AB6B67F060C2}"/>
    <cellStyle name="Followed Hyperlink 36" xfId="6658" hidden="1" xr:uid="{4B947449-9B8A-4A57-A8BE-C2E2581D69BC}"/>
    <cellStyle name="Followed Hyperlink 36" xfId="6700" hidden="1" xr:uid="{EB296748-5566-4F0E-9D42-CFBCD3DB12D4}"/>
    <cellStyle name="Followed Hyperlink 36" xfId="5921" hidden="1" xr:uid="{F11D1CC8-123B-431E-8F3A-DC93770AF5A6}"/>
    <cellStyle name="Followed Hyperlink 36" xfId="6745" hidden="1" xr:uid="{A8ED4DA8-15E9-43C0-907C-2A097549C95D}"/>
    <cellStyle name="Followed Hyperlink 36" xfId="6822" hidden="1" xr:uid="{55FD2FE1-2B07-406C-A1A1-598531E5F55B}"/>
    <cellStyle name="Followed Hyperlink 36" xfId="6864" hidden="1" xr:uid="{E738512F-E4E7-488E-A99E-235774FC9BA9}"/>
    <cellStyle name="Followed Hyperlink 36" xfId="6092" hidden="1" xr:uid="{4D0A3042-ECA4-4164-B3D8-6DC109DCD84B}"/>
    <cellStyle name="Followed Hyperlink 36" xfId="1131" hidden="1" xr:uid="{00000000-0005-0000-0000-00009F0C0000}"/>
    <cellStyle name="Followed Hyperlink 36" xfId="1945" hidden="1" xr:uid="{00000000-0005-0000-0000-0000A00C0000}"/>
    <cellStyle name="Followed Hyperlink 36" xfId="1987" hidden="1" xr:uid="{00000000-0005-0000-0000-0000A10C0000}"/>
    <cellStyle name="Followed Hyperlink 36" xfId="2029" hidden="1" xr:uid="{00000000-0005-0000-0000-0000A20C0000}"/>
    <cellStyle name="Followed Hyperlink 36" xfId="1633" hidden="1" xr:uid="{00000000-0005-0000-0000-0000A30C0000}"/>
    <cellStyle name="Followed Hyperlink 36" xfId="2071" hidden="1" xr:uid="{00000000-0005-0000-0000-0000A40C0000}"/>
    <cellStyle name="Followed Hyperlink 36" xfId="2113" hidden="1" xr:uid="{00000000-0005-0000-0000-0000A50C0000}"/>
    <cellStyle name="Followed Hyperlink 36" xfId="2155" hidden="1" xr:uid="{00000000-0005-0000-0000-0000A60C0000}"/>
    <cellStyle name="Followed Hyperlink 36" xfId="1804" hidden="1" xr:uid="{00000000-0005-0000-0000-0000A70C0000}"/>
    <cellStyle name="Followed Hyperlink 36" xfId="2197" hidden="1" xr:uid="{00000000-0005-0000-0000-0000A80C0000}"/>
    <cellStyle name="Followed Hyperlink 36" xfId="2239" hidden="1" xr:uid="{00000000-0005-0000-0000-0000A90C0000}"/>
    <cellStyle name="Followed Hyperlink 36" xfId="2281" hidden="1" xr:uid="{00000000-0005-0000-0000-0000AA0C0000}"/>
    <cellStyle name="Followed Hyperlink 36" xfId="12459" hidden="1" xr:uid="{0DA3F7E5-0B35-4416-8CF9-C98057BCF339}"/>
    <cellStyle name="Followed Hyperlink 36" xfId="12501" hidden="1" xr:uid="{600456EB-136D-42F9-B686-DF51B6D57996}"/>
    <cellStyle name="Followed Hyperlink 36" xfId="12634" hidden="1" xr:uid="{3D6205FC-6DC0-47C7-9F7B-0C1FACCB9229}"/>
    <cellStyle name="Followed Hyperlink 36" xfId="12676" hidden="1" xr:uid="{505FCAD3-7CC9-48AD-818C-67A92CA1499E}"/>
    <cellStyle name="Followed Hyperlink 36" xfId="12760" hidden="1" xr:uid="{AFAD05FE-A78D-4A79-94AC-7734B2C72D53}"/>
    <cellStyle name="Followed Hyperlink 36" xfId="12802" hidden="1" xr:uid="{C5E7946F-00C1-4319-B9B8-9D3128C3BA04}"/>
    <cellStyle name="Followed Hyperlink 36" xfId="12573" hidden="1" xr:uid="{BD9F633D-893E-40DB-BA7D-290450BA8D0D}"/>
    <cellStyle name="Followed Hyperlink 36" xfId="12844" hidden="1" xr:uid="{7300D9B9-38C1-4182-B58A-1C369AE3DEC8}"/>
    <cellStyle name="Followed Hyperlink 36" xfId="12929" hidden="1" xr:uid="{31149068-94E2-40A2-A76F-187947AD9DC6}"/>
    <cellStyle name="Followed Hyperlink 36" xfId="12971" hidden="1" xr:uid="{31A709D6-662C-46D9-8510-19DA1B2D4F37}"/>
    <cellStyle name="Followed Hyperlink 36" xfId="12534" hidden="1" xr:uid="{3352A7D1-1254-423A-85E6-2F64098B944A}"/>
    <cellStyle name="Followed Hyperlink 36" xfId="13012" hidden="1" xr:uid="{17E9BFFD-F787-419C-BF6F-A55C85E319F8}"/>
    <cellStyle name="Followed Hyperlink 36" xfId="8237" hidden="1" xr:uid="{5A58FA57-25C1-4B88-B37C-8CEAE45685B4}"/>
    <cellStyle name="Followed Hyperlink 36" xfId="7800" hidden="1" xr:uid="{E7ADE9D8-9F56-488F-8937-8E0C738F600D}"/>
    <cellStyle name="Followed Hyperlink 36" xfId="8278" hidden="1" xr:uid="{90AE2199-0A03-4A60-8844-60267B3D783A}"/>
    <cellStyle name="Followed Hyperlink 36" xfId="8363" hidden="1" xr:uid="{01FD366E-9F98-4E10-9DA4-C10FDC009C3B}"/>
    <cellStyle name="Followed Hyperlink 36" xfId="8405" hidden="1" xr:uid="{901D8AE8-1F7A-485C-B987-689AAD2443B1}"/>
    <cellStyle name="Followed Hyperlink 36" xfId="7961" hidden="1" xr:uid="{82EF1185-9903-4FE0-BB16-15EEBD4CBDEF}"/>
    <cellStyle name="Followed Hyperlink 36" xfId="8446" hidden="1" xr:uid="{326C4091-BDD1-4410-91F5-8544BBC37D3E}"/>
    <cellStyle name="Followed Hyperlink 36" xfId="8501" hidden="1" xr:uid="{09533E4C-942C-4C97-A032-C9A8608726DB}"/>
    <cellStyle name="Followed Hyperlink 36" xfId="8543" hidden="1" xr:uid="{3E6F1193-ADCE-45FA-B12C-31D02318F07D}"/>
    <cellStyle name="Followed Hyperlink 36" xfId="8558" hidden="1" xr:uid="{7458CAA7-67C2-4382-A89B-4DBABEFF0E16}"/>
    <cellStyle name="Followed Hyperlink 36" xfId="8600" hidden="1" xr:uid="{F6271B0D-30B4-4D2A-8FB8-439C7DF3EF6F}"/>
    <cellStyle name="Followed Hyperlink 36" xfId="8643" hidden="1" xr:uid="{D91F8CCA-7100-4336-9236-9B89BF6ECBDB}"/>
    <cellStyle name="Followed Hyperlink 36" xfId="8685" hidden="1" xr:uid="{24C548ED-5D72-4C66-88C8-C0EA54507530}"/>
    <cellStyle name="Followed Hyperlink 36" xfId="1309" hidden="1" xr:uid="{00000000-0005-0000-0000-0000910C0000}"/>
    <cellStyle name="Followed Hyperlink 36" xfId="1351" hidden="1" xr:uid="{00000000-0005-0000-0000-0000920C0000}"/>
    <cellStyle name="Followed Hyperlink 36" xfId="627" hidden="1" xr:uid="{00000000-0005-0000-0000-00008B0C0000}"/>
    <cellStyle name="Followed Hyperlink 36" xfId="5864" hidden="1" xr:uid="{D107486F-8FEC-4ED5-A9FA-A7EFA5D62CFC}"/>
    <cellStyle name="Followed Hyperlink 36" xfId="13097" hidden="1" xr:uid="{D945CD8E-0FDE-4619-9401-22F2E86FB90D}"/>
    <cellStyle name="Followed Hyperlink 36" xfId="8908" hidden="1" xr:uid="{8894B409-E70A-4F0A-A26F-4C9A6947C68B}"/>
    <cellStyle name="Followed Hyperlink 36" xfId="8950" hidden="1" xr:uid="{64805D51-D2C9-4330-8E58-4FD8018775D8}"/>
    <cellStyle name="Followed Hyperlink 36" xfId="9031" hidden="1" xr:uid="{301C5E6E-B0A8-41CC-B836-FBD4888874B9}"/>
    <cellStyle name="Followed Hyperlink 36" xfId="9073" hidden="1" xr:uid="{54ED57B5-4780-4E7D-890C-CDAABE71789A}"/>
    <cellStyle name="Followed Hyperlink 36" xfId="8294" hidden="1" xr:uid="{50675CFE-9671-443E-BBDA-1615F734523E}"/>
    <cellStyle name="Followed Hyperlink 36" xfId="9118" hidden="1" xr:uid="{BD8C3206-B6C7-4321-B6F9-5D3DE8E7D055}"/>
    <cellStyle name="Followed Hyperlink 36" xfId="9195" hidden="1" xr:uid="{990F1D61-160F-4B5C-8F0A-6135B2036B4E}"/>
    <cellStyle name="Followed Hyperlink 36" xfId="9237" hidden="1" xr:uid="{CBB050C0-818D-46E1-ADBF-728AD9770234}"/>
    <cellStyle name="Followed Hyperlink 36" xfId="9279" hidden="1" xr:uid="{7CD03AA0-07BC-4A83-B20C-DE7B798DA7F5}"/>
    <cellStyle name="Followed Hyperlink 36" xfId="9321" hidden="1" xr:uid="{D30DE5CE-46E1-45CD-8256-B3FD74EA0810}"/>
    <cellStyle name="Followed Hyperlink 36" xfId="9363" hidden="1" xr:uid="{E04C0391-8198-4B54-9D6F-7B78CB944EB1}"/>
    <cellStyle name="Followed Hyperlink 36" xfId="14223" hidden="1" xr:uid="{B9FA6249-A3C5-4C18-B0CA-CB78EF9259D1}"/>
    <cellStyle name="Followed Hyperlink 36" xfId="13765" hidden="1" xr:uid="{DDBDE540-DCFA-422D-AA59-4D296026BB28}"/>
    <cellStyle name="Followed Hyperlink 36" xfId="13807" hidden="1" xr:uid="{3A7D781F-D73E-4FD0-93F7-B93687579276}"/>
    <cellStyle name="Followed Hyperlink 36" xfId="13028" hidden="1" xr:uid="{D81C85DD-D86A-4DB4-9A5D-08F19E867997}"/>
    <cellStyle name="Followed Hyperlink 36" xfId="13852" hidden="1" xr:uid="{7573EBFB-BCE4-40D6-B8DA-79966E89488D}"/>
    <cellStyle name="Followed Hyperlink 36" xfId="13642" hidden="1" xr:uid="{03A38D28-E129-4463-972A-E210F7F7FD75}"/>
    <cellStyle name="Followed Hyperlink 36" xfId="13684" hidden="1" xr:uid="{43C39B2C-9FAD-4C14-BACA-2D368BF8F830}"/>
    <cellStyle name="Followed Hyperlink 36" xfId="14181" hidden="1" xr:uid="{9BBC8089-449A-480E-A1C9-E58FB32B0F85}"/>
    <cellStyle name="Followed Hyperlink 36" xfId="10847" hidden="1" xr:uid="{E48F161C-4219-4955-896C-F3949D035D0C}"/>
    <cellStyle name="Followed Hyperlink 36" xfId="3821" hidden="1" xr:uid="{00000000-0005-0000-0000-0000CC0C0000}"/>
    <cellStyle name="Followed Hyperlink 36" xfId="4444" hidden="1" xr:uid="{00000000-0005-0000-0000-0000DC0C0000}"/>
    <cellStyle name="Followed Hyperlink 36" xfId="4486" hidden="1" xr:uid="{00000000-0005-0000-0000-0000DD0C0000}"/>
    <cellStyle name="Followed Hyperlink 36" xfId="4528" hidden="1" xr:uid="{00000000-0005-0000-0000-0000DE0C0000}"/>
    <cellStyle name="Followed Hyperlink 36" xfId="4177" hidden="1" xr:uid="{00000000-0005-0000-0000-0000DF0C0000}"/>
    <cellStyle name="Followed Hyperlink 36" xfId="4570" hidden="1" xr:uid="{00000000-0005-0000-0000-0000E00C0000}"/>
    <cellStyle name="Followed Hyperlink 36" xfId="4612" hidden="1" xr:uid="{00000000-0005-0000-0000-0000E10C0000}"/>
    <cellStyle name="Followed Hyperlink 36" xfId="4654" hidden="1" xr:uid="{00000000-0005-0000-0000-0000E20C0000}"/>
    <cellStyle name="Followed Hyperlink 36" xfId="4738" hidden="1" xr:uid="{00000000-0005-0000-0000-0000E30C0000}"/>
    <cellStyle name="Followed Hyperlink 36" xfId="4780" hidden="1" xr:uid="{00000000-0005-0000-0000-0000E40C0000}"/>
    <cellStyle name="Followed Hyperlink 36" xfId="4822" hidden="1" xr:uid="{00000000-0005-0000-0000-0000E50C0000}"/>
    <cellStyle name="Followed Hyperlink 36" xfId="4864" hidden="1" xr:uid="{00000000-0005-0000-0000-0000E60C0000}"/>
    <cellStyle name="Followed Hyperlink 36" xfId="4677" hidden="1" xr:uid="{00000000-0005-0000-0000-0000E70C0000}"/>
    <cellStyle name="Followed Hyperlink 36" xfId="903" hidden="1" xr:uid="{00000000-0005-0000-0000-0000860C0000}"/>
    <cellStyle name="Followed Hyperlink 36" xfId="12165" hidden="1" xr:uid="{4BF536C8-1717-4D09-A265-EA35A48D3936}"/>
    <cellStyle name="Followed Hyperlink 36" xfId="12207" hidden="1" xr:uid="{2FAC4613-3A44-4C48-A544-D069D38208BE}"/>
    <cellStyle name="Followed Hyperlink 36" xfId="12020" hidden="1" xr:uid="{822885A9-10F6-4F7D-82A4-318A388A15AF}"/>
    <cellStyle name="Followed Hyperlink 36" xfId="12249" hidden="1" xr:uid="{0C09AF73-EB2E-409C-86FD-0817364D1205}"/>
    <cellStyle name="Followed Hyperlink 36" xfId="692" hidden="1" xr:uid="{00000000-0005-0000-0000-0000810C0000}"/>
    <cellStyle name="Followed Hyperlink 36" xfId="12123" hidden="1" xr:uid="{0807B441-C0EB-4228-93E3-28CEE3B7335B}"/>
    <cellStyle name="Followed Hyperlink 36" xfId="861" hidden="1" xr:uid="{00000000-0005-0000-0000-0000850C0000}"/>
    <cellStyle name="Followed Hyperlink 36" xfId="12417" hidden="1" xr:uid="{F756DF70-172F-4D9A-97B9-96D5790B9F36}"/>
    <cellStyle name="Followed Hyperlink 36" xfId="9699" hidden="1" xr:uid="{8339F59E-7633-4D1E-8459-04C74F10F3C8}"/>
    <cellStyle name="Followed Hyperlink 36" xfId="10221" hidden="1" xr:uid="{1D45927B-6B8D-48F1-B455-A8C69D812D02}"/>
    <cellStyle name="Followed Hyperlink 36" xfId="10492" hidden="1" xr:uid="{58B97DAF-0B10-4A66-9031-FDC8041D7EC5}"/>
    <cellStyle name="Followed Hyperlink 36" xfId="10619" hidden="1" xr:uid="{621FB7D2-EEE2-4822-98EE-4259A098C3E5}"/>
    <cellStyle name="Followed Hyperlink 36" xfId="10182" hidden="1" xr:uid="{B55C3C3F-7F6A-4655-837C-EAEBA3094C4B}"/>
    <cellStyle name="Followed Hyperlink 36" xfId="10660" hidden="1" xr:uid="{3BEDCC45-AEB2-4E2B-A2B0-612A8EE196AA}"/>
    <cellStyle name="Followed Hyperlink 36" xfId="10745" hidden="1" xr:uid="{A6C8EBE4-43EB-4B6E-B436-CDBAE9580CC2}"/>
    <cellStyle name="Followed Hyperlink 36" xfId="10787" hidden="1" xr:uid="{E1551E12-39E3-4CEF-94E3-A876BD40BD04}"/>
    <cellStyle name="Followed Hyperlink 36" xfId="10343" hidden="1" xr:uid="{3EADCD65-3C14-4B40-8205-188B22998A27}"/>
    <cellStyle name="Followed Hyperlink 36" xfId="10828" hidden="1" xr:uid="{22FF528C-81DB-4D97-9999-ADDDD1BE652F}"/>
    <cellStyle name="Followed Hyperlink 36" xfId="10883" hidden="1" xr:uid="{F2A703C7-93EC-41FB-8386-DE0961BE868E}"/>
    <cellStyle name="Followed Hyperlink 36" xfId="10925" hidden="1" xr:uid="{6882E48D-AC07-4B2B-A8F3-DCF2E5375E7D}"/>
    <cellStyle name="Followed Hyperlink 36" xfId="10940" hidden="1" xr:uid="{3C0ABD1F-1AF3-4646-9014-0FE0A70A943F}"/>
    <cellStyle name="Followed Hyperlink 36" xfId="10982" hidden="1" xr:uid="{94A90446-D5BA-420B-AB4C-F04F0C181149}"/>
    <cellStyle name="Followed Hyperlink 36" xfId="11025" hidden="1" xr:uid="{43C2AA88-BD85-4375-9A1C-A307B6DD3635}"/>
    <cellStyle name="Followed Hyperlink 36" xfId="11122" hidden="1" xr:uid="{633C5049-A8EE-48D4-B893-4F994876F297}"/>
    <cellStyle name="Followed Hyperlink 36" xfId="11164" hidden="1" xr:uid="{525F1394-8B0D-454C-9DB3-A1DF3BA733DA}"/>
    <cellStyle name="Followed Hyperlink 36" xfId="11237" hidden="1" xr:uid="{5C824A7B-87DB-4E9E-A053-F57ED866BEC0}"/>
    <cellStyle name="Followed Hyperlink 36" xfId="11279" hidden="1" xr:uid="{105966B9-2037-4583-A9AD-6DA30D732663}"/>
    <cellStyle name="Followed Hyperlink 36" xfId="11290" hidden="1" xr:uid="{68B81677-8AF3-4156-9903-73581D143547}"/>
    <cellStyle name="Followed Hyperlink 36" xfId="11332" hidden="1" xr:uid="{962B4150-623B-42EA-98D3-30FEA95C6125}"/>
    <cellStyle name="Followed Hyperlink 36" xfId="11413" hidden="1" xr:uid="{566E197C-607C-4D46-ADB5-1CC4C2958256}"/>
    <cellStyle name="Followed Hyperlink 36" xfId="11455" hidden="1" xr:uid="{F66CA85F-AF76-4060-ADF6-BEC0C14309A1}"/>
    <cellStyle name="Followed Hyperlink 36" xfId="10676" hidden="1" xr:uid="{6193B5D4-3637-4631-838D-C2F2FC009842}"/>
    <cellStyle name="Followed Hyperlink 36" xfId="11500" hidden="1" xr:uid="{44767D6F-8507-4978-A398-61BB6A107009}"/>
    <cellStyle name="Followed Hyperlink 36" xfId="11577" hidden="1" xr:uid="{F4601DDE-2E79-4453-BDA4-92DF35A806A0}"/>
    <cellStyle name="Followed Hyperlink 36" xfId="11619" hidden="1" xr:uid="{DE1EFF01-EBA8-48EC-BDD2-860A7588EB3E}"/>
    <cellStyle name="Followed Hyperlink 36" xfId="11661" hidden="1" xr:uid="{645A86D2-E445-4E9E-89EB-D5E5DE59E52A}"/>
    <cellStyle name="Followed Hyperlink 36" xfId="11703" hidden="1" xr:uid="{26DDA59F-5E22-42AB-8126-7EC8CCAF45B9}"/>
    <cellStyle name="Followed Hyperlink 36" xfId="11745" hidden="1" xr:uid="{66BADA2E-8F51-43CF-BDD5-2B2ABEF6FA93}"/>
    <cellStyle name="Followed Hyperlink 36" xfId="11349" hidden="1" xr:uid="{E2776D4A-6DB4-4430-918E-E81F165F59B4}"/>
    <cellStyle name="Followed Hyperlink 36" xfId="11787" hidden="1" xr:uid="{E106DF1B-E779-475C-B2BE-C31AE5C162E4}"/>
    <cellStyle name="Followed Hyperlink 36" xfId="11829" hidden="1" xr:uid="{FEDB9ECF-679F-494A-9DA0-E4624AA30081}"/>
    <cellStyle name="Followed Hyperlink 36" xfId="11871" hidden="1" xr:uid="{A73EC449-E246-4E90-83D4-CB370334A48E}"/>
    <cellStyle name="Followed Hyperlink 36" xfId="11520" hidden="1" xr:uid="{FCA67A44-B9F4-4573-95BC-C959448E578F}"/>
    <cellStyle name="Followed Hyperlink 36" xfId="11913" hidden="1" xr:uid="{97E7809A-46D4-4E1F-98D1-ECD01EE5555D}"/>
    <cellStyle name="Followed Hyperlink 36" xfId="11955" hidden="1" xr:uid="{138352E8-DEFB-4177-8F31-7F60AEA2132B}"/>
    <cellStyle name="Followed Hyperlink 36" xfId="11997" hidden="1" xr:uid="{769C775B-38F4-40F4-ADEA-134D82F849DC}"/>
    <cellStyle name="Followed Hyperlink 36" xfId="12081" hidden="1" xr:uid="{D3D0DAE6-5FAB-4286-BA30-B301541D43B3}"/>
    <cellStyle name="Followed Hyperlink 36" xfId="7200" hidden="1" xr:uid="{FEBF9D04-CCB2-47D5-9A8E-31E78D2443BA}"/>
    <cellStyle name="Followed Hyperlink 36" xfId="7242" hidden="1" xr:uid="{7D0F0828-FA53-4FC1-87D3-53E9DAC5C830}"/>
    <cellStyle name="Followed Hyperlink 36" xfId="7326" hidden="1" xr:uid="{E50B238A-0716-493F-A5B9-5921D59DD61C}"/>
    <cellStyle name="Followed Hyperlink 36" xfId="7368" hidden="1" xr:uid="{BB66CE36-F7E1-4C7C-B888-7382DB8F9CAB}"/>
    <cellStyle name="Followed Hyperlink 36" xfId="7410" hidden="1" xr:uid="{5A265D6A-4859-44AC-AD24-F97C391EACAF}"/>
    <cellStyle name="Followed Hyperlink 36" xfId="7452" hidden="1" xr:uid="{F4BE296B-5ABA-4BF9-B6CA-2B01498B8FDE}"/>
    <cellStyle name="Followed Hyperlink 36" xfId="7265" hidden="1" xr:uid="{F50DDA15-7508-4575-B8C5-E9DDB4F9AF0E}"/>
    <cellStyle name="Followed Hyperlink 36" xfId="7494" hidden="1" xr:uid="{D18B0E73-CE45-4C4D-93E8-674D453F89DB}"/>
    <cellStyle name="Followed Hyperlink 36" xfId="7536" hidden="1" xr:uid="{2A42C5AB-D6FA-4BC6-B832-22DC9F44F57D}"/>
    <cellStyle name="Followed Hyperlink 36" xfId="7578" hidden="1" xr:uid="{F772FAAB-4DD8-42E5-9CAD-082C11298C38}"/>
    <cellStyle name="Followed Hyperlink 36" xfId="7641" hidden="1" xr:uid="{B86FAE00-2519-471D-B69F-884157365CEC}"/>
    <cellStyle name="Followed Hyperlink 36" xfId="7683" hidden="1" xr:uid="{17509583-C54A-419B-9212-39F0A1DE1163}"/>
    <cellStyle name="Followed Hyperlink 36" xfId="2680" hidden="1" xr:uid="{00000000-0005-0000-0000-0000B30C0000}"/>
    <cellStyle name="Followed Hyperlink 36" xfId="2722" hidden="1" xr:uid="{00000000-0005-0000-0000-0000B40C0000}"/>
    <cellStyle name="Followed Hyperlink 36" xfId="2764" hidden="1" xr:uid="{00000000-0005-0000-0000-0000B50C0000}"/>
    <cellStyle name="Followed Hyperlink 36" xfId="2806" hidden="1" xr:uid="{00000000-0005-0000-0000-0000B60C0000}"/>
    <cellStyle name="Followed Hyperlink 36" xfId="2939" hidden="1" xr:uid="{00000000-0005-0000-0000-0000B70C0000}"/>
    <cellStyle name="Followed Hyperlink 36" xfId="2981" hidden="1" xr:uid="{00000000-0005-0000-0000-0000B80C0000}"/>
    <cellStyle name="Followed Hyperlink 36" xfId="3065" hidden="1" xr:uid="{00000000-0005-0000-0000-0000B90C0000}"/>
    <cellStyle name="Followed Hyperlink 36" xfId="3107" hidden="1" xr:uid="{00000000-0005-0000-0000-0000BA0C0000}"/>
    <cellStyle name="Followed Hyperlink 36" xfId="2878" hidden="1" xr:uid="{00000000-0005-0000-0000-0000BB0C0000}"/>
    <cellStyle name="Followed Hyperlink 36" xfId="3149" hidden="1" xr:uid="{00000000-0005-0000-0000-0000BC0C0000}"/>
    <cellStyle name="Followed Hyperlink 36" xfId="3234" hidden="1" xr:uid="{00000000-0005-0000-0000-0000BD0C0000}"/>
    <cellStyle name="Followed Hyperlink 36" xfId="3276" hidden="1" xr:uid="{00000000-0005-0000-0000-0000BE0C0000}"/>
    <cellStyle name="Followed Hyperlink 36" xfId="2839" hidden="1" xr:uid="{00000000-0005-0000-0000-0000BF0C0000}"/>
    <cellStyle name="Followed Hyperlink 36" xfId="13474" hidden="1" xr:uid="{30C13185-503E-45C9-883D-6F2B596F2974}"/>
    <cellStyle name="Followed Hyperlink 36" xfId="13516" hidden="1" xr:uid="{0C115D20-C69F-4892-B3BA-BAE0609F764A}"/>
    <cellStyle name="Followed Hyperlink 36" xfId="13235" hidden="1" xr:uid="{1A3D8091-F8DF-4F7E-B7FC-1D6678B84C13}"/>
    <cellStyle name="Followed Hyperlink 36" xfId="10577" hidden="1" xr:uid="{637B04CB-CB7A-473A-B332-B5800223D112}"/>
    <cellStyle name="Followed Hyperlink 36" xfId="7725" hidden="1" xr:uid="{09F8A969-94A9-4C1E-B4FC-A2D40EC10D93}"/>
    <cellStyle name="Followed Hyperlink 36" xfId="3485" hidden="1" xr:uid="{00000000-0005-0000-0000-0000C40C0000}"/>
    <cellStyle name="Followed Hyperlink 36" xfId="3540" hidden="1" xr:uid="{00000000-0005-0000-0000-0000C50C0000}"/>
    <cellStyle name="Followed Hyperlink 36" xfId="3582" hidden="1" xr:uid="{00000000-0005-0000-0000-0000C60C0000}"/>
    <cellStyle name="Followed Hyperlink 36" xfId="3597" hidden="1" xr:uid="{00000000-0005-0000-0000-0000C70C0000}"/>
    <cellStyle name="Followed Hyperlink 36" xfId="3639" hidden="1" xr:uid="{00000000-0005-0000-0000-0000C80C0000}"/>
    <cellStyle name="Followed Hyperlink 36" xfId="3682" hidden="1" xr:uid="{00000000-0005-0000-0000-0000C90C0000}"/>
    <cellStyle name="Followed Hyperlink 36" xfId="3724" hidden="1" xr:uid="{00000000-0005-0000-0000-0000CA0C0000}"/>
    <cellStyle name="Followed Hyperlink 36" xfId="3779" hidden="1" xr:uid="{00000000-0005-0000-0000-0000CB0C0000}"/>
    <cellStyle name="Followed Hyperlink 36" xfId="14559" hidden="1" xr:uid="{0F281DCA-711F-468F-89BC-D888452D5ABF}"/>
    <cellStyle name="Followed Hyperlink 36" xfId="14372" hidden="1" xr:uid="{DBC6A4A1-5A75-4BAA-9CE1-05906E597D8C}"/>
    <cellStyle name="Followed Hyperlink 36" xfId="13872" hidden="1" xr:uid="{760CAE5D-BFD8-4061-B52F-718A4E9123D9}"/>
    <cellStyle name="Followed Hyperlink 36" xfId="11067" hidden="1" xr:uid="{E2AFC5F4-87C2-48B2-A182-89DE3AB66727}"/>
    <cellStyle name="Followed Hyperlink 36" xfId="3317" hidden="1" xr:uid="{00000000-0005-0000-0000-0000C00C0000}"/>
    <cellStyle name="Followed Hyperlink 36" xfId="3989" hidden="1" xr:uid="{00000000-0005-0000-0000-0000D00C0000}"/>
    <cellStyle name="Followed Hyperlink 36" xfId="4070" hidden="1" xr:uid="{00000000-0005-0000-0000-0000D10C0000}"/>
    <cellStyle name="Followed Hyperlink 36" xfId="4112" hidden="1" xr:uid="{00000000-0005-0000-0000-0000D20C0000}"/>
    <cellStyle name="Followed Hyperlink 36" xfId="3333" hidden="1" xr:uid="{00000000-0005-0000-0000-0000D30C0000}"/>
    <cellStyle name="Followed Hyperlink 36" xfId="4157" hidden="1" xr:uid="{00000000-0005-0000-0000-0000D40C0000}"/>
    <cellStyle name="Followed Hyperlink 36" xfId="4234" hidden="1" xr:uid="{00000000-0005-0000-0000-0000D50C0000}"/>
    <cellStyle name="Followed Hyperlink 36" xfId="4276" hidden="1" xr:uid="{00000000-0005-0000-0000-0000D60C0000}"/>
    <cellStyle name="Followed Hyperlink 36" xfId="3504" hidden="1" xr:uid="{00000000-0005-0000-0000-0000D70C0000}"/>
    <cellStyle name="Followed Hyperlink 36" xfId="4360" hidden="1" xr:uid="{00000000-0005-0000-0000-0000D90C0000}"/>
    <cellStyle name="Followed Hyperlink 36" xfId="4402" hidden="1" xr:uid="{00000000-0005-0000-0000-0000DA0C0000}"/>
    <cellStyle name="Followed Hyperlink 36" xfId="4006" hidden="1" xr:uid="{00000000-0005-0000-0000-0000DB0C0000}"/>
    <cellStyle name="Followed Hyperlink 36" xfId="944" hidden="1" xr:uid="{00000000-0005-0000-0000-0000880C0000}"/>
    <cellStyle name="Followed Hyperlink 36" xfId="1574" hidden="1" xr:uid="{00000000-0005-0000-0000-0000970C0000}"/>
    <cellStyle name="Followed Hyperlink 36" xfId="1616" hidden="1" xr:uid="{00000000-0005-0000-0000-0000980C0000}"/>
    <cellStyle name="Followed Hyperlink 36" xfId="1697" hidden="1" xr:uid="{00000000-0005-0000-0000-0000990C0000}"/>
    <cellStyle name="Followed Hyperlink 36" xfId="1739" hidden="1" xr:uid="{00000000-0005-0000-0000-00009A0C0000}"/>
    <cellStyle name="Followed Hyperlink 36" xfId="1521" hidden="1" xr:uid="{00000000-0005-0000-0000-0000950C0000}"/>
    <cellStyle name="Followed Hyperlink 36" xfId="1563" hidden="1" xr:uid="{00000000-0005-0000-0000-0000960C0000}"/>
    <cellStyle name="Followed Hyperlink 36" xfId="466" hidden="1" xr:uid="{00000000-0005-0000-0000-0000870C0000}"/>
    <cellStyle name="Followed Hyperlink 36" xfId="1903" hidden="1" xr:uid="{00000000-0005-0000-0000-00009E0C0000}"/>
    <cellStyle name="Followed Hyperlink 36" xfId="8465" hidden="1" xr:uid="{CF6553B0-87D8-4EC1-89A8-78E180A5B52F}"/>
    <cellStyle name="Followed Hyperlink 36" xfId="9638" hidden="1" xr:uid="{9B7803AE-DB8F-42B5-B0CC-BF03985627C9}"/>
    <cellStyle name="Followed Hyperlink 36" xfId="9867" hidden="1" xr:uid="{6A613DCE-024E-4679-B8BB-D9041CD55897}"/>
    <cellStyle name="Followed Hyperlink 36" xfId="9909" hidden="1" xr:uid="{F454D77F-328B-4BAA-AE4B-8A741A8438EC}"/>
    <cellStyle name="Followed Hyperlink 36" xfId="9951" hidden="1" xr:uid="{B98689BD-4BEA-4C27-9CCA-8C75BE513FE6}"/>
    <cellStyle name="Followed Hyperlink 36" xfId="10023" hidden="1" xr:uid="{8F70E790-EB77-4373-A0EF-9AF1EE77D55A}"/>
    <cellStyle name="Followed Hyperlink 36" xfId="10065" hidden="1" xr:uid="{A1623310-F08D-4519-8836-6E471446C2DF}"/>
    <cellStyle name="Followed Hyperlink 36" xfId="10107" hidden="1" xr:uid="{8385F6B5-8FA0-47F6-8BD7-578F206395A2}"/>
    <cellStyle name="Followed Hyperlink 36" xfId="10149" hidden="1" xr:uid="{134A56CA-52A2-4984-BFEE-4D5BC42C6701}"/>
    <cellStyle name="Followed Hyperlink 36" xfId="10282" hidden="1" xr:uid="{06E5E3C1-29B8-43E6-A8FF-49034D04DFAE}"/>
    <cellStyle name="Followed Hyperlink 36" xfId="10324" hidden="1" xr:uid="{7CD25102-970E-4CA5-8EA0-2C109AF1AFF9}"/>
    <cellStyle name="Followed Hyperlink 36" xfId="10408" hidden="1" xr:uid="{E9982A0E-6663-4865-9753-0F2F81F1A752}"/>
    <cellStyle name="Followed Hyperlink 36" xfId="10450" hidden="1" xr:uid="{9A8D914C-EBDA-45A7-B4D4-98225AB09EE2}"/>
    <cellStyle name="Followed Hyperlink 36" xfId="14055" hidden="1" xr:uid="{87103D4E-0030-441B-8E86-87C632800595}"/>
    <cellStyle name="Followed Hyperlink 36" xfId="14097" hidden="1" xr:uid="{EE504C51-2B3A-484F-8D49-E975C2CB846B}"/>
    <cellStyle name="Followed Hyperlink 36" xfId="2407" hidden="1" xr:uid="{00000000-0005-0000-0000-0000AC0C0000}"/>
    <cellStyle name="Followed Hyperlink 36" xfId="2449" hidden="1" xr:uid="{00000000-0005-0000-0000-0000AD0C0000}"/>
    <cellStyle name="Followed Hyperlink 36" xfId="2491" hidden="1" xr:uid="{00000000-0005-0000-0000-0000AE0C0000}"/>
    <cellStyle name="Followed Hyperlink 36" xfId="2304" hidden="1" xr:uid="{00000000-0005-0000-0000-0000AF0C0000}"/>
    <cellStyle name="Followed Hyperlink 36" xfId="13929" hidden="1" xr:uid="{5AFD4ACE-AF75-4F06-AD07-20B0920FB71E}"/>
    <cellStyle name="Followed Hyperlink 36" xfId="2365" hidden="1" xr:uid="{00000000-0005-0000-0000-0000AB0C0000}"/>
    <cellStyle name="Followed Hyperlink 36" xfId="13589" hidden="1" xr:uid="{3A49E9CB-6593-45F9-A6E0-DC76FC32031D}"/>
    <cellStyle name="Followed Hyperlink 36" xfId="13631" hidden="1" xr:uid="{DD48C36A-E945-461E-851D-8FE099E47C33}"/>
    <cellStyle name="Followed Hyperlink 36" xfId="2533" hidden="1" xr:uid="{00000000-0005-0000-0000-0000B00C0000}"/>
    <cellStyle name="Followed Hyperlink 36" xfId="8782" hidden="1" xr:uid="{E5771A6D-05C4-4121-89B5-BA72A0387AF7}"/>
    <cellStyle name="Followed Hyperlink 36" xfId="8855" hidden="1" xr:uid="{334179E1-4E33-4120-857A-8BDA5801585B}"/>
    <cellStyle name="Followed Hyperlink 36" xfId="8897" hidden="1" xr:uid="{D42CF9B7-3561-4BC1-A007-9861AA2EF94B}"/>
    <cellStyle name="Followed Hyperlink 36" xfId="14265" hidden="1" xr:uid="{55BDB6C8-8845-4F7B-B7ED-5D109BE6E251}"/>
    <cellStyle name="Followed Hyperlink 36" xfId="14307" hidden="1" xr:uid="{0D71072A-4C27-4F46-85E6-8DCEEB44F20F}"/>
    <cellStyle name="Followed Hyperlink 36" xfId="14349" hidden="1" xr:uid="{FABB308A-5106-43F6-9F15-762839D5DA30}"/>
    <cellStyle name="Followed Hyperlink 36" xfId="14433" hidden="1" xr:uid="{3DDBC86E-7F82-4BF8-9F52-6F624146CB33}"/>
    <cellStyle name="Followed Hyperlink 36" xfId="14475" hidden="1" xr:uid="{8C8024B0-15A8-4912-AFD9-A7E1D0D0CE39}"/>
    <cellStyle name="Followed Hyperlink 36" xfId="13377" hidden="1" xr:uid="{E6892E3C-7F43-4A6C-A4B9-EC6018B19F7A}"/>
    <cellStyle name="Followed Hyperlink 36" xfId="13419" hidden="1" xr:uid="{F9F8403A-5815-4F70-A7F6-A8EAA87187EA}"/>
    <cellStyle name="Followed Hyperlink 36" xfId="2575" hidden="1" xr:uid="{00000000-0005-0000-0000-0000B10C0000}"/>
    <cellStyle name="Followed Hyperlink 36" xfId="2617" hidden="1" xr:uid="{00000000-0005-0000-0000-0000B20C0000}"/>
    <cellStyle name="Followed Hyperlink 36" xfId="7116" hidden="1" xr:uid="{1C56C40A-7EE4-418F-B8A4-F5AE7B8B1F68}"/>
    <cellStyle name="Followed Hyperlink 36" xfId="6765" hidden="1" xr:uid="{9395DA8C-F61B-4977-9F8A-867CF6D04979}"/>
    <cellStyle name="Followed Hyperlink 36" xfId="13971" hidden="1" xr:uid="{79472222-13E2-4D3F-B78B-3FD7D0CEAEC8}"/>
    <cellStyle name="Followed Hyperlink 36" xfId="13199" hidden="1" xr:uid="{AC199FE1-993B-4F34-B99F-5AC9F2CB6051}"/>
    <cellStyle name="Followed Hyperlink 36" xfId="14013" hidden="1" xr:uid="{997A0DE4-158D-46BD-B520-3396B8A1A63D}"/>
    <cellStyle name="Followed Hyperlink 36" xfId="12695" hidden="1" xr:uid="{7DFF1838-0C4F-4BB8-A14B-4A79EA4F58A0}"/>
    <cellStyle name="Followed Hyperlink 36" xfId="13180" hidden="1" xr:uid="{1B491E45-E7BA-430B-BF81-4A3CCEB9F477}"/>
    <cellStyle name="Followed Hyperlink 36" xfId="13277" hidden="1" xr:uid="{D1481A8F-DE9A-4AF3-9A7E-9D482D15F7B2}"/>
    <cellStyle name="Followed Hyperlink 36" xfId="13292" hidden="1" xr:uid="{158CCE72-58E9-4D61-9A31-321B0C9B1F1F}"/>
    <cellStyle name="Followed Hyperlink 36" xfId="13334" hidden="1" xr:uid="{A05C23C8-6F36-4C5F-AE55-58FE517F7F2B}"/>
    <cellStyle name="Followed Hyperlink 36" xfId="7074" hidden="1" xr:uid="{374C0F1C-9EBC-49E3-87E7-E5EEB7123E07}"/>
    <cellStyle name="Followed Hyperlink 36" xfId="13139" hidden="1" xr:uid="{1D57C1D7-69ED-4A81-B0B2-7C9ABCF26911}"/>
    <cellStyle name="Followed Hyperlink 36" xfId="14601" hidden="1" xr:uid="{60727D04-C135-443B-B50A-2744D8787F1B}"/>
    <cellStyle name="Followed Hyperlink 36" xfId="14643" hidden="1" xr:uid="{82600904-935D-40C5-9F97-1630526AE948}"/>
    <cellStyle name="Followed Hyperlink 36" xfId="14685" xr:uid="{07C18CE9-8311-4D81-BC2A-FED4829935E1}"/>
    <cellStyle name="Followed Hyperlink 36 2" xfId="5075" hidden="1" xr:uid="{56F4B14A-66BA-49AC-A2DE-E4BE70223DA6}"/>
    <cellStyle name="Followed Hyperlink 36 2" xfId="5036" hidden="1" xr:uid="{4A080F46-D715-4D91-990C-F665BCC090F8}"/>
    <cellStyle name="Followed Hyperlink 37" xfId="350" hidden="1" xr:uid="{00000000-0005-0000-0000-0000EE0C0000}"/>
    <cellStyle name="Followed Hyperlink 37" xfId="115" hidden="1" xr:uid="{00000000-0005-0000-0000-0000EC0C0000}"/>
    <cellStyle name="Followed Hyperlink 37" xfId="50" hidden="1" xr:uid="{00000000-0005-0000-0000-0000EB0C0000}"/>
    <cellStyle name="Followed Hyperlink 37" xfId="12696" hidden="1" xr:uid="{2B3A9763-0A63-4DC3-9B49-B13681B86390}"/>
    <cellStyle name="Followed Hyperlink 37" xfId="609" hidden="1" xr:uid="{00000000-0005-0000-0000-0000F20C0000}"/>
    <cellStyle name="Followed Hyperlink 37" xfId="693" hidden="1" xr:uid="{00000000-0005-0000-0000-0000F30C0000}"/>
    <cellStyle name="Followed Hyperlink 37" xfId="567" hidden="1" xr:uid="{00000000-0005-0000-0000-0000F10C0000}"/>
    <cellStyle name="Followed Hyperlink 37" xfId="434" hidden="1" xr:uid="{00000000-0005-0000-0000-0000F00C0000}"/>
    <cellStyle name="Followed Hyperlink 37" xfId="11280" hidden="1" xr:uid="{A357B1E7-DB9E-4CCD-92D3-37B567714B8E}"/>
    <cellStyle name="Followed Hyperlink 37" xfId="862" hidden="1" xr:uid="{00000000-0005-0000-0000-0000F70C0000}"/>
    <cellStyle name="Followed Hyperlink 37" xfId="904" hidden="1" xr:uid="{00000000-0005-0000-0000-0000F80C0000}"/>
    <cellStyle name="Followed Hyperlink 37" xfId="777" hidden="1" xr:uid="{00000000-0005-0000-0000-0000F60C0000}"/>
    <cellStyle name="Followed Hyperlink 37" xfId="504" hidden="1" xr:uid="{00000000-0005-0000-0000-0000F50C0000}"/>
    <cellStyle name="Followed Hyperlink 37" xfId="9532" hidden="1" xr:uid="{6E13B79E-92F9-4002-841E-56920FC76438}"/>
    <cellStyle name="Followed Hyperlink 37" xfId="1072" hidden="1" xr:uid="{00000000-0005-0000-0000-0000FC0C0000}"/>
    <cellStyle name="Followed Hyperlink 37" xfId="628" hidden="1" xr:uid="{00000000-0005-0000-0000-0000FD0C0000}"/>
    <cellStyle name="Followed Hyperlink 37" xfId="1030" hidden="1" xr:uid="{00000000-0005-0000-0000-0000FB0C0000}"/>
    <cellStyle name="Followed Hyperlink 37" xfId="945" hidden="1" xr:uid="{00000000-0005-0000-0000-0000FA0C0000}"/>
    <cellStyle name="Followed Hyperlink 37" xfId="12930" hidden="1" xr:uid="{EF79CF26-6FC2-4728-A9E7-634F1DEEE1E5}"/>
    <cellStyle name="Followed Hyperlink 37" xfId="13181" hidden="1" xr:uid="{B118BAFA-405B-4CA2-BCB1-9EB3D592803A}"/>
    <cellStyle name="Followed Hyperlink 37" xfId="13236" hidden="1" xr:uid="{3F8230E9-C86B-474E-AAD0-3E85887F7DEA}"/>
    <cellStyle name="Followed Hyperlink 37" xfId="13278" hidden="1" xr:uid="{A0403ACD-ED29-4F77-A660-36B6CDE73223}"/>
    <cellStyle name="Followed Hyperlink 37" xfId="13293" hidden="1" xr:uid="{BCA9C216-FFCD-4716-9A39-81D4E417F2CF}"/>
    <cellStyle name="Followed Hyperlink 37" xfId="13335" hidden="1" xr:uid="{F6021FDB-E790-4E3D-9E1D-50DC5507A912}"/>
    <cellStyle name="Followed Hyperlink 37" xfId="13378" hidden="1" xr:uid="{D0A6FA8E-FE7F-4BD3-B04A-E9DB9ED72A5B}"/>
    <cellStyle name="Followed Hyperlink 37" xfId="13420" hidden="1" xr:uid="{261A4F74-1A9D-4595-A864-7A925536B792}"/>
    <cellStyle name="Followed Hyperlink 37" xfId="13475" hidden="1" xr:uid="{EF0DA496-EA4B-44B4-87DE-896B7AB7CE3E}"/>
    <cellStyle name="Followed Hyperlink 37" xfId="13517" hidden="1" xr:uid="{41D8F7E0-BED6-462E-8C2F-9A1D4416C27C}"/>
    <cellStyle name="Followed Hyperlink 37" xfId="13590" hidden="1" xr:uid="{BF641E78-FCA2-4723-8F4E-4A9A5E1A7C45}"/>
    <cellStyle name="Followed Hyperlink 37" xfId="13632" hidden="1" xr:uid="{C41874E6-59E5-46FB-8695-0E0A30DE5D53}"/>
    <cellStyle name="Followed Hyperlink 37" xfId="13643" hidden="1" xr:uid="{DD4AB6E3-D6FA-4143-9E8B-83E461161EAE}"/>
    <cellStyle name="Followed Hyperlink 37" xfId="13685" hidden="1" xr:uid="{8E753B06-3498-42F0-AE89-21CB08BD2E9B}"/>
    <cellStyle name="Followed Hyperlink 37" xfId="13766" hidden="1" xr:uid="{E2158C23-CEE2-4211-ACE4-CBC82B48911A}"/>
    <cellStyle name="Followed Hyperlink 37" xfId="13808" hidden="1" xr:uid="{463F12B0-A186-4D7D-8053-F1F26F3ADE79}"/>
    <cellStyle name="Followed Hyperlink 37" xfId="13029" hidden="1" xr:uid="{E19E7F7D-FAA5-455F-AF8F-57A6A2AFB41B}"/>
    <cellStyle name="Followed Hyperlink 37" xfId="13853" hidden="1" xr:uid="{39A73F5A-C407-4B9A-B4FD-D649C5CC079D}"/>
    <cellStyle name="Followed Hyperlink 37" xfId="13930" hidden="1" xr:uid="{84BE1717-5DE4-49C5-AF2F-F88BBC4D8E42}"/>
    <cellStyle name="Followed Hyperlink 37" xfId="13972" hidden="1" xr:uid="{66ED6821-9998-4C5F-A21D-E74683DDE287}"/>
    <cellStyle name="Followed Hyperlink 37" xfId="14560" hidden="1" xr:uid="{A1074997-16E4-416F-8CF0-A90668A7044E}"/>
    <cellStyle name="Followed Hyperlink 37" xfId="11998" hidden="1" xr:uid="{01B59243-D7A9-4BC0-A6EF-7A59CA28348E}"/>
    <cellStyle name="Followed Hyperlink 37" xfId="8968" hidden="1" xr:uid="{75830A91-13B5-42AB-B07E-D570D6DAAB52}"/>
    <cellStyle name="Followed Hyperlink 37" xfId="3403" hidden="1" xr:uid="{00000000-0005-0000-0000-0000330D0000}"/>
    <cellStyle name="Followed Hyperlink 37" xfId="3445" hidden="1" xr:uid="{00000000-0005-0000-0000-0000340D0000}"/>
    <cellStyle name="Followed Hyperlink 37" xfId="3001" hidden="1" xr:uid="{00000000-0005-0000-0000-0000350D0000}"/>
    <cellStyle name="Followed Hyperlink 37" xfId="3486" hidden="1" xr:uid="{00000000-0005-0000-0000-0000360D0000}"/>
    <cellStyle name="Followed Hyperlink 37" xfId="5428" hidden="1" xr:uid="{6FD24C5D-71A8-41B9-900B-4020BD59B62A}"/>
    <cellStyle name="Followed Hyperlink 37" xfId="13200" hidden="1" xr:uid="{20304F00-1D56-4A01-B630-6227C90C93A9}"/>
    <cellStyle name="Followed Hyperlink 37" xfId="12292" hidden="1" xr:uid="{90B80CCD-A4FA-4061-91CC-54F4F2939188}"/>
    <cellStyle name="Followed Hyperlink 37" xfId="9574" hidden="1" xr:uid="{96BE2464-08FB-4644-943C-765B28B65F1F}"/>
    <cellStyle name="Followed Hyperlink 37" xfId="3583" hidden="1" xr:uid="{00000000-0005-0000-0000-0000380D0000}"/>
    <cellStyle name="Followed Hyperlink 37" xfId="3598" hidden="1" xr:uid="{00000000-0005-0000-0000-0000390D0000}"/>
    <cellStyle name="Followed Hyperlink 37" xfId="3640" hidden="1" xr:uid="{00000000-0005-0000-0000-00003A0D0000}"/>
    <cellStyle name="Followed Hyperlink 37" xfId="3725" hidden="1" xr:uid="{00000000-0005-0000-0000-00003C0D0000}"/>
    <cellStyle name="Followed Hyperlink 37" xfId="3780" hidden="1" xr:uid="{00000000-0005-0000-0000-00003D0D0000}"/>
    <cellStyle name="Followed Hyperlink 37" xfId="3822" hidden="1" xr:uid="{00000000-0005-0000-0000-00003E0D0000}"/>
    <cellStyle name="Followed Hyperlink 37" xfId="3895" hidden="1" xr:uid="{00000000-0005-0000-0000-00003F0D0000}"/>
    <cellStyle name="Followed Hyperlink 37" xfId="3937" hidden="1" xr:uid="{00000000-0005-0000-0000-0000400D0000}"/>
    <cellStyle name="Followed Hyperlink 37" xfId="3948" hidden="1" xr:uid="{00000000-0005-0000-0000-0000410D0000}"/>
    <cellStyle name="Followed Hyperlink 37" xfId="3990" hidden="1" xr:uid="{00000000-0005-0000-0000-0000420D0000}"/>
    <cellStyle name="Followed Hyperlink 37" xfId="4113" hidden="1" xr:uid="{00000000-0005-0000-0000-0000440D0000}"/>
    <cellStyle name="Followed Hyperlink 37" xfId="3334" hidden="1" xr:uid="{00000000-0005-0000-0000-0000450D0000}"/>
    <cellStyle name="Followed Hyperlink 37" xfId="4158" hidden="1" xr:uid="{00000000-0005-0000-0000-0000460D0000}"/>
    <cellStyle name="Followed Hyperlink 37" xfId="4235" hidden="1" xr:uid="{00000000-0005-0000-0000-0000470D0000}"/>
    <cellStyle name="Followed Hyperlink 37" xfId="4277" hidden="1" xr:uid="{00000000-0005-0000-0000-0000480D0000}"/>
    <cellStyle name="Followed Hyperlink 37" xfId="3505" hidden="1" xr:uid="{00000000-0005-0000-0000-0000490D0000}"/>
    <cellStyle name="Followed Hyperlink 37" xfId="4361" hidden="1" xr:uid="{00000000-0005-0000-0000-00004B0D0000}"/>
    <cellStyle name="Followed Hyperlink 37" xfId="4403" hidden="1" xr:uid="{00000000-0005-0000-0000-00004C0D0000}"/>
    <cellStyle name="Followed Hyperlink 37" xfId="4007" hidden="1" xr:uid="{00000000-0005-0000-0000-00004D0D0000}"/>
    <cellStyle name="Followed Hyperlink 37" xfId="4445" hidden="1" xr:uid="{00000000-0005-0000-0000-00004E0D0000}"/>
    <cellStyle name="Followed Hyperlink 37" xfId="4487" hidden="1" xr:uid="{00000000-0005-0000-0000-00004F0D0000}"/>
    <cellStyle name="Followed Hyperlink 37" xfId="4529" hidden="1" xr:uid="{00000000-0005-0000-0000-0000500D0000}"/>
    <cellStyle name="Followed Hyperlink 37" xfId="4178" hidden="1" xr:uid="{00000000-0005-0000-0000-0000510D0000}"/>
    <cellStyle name="Followed Hyperlink 37" xfId="4571" hidden="1" xr:uid="{00000000-0005-0000-0000-0000520D0000}"/>
    <cellStyle name="Followed Hyperlink 37" xfId="4613" hidden="1" xr:uid="{00000000-0005-0000-0000-0000530D0000}"/>
    <cellStyle name="Followed Hyperlink 37" xfId="4655" hidden="1" xr:uid="{00000000-0005-0000-0000-0000540D0000}"/>
    <cellStyle name="Followed Hyperlink 37" xfId="4739" hidden="1" xr:uid="{00000000-0005-0000-0000-0000550D0000}"/>
    <cellStyle name="Followed Hyperlink 37" xfId="4781" hidden="1" xr:uid="{00000000-0005-0000-0000-0000560D0000}"/>
    <cellStyle name="Followed Hyperlink 37" xfId="4865" hidden="1" xr:uid="{00000000-0005-0000-0000-0000580D0000}"/>
    <cellStyle name="Followed Hyperlink 37" xfId="4676" hidden="1" xr:uid="{00000000-0005-0000-0000-0000590D0000}"/>
    <cellStyle name="Followed Hyperlink 37" xfId="4907" hidden="1" xr:uid="{00000000-0005-0000-0000-00005A0D0000}"/>
    <cellStyle name="Followed Hyperlink 37" xfId="4949" hidden="1" xr:uid="{00000000-0005-0000-0000-00005B0D0000}"/>
    <cellStyle name="Followed Hyperlink 37" xfId="2114" hidden="1" xr:uid="{00000000-0005-0000-0000-0000170D0000}"/>
    <cellStyle name="Followed Hyperlink 37" xfId="14308" hidden="1" xr:uid="{00790CBF-1D7C-4603-B633-A399479ADDEA}"/>
    <cellStyle name="Followed Hyperlink 37" xfId="8898" hidden="1" xr:uid="{5EA6A1F4-A53B-46E6-8560-D60827F64CC4}"/>
    <cellStyle name="Followed Hyperlink 37" xfId="11291" hidden="1" xr:uid="{CF6A10A7-678C-4BAE-A996-7F260243A3C4}"/>
    <cellStyle name="Followed Hyperlink 37" xfId="5311" hidden="1" xr:uid="{51A1B2EA-E4D6-4363-8F34-720F3A784124}"/>
    <cellStyle name="Followed Hyperlink 37" xfId="5353" hidden="1" xr:uid="{83FF8F83-9298-4810-8366-CFF4720021A9}"/>
    <cellStyle name="Followed Hyperlink 37" xfId="5395" hidden="1" xr:uid="{E2A2BB46-7920-4517-BC0E-A24B010FF1B9}"/>
    <cellStyle name="Followed Hyperlink 37" xfId="5528" hidden="1" xr:uid="{CC55C7CE-3CD1-4D5F-A37B-923AB5555B76}"/>
    <cellStyle name="Followed Hyperlink 37" xfId="5570" hidden="1" xr:uid="{3D7AF759-24CB-4E57-BC19-CCE81D2F4D1C}"/>
    <cellStyle name="Followed Hyperlink 37" xfId="5654" hidden="1" xr:uid="{0785A354-8239-41F0-A368-FE8D9F30D830}"/>
    <cellStyle name="Followed Hyperlink 37" xfId="5696" hidden="1" xr:uid="{7F15A0B2-DDFE-4CAE-AE98-C164F36D933B}"/>
    <cellStyle name="Followed Hyperlink 37" xfId="5465" hidden="1" xr:uid="{EB684FF4-9E98-4785-B7A2-02E3C8E0C394}"/>
    <cellStyle name="Followed Hyperlink 37" xfId="5738" hidden="1" xr:uid="{78DF15BD-1DFD-4A04-B9D4-72F9BC146069}"/>
    <cellStyle name="Followed Hyperlink 37" xfId="5823" hidden="1" xr:uid="{EC4FB944-4EF5-4AB0-99E0-F6CAB482404D}"/>
    <cellStyle name="Followed Hyperlink 37" xfId="5865" hidden="1" xr:uid="{0C2D4E08-286A-49E7-A46D-27BC7EA79AE8}"/>
    <cellStyle name="Followed Hyperlink 37" xfId="5906" hidden="1" xr:uid="{E5DA59C4-EA21-42EB-82C7-7F7D21F01E13}"/>
    <cellStyle name="Followed Hyperlink 37" xfId="5991" hidden="1" xr:uid="{A713282C-F1E3-4FFA-9177-E1B67AC20451}"/>
    <cellStyle name="Followed Hyperlink 37" xfId="6033" hidden="1" xr:uid="{B161490B-96E7-4F1E-A9A2-4E536B6D5810}"/>
    <cellStyle name="Followed Hyperlink 37" xfId="5589" hidden="1" xr:uid="{7EC0A047-3189-4701-97F3-A5EE7BB3A0B7}"/>
    <cellStyle name="Followed Hyperlink 37" xfId="6074" hidden="1" xr:uid="{EC0DD654-5E9C-4DFD-9354-9DBF4EACE9E3}"/>
    <cellStyle name="Followed Hyperlink 37" xfId="6129" hidden="1" xr:uid="{3E3EF82F-6510-4183-96D4-FC16AA2A7191}"/>
    <cellStyle name="Followed Hyperlink 37" xfId="6186" hidden="1" xr:uid="{5BFE7775-243C-4834-BB20-EC8C939966E9}"/>
    <cellStyle name="Followed Hyperlink 37" xfId="6228" hidden="1" xr:uid="{7F35A722-49DF-4332-9CF4-E101809876FC}"/>
    <cellStyle name="Followed Hyperlink 37" xfId="6271" hidden="1" xr:uid="{1F5D24F2-DD3D-47AB-BC36-8253AE480F8C}"/>
    <cellStyle name="Followed Hyperlink 37" xfId="6313" hidden="1" xr:uid="{6069093E-F871-45CC-A25F-04533F484E68}"/>
    <cellStyle name="Followed Hyperlink 37" xfId="6368" hidden="1" xr:uid="{9769F641-DCAF-4594-9DC4-552597359EE2}"/>
    <cellStyle name="Followed Hyperlink 37" xfId="6410" hidden="1" xr:uid="{045EF0E7-696C-43B3-AF97-BA89944B717D}"/>
    <cellStyle name="Followed Hyperlink 37" xfId="6483" hidden="1" xr:uid="{FCA968D7-63F8-4E2B-B3A8-31A655C9558F}"/>
    <cellStyle name="Followed Hyperlink 37" xfId="6525" hidden="1" xr:uid="{E6AEC513-D853-4E9C-9639-5C2FC54EF1A5}"/>
    <cellStyle name="Followed Hyperlink 37" xfId="6536" hidden="1" xr:uid="{9D43C21F-60DA-4A55-801F-2649B55E9C69}"/>
    <cellStyle name="Followed Hyperlink 37" xfId="6578" hidden="1" xr:uid="{7E6A9C79-B553-45D7-94A7-34CF54248C87}"/>
    <cellStyle name="Followed Hyperlink 37" xfId="6659" hidden="1" xr:uid="{5EE2A470-6737-4D3F-A48F-5095623CD0B3}"/>
    <cellStyle name="Followed Hyperlink 37" xfId="6701" hidden="1" xr:uid="{C5F7C8C5-DADF-4CE8-A01A-3CCAF850BCC5}"/>
    <cellStyle name="Followed Hyperlink 37" xfId="5922" hidden="1" xr:uid="{85A92393-0F08-4789-9326-D4634C934E7E}"/>
    <cellStyle name="Followed Hyperlink 37" xfId="6746" hidden="1" xr:uid="{6EB53EDB-81B6-4D2F-BAD9-ED9E32048EE6}"/>
    <cellStyle name="Followed Hyperlink 37" xfId="6823" hidden="1" xr:uid="{E981C82F-501D-4615-BFA5-39FDBC318B26}"/>
    <cellStyle name="Followed Hyperlink 37" xfId="6865" hidden="1" xr:uid="{0BCCCF9F-C425-49AA-9D86-744F20F2D24F}"/>
    <cellStyle name="Followed Hyperlink 37" xfId="6093" hidden="1" xr:uid="{A2DEC733-2B95-4511-981E-4EC61B268E29}"/>
    <cellStyle name="Followed Hyperlink 37" xfId="3683" hidden="1" xr:uid="{00000000-0005-0000-0000-00003B0D0000}"/>
    <cellStyle name="Followed Hyperlink 37" xfId="14140" hidden="1" xr:uid="{F63DE095-E596-4487-9F4F-B86E2E0B2A8C}"/>
    <cellStyle name="Followed Hyperlink 37" xfId="10493" hidden="1" xr:uid="{9C2FDB10-67E6-44FD-9896-B4C5A0F903F5}"/>
    <cellStyle name="Followed Hyperlink 37" xfId="12972" hidden="1" xr:uid="{C292EC70-266F-440F-941C-3809CC458782}"/>
    <cellStyle name="Followed Hyperlink 37" xfId="6991" hidden="1" xr:uid="{0A6A8047-8C56-486C-8CB9-198555A1EB13}"/>
    <cellStyle name="Followed Hyperlink 37" xfId="6595" hidden="1" xr:uid="{0CD3DEB7-9093-438B-9EE0-44D90DFBB47E}"/>
    <cellStyle name="Followed Hyperlink 37" xfId="7033" hidden="1" xr:uid="{540CBA2B-DA49-40FF-BC9D-8696E70B3726}"/>
    <cellStyle name="Followed Hyperlink 37" xfId="7075" hidden="1" xr:uid="{BC9BB1F8-9C90-4ED6-A890-2C88B4AC6ECB}"/>
    <cellStyle name="Followed Hyperlink 37" xfId="4071" hidden="1" xr:uid="{00000000-0005-0000-0000-0000430D0000}"/>
    <cellStyle name="Followed Hyperlink 37" xfId="1132" hidden="1" xr:uid="{00000000-0005-0000-0000-0000110D0000}"/>
    <cellStyle name="Followed Hyperlink 37" xfId="1946" hidden="1" xr:uid="{00000000-0005-0000-0000-0000120D0000}"/>
    <cellStyle name="Followed Hyperlink 37" xfId="1988" hidden="1" xr:uid="{00000000-0005-0000-0000-0000130D0000}"/>
    <cellStyle name="Followed Hyperlink 37" xfId="2030" hidden="1" xr:uid="{00000000-0005-0000-0000-0000140D0000}"/>
    <cellStyle name="Followed Hyperlink 37" xfId="1634" hidden="1" xr:uid="{00000000-0005-0000-0000-0000150D0000}"/>
    <cellStyle name="Followed Hyperlink 37" xfId="2072" hidden="1" xr:uid="{00000000-0005-0000-0000-0000160D0000}"/>
    <cellStyle name="Followed Hyperlink 37" xfId="2156" hidden="1" xr:uid="{00000000-0005-0000-0000-0000180D0000}"/>
    <cellStyle name="Followed Hyperlink 37" xfId="1805" hidden="1" xr:uid="{00000000-0005-0000-0000-0000190D0000}"/>
    <cellStyle name="Followed Hyperlink 37" xfId="2198" hidden="1" xr:uid="{00000000-0005-0000-0000-00001A0D0000}"/>
    <cellStyle name="Followed Hyperlink 37" xfId="2240" hidden="1" xr:uid="{00000000-0005-0000-0000-00001B0D0000}"/>
    <cellStyle name="Followed Hyperlink 37" xfId="2282" hidden="1" xr:uid="{00000000-0005-0000-0000-00001C0D0000}"/>
    <cellStyle name="Followed Hyperlink 37" xfId="2366" hidden="1" xr:uid="{00000000-0005-0000-0000-00001D0D0000}"/>
    <cellStyle name="Followed Hyperlink 37" xfId="2450" hidden="1" xr:uid="{00000000-0005-0000-0000-00001F0D0000}"/>
    <cellStyle name="Followed Hyperlink 37" xfId="2492" hidden="1" xr:uid="{00000000-0005-0000-0000-0000200D0000}"/>
    <cellStyle name="Followed Hyperlink 37" xfId="2303" hidden="1" xr:uid="{00000000-0005-0000-0000-0000210D0000}"/>
    <cellStyle name="Followed Hyperlink 37" xfId="2534" hidden="1" xr:uid="{00000000-0005-0000-0000-0000220D0000}"/>
    <cellStyle name="Followed Hyperlink 37" xfId="2576" hidden="1" xr:uid="{00000000-0005-0000-0000-0000230D0000}"/>
    <cellStyle name="Followed Hyperlink 37" xfId="2618" hidden="1" xr:uid="{00000000-0005-0000-0000-0000240D0000}"/>
    <cellStyle name="Followed Hyperlink 37" xfId="2723" hidden="1" xr:uid="{00000000-0005-0000-0000-0000260D0000}"/>
    <cellStyle name="Followed Hyperlink 37" xfId="2765" hidden="1" xr:uid="{00000000-0005-0000-0000-0000270D0000}"/>
    <cellStyle name="Followed Hyperlink 37" xfId="2807" hidden="1" xr:uid="{00000000-0005-0000-0000-0000280D0000}"/>
    <cellStyle name="Followed Hyperlink 37" xfId="2940" hidden="1" xr:uid="{00000000-0005-0000-0000-0000290D0000}"/>
    <cellStyle name="Followed Hyperlink 37" xfId="2982" hidden="1" xr:uid="{00000000-0005-0000-0000-00002A0D0000}"/>
    <cellStyle name="Followed Hyperlink 37" xfId="3066" hidden="1" xr:uid="{00000000-0005-0000-0000-00002B0D0000}"/>
    <cellStyle name="Followed Hyperlink 37" xfId="3108" hidden="1" xr:uid="{00000000-0005-0000-0000-00002C0D0000}"/>
    <cellStyle name="Followed Hyperlink 37" xfId="2877" hidden="1" xr:uid="{00000000-0005-0000-0000-00002D0D0000}"/>
    <cellStyle name="Followed Hyperlink 37" xfId="3150" hidden="1" xr:uid="{00000000-0005-0000-0000-00002E0D0000}"/>
    <cellStyle name="Followed Hyperlink 37" xfId="3235" hidden="1" xr:uid="{00000000-0005-0000-0000-00002F0D0000}"/>
    <cellStyle name="Followed Hyperlink 37" xfId="3277" hidden="1" xr:uid="{00000000-0005-0000-0000-0000300D0000}"/>
    <cellStyle name="Followed Hyperlink 37" xfId="2840" hidden="1" xr:uid="{00000000-0005-0000-0000-0000310D0000}"/>
    <cellStyle name="Followed Hyperlink 37" xfId="1113" hidden="1" xr:uid="{00000000-0005-0000-0000-0000FE0C0000}"/>
    <cellStyle name="Followed Hyperlink 37" xfId="1168" hidden="1" xr:uid="{00000000-0005-0000-0000-0000FF0C0000}"/>
    <cellStyle name="Followed Hyperlink 37" xfId="1210" hidden="1" xr:uid="{00000000-0005-0000-0000-0000000D0000}"/>
    <cellStyle name="Followed Hyperlink 37" xfId="1225" hidden="1" xr:uid="{00000000-0005-0000-0000-0000010D0000}"/>
    <cellStyle name="Followed Hyperlink 37" xfId="1267" hidden="1" xr:uid="{00000000-0005-0000-0000-0000020D0000}"/>
    <cellStyle name="Followed Hyperlink 37" xfId="1310" hidden="1" xr:uid="{00000000-0005-0000-0000-0000030D0000}"/>
    <cellStyle name="Followed Hyperlink 37" xfId="1352" hidden="1" xr:uid="{00000000-0005-0000-0000-0000040D0000}"/>
    <cellStyle name="Followed Hyperlink 37" xfId="1407" hidden="1" xr:uid="{00000000-0005-0000-0000-0000050D0000}"/>
    <cellStyle name="Followed Hyperlink 37" xfId="1449" hidden="1" xr:uid="{00000000-0005-0000-0000-0000060D0000}"/>
    <cellStyle name="Followed Hyperlink 37" xfId="1522" hidden="1" xr:uid="{00000000-0005-0000-0000-0000070D0000}"/>
    <cellStyle name="Followed Hyperlink 37" xfId="1564" hidden="1" xr:uid="{00000000-0005-0000-0000-0000080D0000}"/>
    <cellStyle name="Followed Hyperlink 37" xfId="1575" hidden="1" xr:uid="{00000000-0005-0000-0000-0000090D0000}"/>
    <cellStyle name="Followed Hyperlink 37" xfId="1617" hidden="1" xr:uid="{00000000-0005-0000-0000-00000A0D0000}"/>
    <cellStyle name="Followed Hyperlink 37" xfId="1698" hidden="1" xr:uid="{00000000-0005-0000-0000-00000B0D0000}"/>
    <cellStyle name="Followed Hyperlink 37" xfId="1740" hidden="1" xr:uid="{00000000-0005-0000-0000-00000C0D0000}"/>
    <cellStyle name="Followed Hyperlink 37" xfId="961" hidden="1" xr:uid="{00000000-0005-0000-0000-00000D0D0000}"/>
    <cellStyle name="Followed Hyperlink 37" xfId="1785" hidden="1" xr:uid="{00000000-0005-0000-0000-00000E0D0000}"/>
    <cellStyle name="Followed Hyperlink 37" xfId="1862" hidden="1" xr:uid="{00000000-0005-0000-0000-00000F0D0000}"/>
    <cellStyle name="Followed Hyperlink 37" xfId="1904" hidden="1" xr:uid="{00000000-0005-0000-0000-0000100D0000}"/>
    <cellStyle name="Followed Hyperlink 37" xfId="308" hidden="1" xr:uid="{00000000-0005-0000-0000-0000ED0C0000}"/>
    <cellStyle name="Followed Hyperlink 37" xfId="2408" hidden="1" xr:uid="{00000000-0005-0000-0000-00001E0D0000}"/>
    <cellStyle name="Followed Hyperlink 37" xfId="4823" hidden="1" xr:uid="{00000000-0005-0000-0000-0000570D0000}"/>
    <cellStyle name="Followed Hyperlink 37" xfId="9406" hidden="1" xr:uid="{76133C2C-F931-4280-910D-0A546FA09A28}"/>
    <cellStyle name="Followed Hyperlink 37" xfId="9448" hidden="1" xr:uid="{FE9BB312-624C-4055-869C-C8FCACB83CC0}"/>
    <cellStyle name="Followed Hyperlink 37" xfId="9490" hidden="1" xr:uid="{3319203E-27B2-4A3A-8CA2-0FFA057E04E0}"/>
    <cellStyle name="Followed Hyperlink 37" xfId="9139" hidden="1" xr:uid="{8B991DB7-8EB4-4A23-A7DF-D7402AA924C4}"/>
    <cellStyle name="Followed Hyperlink 37" xfId="11350" hidden="1" xr:uid="{70B34CD8-661B-4AB7-85E9-AB33D5D4819D}"/>
    <cellStyle name="Followed Hyperlink 37" xfId="735" hidden="1" xr:uid="{00000000-0005-0000-0000-0000F40C0000}"/>
    <cellStyle name="Followed Hyperlink 37" xfId="2681" hidden="1" xr:uid="{00000000-0005-0000-0000-0000250D0000}"/>
    <cellStyle name="Followed Hyperlink 37" xfId="5269" hidden="1" xr:uid="{406374D7-3561-4DBA-B8E8-90F47A8C5C53}"/>
    <cellStyle name="Followed Hyperlink 37" xfId="9616" hidden="1" xr:uid="{0EDB6516-B09A-43A6-9FDC-D78E50CFB3E1}"/>
    <cellStyle name="Followed Hyperlink 37" xfId="9700" hidden="1" xr:uid="{A9BE1602-194D-44C6-A896-26895A24856B}"/>
    <cellStyle name="Followed Hyperlink 37" xfId="9742" hidden="1" xr:uid="{90005C3D-2A97-4C9A-B96F-F0303326A958}"/>
    <cellStyle name="Followed Hyperlink 37" xfId="9826" hidden="1" xr:uid="{745973B1-5140-4322-B6D8-9032B4533B92}"/>
    <cellStyle name="Followed Hyperlink 37" xfId="9637" hidden="1" xr:uid="{E7F73DEB-1111-4BD7-86A6-7990023EEBD5}"/>
    <cellStyle name="Followed Hyperlink 37" xfId="9868" hidden="1" xr:uid="{BCAD9F3D-9F4A-479A-B2D6-C1E2E59FB00B}"/>
    <cellStyle name="Followed Hyperlink 37" xfId="9910" hidden="1" xr:uid="{E9115201-7617-4C5E-9659-C8A31B425B0A}"/>
    <cellStyle name="Followed Hyperlink 37" xfId="9952" hidden="1" xr:uid="{9C8A0973-2930-4FA2-AFD0-4CD4800E5169}"/>
    <cellStyle name="Followed Hyperlink 37" xfId="10024" hidden="1" xr:uid="{806A2DBD-8EA1-4F28-92E5-64FED1A26E7E}"/>
    <cellStyle name="Followed Hyperlink 37" xfId="10066" hidden="1" xr:uid="{3F5FED93-30E2-410F-A946-9B0E4DDAE935}"/>
    <cellStyle name="Followed Hyperlink 37" xfId="10150" hidden="1" xr:uid="{6708611E-0251-4545-9F44-D96A0E9BD4E2}"/>
    <cellStyle name="Followed Hyperlink 37" xfId="10283" hidden="1" xr:uid="{5F8BCD3E-EB27-4B04-8055-49B8C9036A1B}"/>
    <cellStyle name="Followed Hyperlink 37" xfId="10325" hidden="1" xr:uid="{CB1923B3-345D-4FED-BB51-6C4DC066B1DE}"/>
    <cellStyle name="Followed Hyperlink 37" xfId="10409" hidden="1" xr:uid="{42F40794-E0DA-4147-9CC7-9F51A4975031}"/>
    <cellStyle name="Followed Hyperlink 37" xfId="10451" hidden="1" xr:uid="{92FE3CE1-C2F8-4C7F-981C-75DB354D708D}"/>
    <cellStyle name="Followed Hyperlink 37" xfId="10220" hidden="1" xr:uid="{9BA697FD-F415-41B6-8172-D45370A84082}"/>
    <cellStyle name="Followed Hyperlink 37" xfId="10578" hidden="1" xr:uid="{743D92D1-2EC3-4543-8B11-3F0E833D9D9E}"/>
    <cellStyle name="Followed Hyperlink 37" xfId="10620" hidden="1" xr:uid="{ADF0E901-6F0C-49A7-BC6F-3FC6777C3480}"/>
    <cellStyle name="Followed Hyperlink 37" xfId="10183" hidden="1" xr:uid="{F7DBE4FA-53CE-4004-BC0F-FF6249D819A2}"/>
    <cellStyle name="Followed Hyperlink 37" xfId="10661" hidden="1" xr:uid="{D68AE7F5-A192-4D87-A31E-4ED52B6164EC}"/>
    <cellStyle name="Followed Hyperlink 37" xfId="10746" hidden="1" xr:uid="{F12DFF36-ACF0-4D75-857E-3863D7139751}"/>
    <cellStyle name="Followed Hyperlink 37" xfId="10788" hidden="1" xr:uid="{6AC3ED95-F3D0-4439-9DCC-9C8AA0F2A496}"/>
    <cellStyle name="Followed Hyperlink 37" xfId="10344" hidden="1" xr:uid="{6B01525A-C713-42E0-A9D7-0A9D6AFE725C}"/>
    <cellStyle name="Followed Hyperlink 37" xfId="10829" hidden="1" xr:uid="{CC788D22-EFF5-42C0-A3FF-CC424291E8EB}"/>
    <cellStyle name="Followed Hyperlink 37" xfId="10884" hidden="1" xr:uid="{C2C7749D-3F07-4995-BBED-92EE8BE7832E}"/>
    <cellStyle name="Followed Hyperlink 37" xfId="10926" hidden="1" xr:uid="{9B029F01-D46A-463B-8B98-7168E599EFF0}"/>
    <cellStyle name="Followed Hyperlink 37" xfId="10941" hidden="1" xr:uid="{E16237E9-4326-4DA6-8ABC-8EF5C9F583A2}"/>
    <cellStyle name="Followed Hyperlink 37" xfId="10983" hidden="1" xr:uid="{0A7538FA-94F7-48CF-8582-873A995AE5EE}"/>
    <cellStyle name="Followed Hyperlink 37" xfId="11026" hidden="1" xr:uid="{2F094A84-7C77-4E96-A3BF-3C3A75CB67BC}"/>
    <cellStyle name="Followed Hyperlink 37" xfId="11068" hidden="1" xr:uid="{FEE0B477-AFD4-4D45-B91F-964CC76D8E72}"/>
    <cellStyle name="Followed Hyperlink 37" xfId="11123" hidden="1" xr:uid="{FAD04A27-31FE-4B01-9B95-FB5D58011A20}"/>
    <cellStyle name="Followed Hyperlink 37" xfId="11165" hidden="1" xr:uid="{15354A40-879E-446D-90C3-7FB7ED1916AF}"/>
    <cellStyle name="Followed Hyperlink 37" xfId="11238" hidden="1" xr:uid="{C9DEB32B-AF00-4E5B-9068-856AB66BE330}"/>
    <cellStyle name="Followed Hyperlink 37" xfId="8279" hidden="1" xr:uid="{20F80C67-423E-4750-84AC-582EAACE4089}"/>
    <cellStyle name="Followed Hyperlink 37" xfId="392" hidden="1" xr:uid="{00000000-0005-0000-0000-0000EF0C0000}"/>
    <cellStyle name="Followed Hyperlink 37" xfId="4319" hidden="1" xr:uid="{00000000-0005-0000-0000-00004A0D0000}"/>
    <cellStyle name="Followed Hyperlink 37" xfId="6949" hidden="1" xr:uid="{5485A694-FCFD-4AF7-BE12-3D5C7622A29B}"/>
    <cellStyle name="Followed Hyperlink 37" xfId="11333" hidden="1" xr:uid="{E397B5F2-52A3-4B2F-B481-56E676D319D1}"/>
    <cellStyle name="Followed Hyperlink 37" xfId="11414" hidden="1" xr:uid="{81BEC71D-E83B-4456-B894-7879200D325F}"/>
    <cellStyle name="Followed Hyperlink 37" xfId="11456" hidden="1" xr:uid="{C141DB57-568C-42CC-A3F8-94810E6B7922}"/>
    <cellStyle name="Followed Hyperlink 37" xfId="10677" hidden="1" xr:uid="{68BC34B8-3806-4CA5-BCB7-202769C796CC}"/>
    <cellStyle name="Followed Hyperlink 37" xfId="11501" hidden="1" xr:uid="{835A424D-475B-4938-BCE3-EC41AB8A51CD}"/>
    <cellStyle name="Followed Hyperlink 37" xfId="11578" hidden="1" xr:uid="{520BA6D8-06FD-4B84-B1EA-23C2D9664835}"/>
    <cellStyle name="Followed Hyperlink 37" xfId="11620" hidden="1" xr:uid="{6D88E2C4-64B0-489D-AD4C-98E36B077CB4}"/>
    <cellStyle name="Followed Hyperlink 37" xfId="10848" hidden="1" xr:uid="{98BA0C87-1743-4E64-9B63-FFB9776C3E1E}"/>
    <cellStyle name="Followed Hyperlink 37" xfId="11662" hidden="1" xr:uid="{0487B91E-2B85-424A-B347-E291A92B6CB2}"/>
    <cellStyle name="Followed Hyperlink 37" xfId="11704" hidden="1" xr:uid="{4A87F118-DF46-47EE-BC98-CAF50D4F59FF}"/>
    <cellStyle name="Followed Hyperlink 37" xfId="11746" hidden="1" xr:uid="{724849DF-5AA4-48C9-9245-8EE95D43E393}"/>
    <cellStyle name="Followed Hyperlink 37" xfId="11788" hidden="1" xr:uid="{8913E9E5-643C-47AD-9DC8-C86C80F7F651}"/>
    <cellStyle name="Followed Hyperlink 37" xfId="11830" hidden="1" xr:uid="{25364EB4-86D2-4F9D-A4F2-A59AE3675910}"/>
    <cellStyle name="Followed Hyperlink 37" xfId="11872" hidden="1" xr:uid="{86A3EC42-2CA6-4C44-A6B2-86AA3795F9B1}"/>
    <cellStyle name="Followed Hyperlink 37" xfId="11521" hidden="1" xr:uid="{CC8425D6-57CA-4F9E-855F-8908D8198D66}"/>
    <cellStyle name="Followed Hyperlink 37" xfId="11914" hidden="1" xr:uid="{53426E1F-E0DF-41BC-B697-73BC99A91BB7}"/>
    <cellStyle name="Followed Hyperlink 37" xfId="11956" hidden="1" xr:uid="{84D567CB-C43F-4CB0-9FC8-53AE5A5721D0}"/>
    <cellStyle name="Followed Hyperlink 37" xfId="12082" hidden="1" xr:uid="{1F6CCC05-5264-4A4B-9C58-13EFD8A73475}"/>
    <cellStyle name="Followed Hyperlink 37" xfId="12124" hidden="1" xr:uid="{63994EB3-9E73-4F2F-B0AE-64283AE148A7}"/>
    <cellStyle name="Followed Hyperlink 37" xfId="12166" hidden="1" xr:uid="{2BD8B7BF-CFBE-40F0-BEFA-B3A663BC10DA}"/>
    <cellStyle name="Followed Hyperlink 37" xfId="12208" hidden="1" xr:uid="{B3313666-FACC-4BAC-90D3-DCC1FE1AAF5A}"/>
    <cellStyle name="Followed Hyperlink 37" xfId="12019" hidden="1" xr:uid="{BC6D1D60-1484-43F5-BDA3-2C1DD1A55D35}"/>
    <cellStyle name="Followed Hyperlink 37" xfId="12250" hidden="1" xr:uid="{CB06571B-3169-472A-A970-6BE4D60B4FD8}"/>
    <cellStyle name="Followed Hyperlink 37" xfId="12334" hidden="1" xr:uid="{6B6471E3-2679-4884-852D-C03835C32D4B}"/>
    <cellStyle name="Followed Hyperlink 37" xfId="12376" hidden="1" xr:uid="{9515ED82-2CF0-44FC-B2AD-FF6B77BE0E1B}"/>
    <cellStyle name="Followed Hyperlink 37" xfId="12418" hidden="1" xr:uid="{03ABAC13-2D9D-4763-9C20-E95BB3E879AC}"/>
    <cellStyle name="Followed Hyperlink 37" xfId="12460" hidden="1" xr:uid="{D29C8832-C526-49AA-8A20-414BDDE31D3B}"/>
    <cellStyle name="Followed Hyperlink 37" xfId="12502" hidden="1" xr:uid="{61103A72-53F7-4FD5-A39E-5B67E89B28BB}"/>
    <cellStyle name="Followed Hyperlink 37" xfId="12635" hidden="1" xr:uid="{5A499142-DF50-4E32-8EE8-2727D2BCBE3B}"/>
    <cellStyle name="Followed Hyperlink 37" xfId="12677" hidden="1" xr:uid="{AD50641A-03C4-480B-9078-EED2CA58E767}"/>
    <cellStyle name="Followed Hyperlink 37" xfId="12761" hidden="1" xr:uid="{F0A1418C-0A0E-4900-8CA5-8AC531E54750}"/>
    <cellStyle name="Followed Hyperlink 37" xfId="12803" hidden="1" xr:uid="{CAF227F6-0670-44E6-A0E7-0BFF92C3D5D3}"/>
    <cellStyle name="Followed Hyperlink 37" xfId="12572" hidden="1" xr:uid="{80DC59D4-F946-4D60-9EE5-CFC61FF7999E}"/>
    <cellStyle name="Followed Hyperlink 37" xfId="12845" hidden="1" xr:uid="{63514586-F0C6-45AF-B9DA-98DFA748EC38}"/>
    <cellStyle name="Followed Hyperlink 37" xfId="9784" hidden="1" xr:uid="{7A8B6B3E-D282-4BA2-9924-C1E11C8C0349}"/>
    <cellStyle name="Followed Hyperlink 37" xfId="467" hidden="1" xr:uid="{00000000-0005-0000-0000-0000F90C0000}"/>
    <cellStyle name="Followed Hyperlink 37" xfId="6171" hidden="1" xr:uid="{4C1AA7C0-E5F1-404B-A849-CD98509C9516}"/>
    <cellStyle name="Followed Hyperlink 37" xfId="3318" hidden="1" xr:uid="{00000000-0005-0000-0000-0000320D0000}"/>
    <cellStyle name="Followed Hyperlink 37" xfId="12535" hidden="1" xr:uid="{C3B559A2-C556-440C-96BE-F9201C947B97}"/>
    <cellStyle name="Followed Hyperlink 37" xfId="13013" hidden="1" xr:uid="{F552614E-15EB-4A8D-8342-83F75CB0DB5C}"/>
    <cellStyle name="Followed Hyperlink 37" xfId="13098" hidden="1" xr:uid="{4AB8FE06-8A97-472C-814C-06744DA4128B}"/>
    <cellStyle name="Followed Hyperlink 37" xfId="13140" hidden="1" xr:uid="{9796BBC0-33B6-43BE-9570-248D1859FB5A}"/>
    <cellStyle name="Followed Hyperlink 37" xfId="10108" hidden="1" xr:uid="{46B25A6D-0F1E-4B14-B961-F5D8028C8754}"/>
    <cellStyle name="Followed Hyperlink 37" xfId="8069" hidden="1" xr:uid="{BA986DF0-ECCE-4417-B8CF-7F9C744B30E1}"/>
    <cellStyle name="Followed Hyperlink 37" xfId="7838" hidden="1" xr:uid="{0D92BC8F-6E31-4214-B870-D2713AAE64E9}"/>
    <cellStyle name="Followed Hyperlink 37" xfId="8111" hidden="1" xr:uid="{190FFBE5-E656-4480-9DA6-464E5312ACDD}"/>
    <cellStyle name="Followed Hyperlink 37" xfId="8196" hidden="1" xr:uid="{0E515CA9-2AB8-4A00-A11B-46414DCB903E}"/>
    <cellStyle name="Followed Hyperlink 37" xfId="8238" hidden="1" xr:uid="{4B7B8817-0521-4EBE-837B-24EC2EAA8DFC}"/>
    <cellStyle name="Followed Hyperlink 37" xfId="7801" hidden="1" xr:uid="{208F2D6A-519F-449B-8AA2-133F9C69BC2B}"/>
    <cellStyle name="Followed Hyperlink 37" xfId="8364" hidden="1" xr:uid="{C16830C4-D632-46F9-8DC7-5F954AC47F29}"/>
    <cellStyle name="Followed Hyperlink 37" xfId="8406" hidden="1" xr:uid="{3129FA1E-0D5B-4678-9BA7-40C8A93B0F9A}"/>
    <cellStyle name="Followed Hyperlink 37" xfId="7962" hidden="1" xr:uid="{D3060210-E816-4714-BF36-37D1D2A05613}"/>
    <cellStyle name="Followed Hyperlink 37" xfId="8447" hidden="1" xr:uid="{BBD7F3D6-7164-4368-BDBA-DA4CBCB192AC}"/>
    <cellStyle name="Followed Hyperlink 37" xfId="8502" hidden="1" xr:uid="{0238FE4D-C812-48EF-A760-AEA28E17F6D3}"/>
    <cellStyle name="Followed Hyperlink 37" xfId="8544" hidden="1" xr:uid="{717A09A6-9CEB-46B0-BE75-20447955F391}"/>
    <cellStyle name="Followed Hyperlink 37" xfId="8559" hidden="1" xr:uid="{34514765-4B21-455B-A8B4-2E0DFBF37E0D}"/>
    <cellStyle name="Followed Hyperlink 37" xfId="8601" hidden="1" xr:uid="{424398A7-F253-43AA-B48E-8C04BE432F3E}"/>
    <cellStyle name="Followed Hyperlink 37" xfId="8644" hidden="1" xr:uid="{55C3D022-122A-4B81-A2AC-DC81C6747BAA}"/>
    <cellStyle name="Followed Hyperlink 37" xfId="8686" hidden="1" xr:uid="{E9DB2571-E02A-44E0-87B8-19CBD2873D7E}"/>
    <cellStyle name="Followed Hyperlink 37" xfId="8741" hidden="1" xr:uid="{ED171589-ACDA-443A-AF10-520967372B9D}"/>
    <cellStyle name="Followed Hyperlink 37" xfId="8783" hidden="1" xr:uid="{6E93D025-ADC3-4641-B3D6-20BB89C3E1A1}"/>
    <cellStyle name="Followed Hyperlink 37" xfId="8856" hidden="1" xr:uid="{A9B1B7ED-812C-4341-A7FE-942223E9FF9F}"/>
    <cellStyle name="Followed Hyperlink 37" xfId="8909" hidden="1" xr:uid="{B66F991B-B0E0-4484-BA28-1803B462205C}"/>
    <cellStyle name="Followed Hyperlink 37" xfId="8951" hidden="1" xr:uid="{177A4CA6-EF7F-4A73-8761-86A17EF796AF}"/>
    <cellStyle name="Followed Hyperlink 37" xfId="9032" hidden="1" xr:uid="{CCC2D0F5-345E-4517-AFFC-68E2BFC1E792}"/>
    <cellStyle name="Followed Hyperlink 37" xfId="9074" hidden="1" xr:uid="{3E9E916D-4C9F-4B8C-99AF-92D26FBDC1AF}"/>
    <cellStyle name="Followed Hyperlink 37" xfId="8295" hidden="1" xr:uid="{F02AE0D3-2321-464A-9476-D15BF31C154F}"/>
    <cellStyle name="Followed Hyperlink 37" xfId="9119" hidden="1" xr:uid="{1598BA5F-CDCD-41E8-AC12-B4693B13BBB4}"/>
    <cellStyle name="Followed Hyperlink 37" xfId="9196" hidden="1" xr:uid="{37EF097F-9D4C-4059-B316-4D3D3FC0181A}"/>
    <cellStyle name="Followed Hyperlink 37" xfId="9238" hidden="1" xr:uid="{D8A303F0-3CBC-446E-9F14-98820D8F43CA}"/>
    <cellStyle name="Followed Hyperlink 37" xfId="8466" hidden="1" xr:uid="{5705A97C-F808-4069-A5F6-73384181908B}"/>
    <cellStyle name="Followed Hyperlink 37" xfId="9280" hidden="1" xr:uid="{204CAEC5-87B6-41F0-AFF5-367D405DE983}"/>
    <cellStyle name="Followed Hyperlink 37" xfId="9322" hidden="1" xr:uid="{E61928D9-4651-4211-9C3B-C8992906AD4E}"/>
    <cellStyle name="Followed Hyperlink 37" xfId="9364" hidden="1" xr:uid="{5A2113AE-4D13-4AEF-A6CB-167E71D6EB2B}"/>
    <cellStyle name="Followed Hyperlink 37" xfId="6766" hidden="1" xr:uid="{CA23141D-480B-463C-A69B-51058090F42D}"/>
    <cellStyle name="Followed Hyperlink 37" xfId="7159" hidden="1" xr:uid="{917D6E90-EA63-4C1C-9DF6-07BDFAAEE3AA}"/>
    <cellStyle name="Followed Hyperlink 37" xfId="7201" hidden="1" xr:uid="{EDDE0FDE-4868-4F34-994C-F81B433AF8C2}"/>
    <cellStyle name="Followed Hyperlink 37" xfId="7243" hidden="1" xr:uid="{40ADF110-7A27-45AD-9627-873DDFD61AA8}"/>
    <cellStyle name="Followed Hyperlink 37" xfId="7327" hidden="1" xr:uid="{DE3AC3FF-0D1D-44B0-B4F6-6642D5AEE4C0}"/>
    <cellStyle name="Followed Hyperlink 37" xfId="7369" hidden="1" xr:uid="{12C223D7-599E-4871-ADA3-E0E5CC48C2F7}"/>
    <cellStyle name="Followed Hyperlink 37" xfId="7411" hidden="1" xr:uid="{F3BBE19E-6B51-4FA4-B8FB-55A103DC3827}"/>
    <cellStyle name="Followed Hyperlink 37" xfId="7453" hidden="1" xr:uid="{1D6C9AF0-ABA4-4341-8C7E-A49795ED1E01}"/>
    <cellStyle name="Followed Hyperlink 37" xfId="7264" hidden="1" xr:uid="{283AF23F-F0A3-44BD-8881-40E51F1980C8}"/>
    <cellStyle name="Followed Hyperlink 37" xfId="7495" hidden="1" xr:uid="{66B2FDC0-0D00-4070-A7E4-5FB5CC20D9BF}"/>
    <cellStyle name="Followed Hyperlink 37" xfId="7537" hidden="1" xr:uid="{D9ED6138-2BBD-4F1C-B1EA-E6EE1FA3FBD7}"/>
    <cellStyle name="Followed Hyperlink 37" xfId="7579" hidden="1" xr:uid="{67238AD5-B7A5-4EAD-B5AD-5DD7A06F71F5}"/>
    <cellStyle name="Followed Hyperlink 37" xfId="7642" hidden="1" xr:uid="{B86C0210-7EF0-496F-9EB0-A8600A1DF8EC}"/>
    <cellStyle name="Followed Hyperlink 37" xfId="7684" hidden="1" xr:uid="{3140A568-6ACD-4A73-B05C-1F4A6B429BAF}"/>
    <cellStyle name="Followed Hyperlink 37" xfId="7726" hidden="1" xr:uid="{9CB81A3E-47BC-4942-9261-9F511C1DB06D}"/>
    <cellStyle name="Followed Hyperlink 37" xfId="7768" hidden="1" xr:uid="{18134713-6B5C-4AFC-B6F4-14D694B45FAF}"/>
    <cellStyle name="Followed Hyperlink 37" xfId="7901" hidden="1" xr:uid="{7E59F1F2-6A1A-449A-AD0E-8C45ABE0B01B}"/>
    <cellStyle name="Followed Hyperlink 37" xfId="7943" hidden="1" xr:uid="{93F6EE68-D4D6-43B7-A021-802FBD4F684C}"/>
    <cellStyle name="Followed Hyperlink 37" xfId="8027" hidden="1" xr:uid="{BD973BED-BACB-40FD-80EA-6843B45CB9BE}"/>
    <cellStyle name="Followed Hyperlink 37" xfId="14098" hidden="1" xr:uid="{11F944CF-0EEC-44ED-B5E1-29549415E2E4}"/>
    <cellStyle name="Followed Hyperlink 37" xfId="13702" hidden="1" xr:uid="{03746CAA-27D6-4A8C-A597-C20124D380D8}"/>
    <cellStyle name="Followed Hyperlink 37" xfId="14056" hidden="1" xr:uid="{CC96586B-3ED8-4BC2-9383-6492D94BA6F6}"/>
    <cellStyle name="Followed Hyperlink 37" xfId="14014" hidden="1" xr:uid="{B0790F9D-91E6-4E61-84D0-A26AB98409A8}"/>
    <cellStyle name="Followed Hyperlink 37" xfId="3541" hidden="1" xr:uid="{00000000-0005-0000-0000-0000370D0000}"/>
    <cellStyle name="Followed Hyperlink 37" xfId="13873" hidden="1" xr:uid="{63254F91-B5B6-435A-9077-31FEF3C24943}"/>
    <cellStyle name="Followed Hyperlink 37" xfId="14266" hidden="1" xr:uid="{DC4746E8-84CA-4592-99FD-4006E3D75662}"/>
    <cellStyle name="Followed Hyperlink 37" xfId="14224" hidden="1" xr:uid="{1F270CC6-61D1-4671-BB51-4AD1BAAC1C06}"/>
    <cellStyle name="Followed Hyperlink 37" xfId="14182" hidden="1" xr:uid="{EBA17CDA-0F8B-4BE4-B655-DC7F9ED9562A}"/>
    <cellStyle name="Followed Hyperlink 37" xfId="6907" hidden="1" xr:uid="{1AE10C2A-86FF-48CC-B213-FE7F7422FD72}"/>
    <cellStyle name="Followed Hyperlink 37" xfId="14476" hidden="1" xr:uid="{FC14C408-F771-4F8F-A652-60790B803B12}"/>
    <cellStyle name="Followed Hyperlink 37" xfId="14518" hidden="1" xr:uid="{4A1690FF-8385-47B6-8B11-EEB15294EAFD}"/>
    <cellStyle name="Followed Hyperlink 37" xfId="14434" hidden="1" xr:uid="{B090DA40-D93A-4496-ADB6-387203C08587}"/>
    <cellStyle name="Followed Hyperlink 37" xfId="14350" hidden="1" xr:uid="{C9349FCB-2816-4D71-810C-5EA8E17C159B}"/>
    <cellStyle name="Followed Hyperlink 37" xfId="4991" hidden="1" xr:uid="{00000000-0005-0000-0000-00005C0D0000}"/>
    <cellStyle name="Followed Hyperlink 37" xfId="14644" hidden="1" xr:uid="{D24BE2D9-617B-4E1F-B5FC-7B94700E5D00}"/>
    <cellStyle name="Followed Hyperlink 37" xfId="7117" hidden="1" xr:uid="{E7043492-65E9-4CCC-AFFF-49325FC6011C}"/>
    <cellStyle name="Followed Hyperlink 37" xfId="14602" hidden="1" xr:uid="{6EC9339F-AACD-479F-BB34-1B36E05A0662}"/>
    <cellStyle name="Followed Hyperlink 37" xfId="14371" hidden="1" xr:uid="{579F8EB2-1422-4DF6-84BF-27BC04A2A7C4}"/>
    <cellStyle name="Followed Hyperlink 37" xfId="14686" xr:uid="{7A2F63EA-0854-4D4E-AC23-E27B0AC02868}"/>
    <cellStyle name="Followed Hyperlink 37 2" xfId="5076" hidden="1" xr:uid="{8C0EC455-F1FE-416A-BD87-6B828BA11470}"/>
    <cellStyle name="Followed Hyperlink 37 2" xfId="5230" hidden="1" xr:uid="{80AE8D92-58F4-4297-AFDC-0398A277E197}"/>
    <cellStyle name="Followed Hyperlink 38" xfId="1114" hidden="1" xr:uid="{00000000-0005-0000-0000-0000700D0000}"/>
    <cellStyle name="Followed Hyperlink 38" xfId="435" hidden="1" xr:uid="{00000000-0005-0000-0000-0000620D0000}"/>
    <cellStyle name="Followed Hyperlink 38" xfId="393" hidden="1" xr:uid="{00000000-0005-0000-0000-0000610D0000}"/>
    <cellStyle name="Followed Hyperlink 38" xfId="309" hidden="1" xr:uid="{00000000-0005-0000-0000-00005F0D0000}"/>
    <cellStyle name="Followed Hyperlink 38" xfId="351" hidden="1" xr:uid="{00000000-0005-0000-0000-0000600D0000}"/>
    <cellStyle name="Followed Hyperlink 38" xfId="7580" hidden="1" xr:uid="{D650248C-5CD5-413D-949A-33F909F2231E}"/>
    <cellStyle name="Followed Hyperlink 38" xfId="7538" hidden="1" xr:uid="{82BA852F-F773-42B3-92E9-7B9CA41632C5}"/>
    <cellStyle name="Followed Hyperlink 38" xfId="11579" hidden="1" xr:uid="{B4CD998D-3975-4089-A706-1DF28D03DE30}"/>
    <cellStyle name="Followed Hyperlink 38" xfId="8857" hidden="1" xr:uid="{A7F78FB4-4DAF-4441-8504-B6611DEDCFAB}"/>
    <cellStyle name="Followed Hyperlink 38" xfId="116" hidden="1" xr:uid="{00000000-0005-0000-0000-00005E0D0000}"/>
    <cellStyle name="Followed Hyperlink 38" xfId="51" hidden="1" xr:uid="{00000000-0005-0000-0000-00005D0D0000}"/>
    <cellStyle name="Followed Hyperlink 38" xfId="14015" hidden="1" xr:uid="{FE87A10B-7593-414A-8BC9-C3D08C643EC3}"/>
    <cellStyle name="Followed Hyperlink 38" xfId="4614" hidden="1" xr:uid="{00000000-0005-0000-0000-0000C50D0000}"/>
    <cellStyle name="Followed Hyperlink 38" xfId="1989" hidden="1" xr:uid="{00000000-0005-0000-0000-0000850D0000}"/>
    <cellStyle name="Followed Hyperlink 38" xfId="7412" hidden="1" xr:uid="{FC1E18DA-CF6D-4ED9-A8A6-0A6091D65B79}"/>
    <cellStyle name="Followed Hyperlink 38" xfId="7370" hidden="1" xr:uid="{62959383-66E8-4FB4-B465-8209B1EC8CD4}"/>
    <cellStyle name="Followed Hyperlink 38" xfId="14225" hidden="1" xr:uid="{E0444F48-1ABD-4929-AAD5-919120E8B119}"/>
    <cellStyle name="Followed Hyperlink 38" xfId="14183" hidden="1" xr:uid="{892727C7-665C-4F99-AA60-58F542A1BC68}"/>
    <cellStyle name="Followed Hyperlink 38" xfId="9033" hidden="1" xr:uid="{77F187FD-2811-4A85-BFEB-F643AB3341A1}"/>
    <cellStyle name="Followed Hyperlink 38" xfId="11415" hidden="1" xr:uid="{5B8BC085-20BE-47DC-BEF3-4989E851780B}"/>
    <cellStyle name="Followed Hyperlink 38" xfId="3781" hidden="1" xr:uid="{00000000-0005-0000-0000-0000AF0D0000}"/>
    <cellStyle name="Followed Hyperlink 38" xfId="3823" hidden="1" xr:uid="{00000000-0005-0000-0000-0000B00D0000}"/>
    <cellStyle name="Followed Hyperlink 38" xfId="3896" hidden="1" xr:uid="{00000000-0005-0000-0000-0000B10D0000}"/>
    <cellStyle name="Followed Hyperlink 38" xfId="3938" hidden="1" xr:uid="{00000000-0005-0000-0000-0000B20D0000}"/>
    <cellStyle name="Followed Hyperlink 38" xfId="3949" hidden="1" xr:uid="{00000000-0005-0000-0000-0000B30D0000}"/>
    <cellStyle name="Followed Hyperlink 38" xfId="3991" hidden="1" xr:uid="{00000000-0005-0000-0000-0000B40D0000}"/>
    <cellStyle name="Followed Hyperlink 38" xfId="4072" hidden="1" xr:uid="{00000000-0005-0000-0000-0000B50D0000}"/>
    <cellStyle name="Followed Hyperlink 38" xfId="4114" hidden="1" xr:uid="{00000000-0005-0000-0000-0000B60D0000}"/>
    <cellStyle name="Followed Hyperlink 38" xfId="3335" hidden="1" xr:uid="{00000000-0005-0000-0000-0000B70D0000}"/>
    <cellStyle name="Followed Hyperlink 38" xfId="4159" hidden="1" xr:uid="{00000000-0005-0000-0000-0000B80D0000}"/>
    <cellStyle name="Followed Hyperlink 38" xfId="4236" hidden="1" xr:uid="{00000000-0005-0000-0000-0000B90D0000}"/>
    <cellStyle name="Followed Hyperlink 38" xfId="4278" hidden="1" xr:uid="{00000000-0005-0000-0000-0000BA0D0000}"/>
    <cellStyle name="Followed Hyperlink 38" xfId="3647" hidden="1" xr:uid="{00000000-0005-0000-0000-0000BB0D0000}"/>
    <cellStyle name="Followed Hyperlink 38" xfId="4320" hidden="1" xr:uid="{00000000-0005-0000-0000-0000BC0D0000}"/>
    <cellStyle name="Followed Hyperlink 38" xfId="4362" hidden="1" xr:uid="{00000000-0005-0000-0000-0000BD0D0000}"/>
    <cellStyle name="Followed Hyperlink 38" xfId="4404" hidden="1" xr:uid="{00000000-0005-0000-0000-0000BE0D0000}"/>
    <cellStyle name="Followed Hyperlink 38" xfId="4008" hidden="1" xr:uid="{00000000-0005-0000-0000-0000BF0D0000}"/>
    <cellStyle name="Followed Hyperlink 38" xfId="4446" hidden="1" xr:uid="{00000000-0005-0000-0000-0000C00D0000}"/>
    <cellStyle name="Followed Hyperlink 38" xfId="13703" hidden="1" xr:uid="{89B28AD3-A23B-4C1E-98FF-0F8186E002A3}"/>
    <cellStyle name="Followed Hyperlink 38" xfId="14141" hidden="1" xr:uid="{8CEDD13B-2ED6-4D03-A92B-2EC8CEBA3892}"/>
    <cellStyle name="Followed Hyperlink 38" xfId="6187" hidden="1" xr:uid="{20017CE1-6D5B-4344-BFA2-D21A0F466087}"/>
    <cellStyle name="Followed Hyperlink 38" xfId="2031" hidden="1" xr:uid="{00000000-0005-0000-0000-0000860D0000}"/>
    <cellStyle name="Followed Hyperlink 38" xfId="1635" hidden="1" xr:uid="{00000000-0005-0000-0000-0000870D0000}"/>
    <cellStyle name="Followed Hyperlink 38" xfId="2157" hidden="1" xr:uid="{00000000-0005-0000-0000-00008A0D0000}"/>
    <cellStyle name="Followed Hyperlink 38" xfId="1806" hidden="1" xr:uid="{00000000-0005-0000-0000-00008B0D0000}"/>
    <cellStyle name="Followed Hyperlink 38" xfId="2199" hidden="1" xr:uid="{00000000-0005-0000-0000-00008C0D0000}"/>
    <cellStyle name="Followed Hyperlink 38" xfId="2241" hidden="1" xr:uid="{00000000-0005-0000-0000-00008D0D0000}"/>
    <cellStyle name="Followed Hyperlink 38" xfId="2283" hidden="1" xr:uid="{00000000-0005-0000-0000-00008E0D0000}"/>
    <cellStyle name="Followed Hyperlink 38" xfId="2367" hidden="1" xr:uid="{00000000-0005-0000-0000-00008F0D0000}"/>
    <cellStyle name="Followed Hyperlink 38" xfId="2409" hidden="1" xr:uid="{00000000-0005-0000-0000-0000900D0000}"/>
    <cellStyle name="Followed Hyperlink 38" xfId="2451" hidden="1" xr:uid="{00000000-0005-0000-0000-0000910D0000}"/>
    <cellStyle name="Followed Hyperlink 38" xfId="2493" hidden="1" xr:uid="{00000000-0005-0000-0000-0000920D0000}"/>
    <cellStyle name="Followed Hyperlink 38" xfId="2302" hidden="1" xr:uid="{00000000-0005-0000-0000-0000930D0000}"/>
    <cellStyle name="Followed Hyperlink 38" xfId="2535" hidden="1" xr:uid="{00000000-0005-0000-0000-0000940D0000}"/>
    <cellStyle name="Followed Hyperlink 38" xfId="2577" hidden="1" xr:uid="{00000000-0005-0000-0000-0000950D0000}"/>
    <cellStyle name="Followed Hyperlink 38" xfId="2619" hidden="1" xr:uid="{00000000-0005-0000-0000-0000960D0000}"/>
    <cellStyle name="Followed Hyperlink 38" xfId="2682" hidden="1" xr:uid="{00000000-0005-0000-0000-0000970D0000}"/>
    <cellStyle name="Followed Hyperlink 38" xfId="2724" hidden="1" xr:uid="{00000000-0005-0000-0000-0000980D0000}"/>
    <cellStyle name="Followed Hyperlink 38" xfId="2766" hidden="1" xr:uid="{00000000-0005-0000-0000-0000990D0000}"/>
    <cellStyle name="Followed Hyperlink 38" xfId="2808" hidden="1" xr:uid="{00000000-0005-0000-0000-00009A0D0000}"/>
    <cellStyle name="Followed Hyperlink 38" xfId="2941" hidden="1" xr:uid="{00000000-0005-0000-0000-00009B0D0000}"/>
    <cellStyle name="Followed Hyperlink 38" xfId="2983" hidden="1" xr:uid="{00000000-0005-0000-0000-00009C0D0000}"/>
    <cellStyle name="Followed Hyperlink 38" xfId="3067" hidden="1" xr:uid="{00000000-0005-0000-0000-00009D0D0000}"/>
    <cellStyle name="Followed Hyperlink 38" xfId="3109" hidden="1" xr:uid="{00000000-0005-0000-0000-00009E0D0000}"/>
    <cellStyle name="Followed Hyperlink 38" xfId="2876" hidden="1" xr:uid="{00000000-0005-0000-0000-00009F0D0000}"/>
    <cellStyle name="Followed Hyperlink 38" xfId="3151" hidden="1" xr:uid="{00000000-0005-0000-0000-0000A00D0000}"/>
    <cellStyle name="Followed Hyperlink 38" xfId="3236" hidden="1" xr:uid="{00000000-0005-0000-0000-0000A10D0000}"/>
    <cellStyle name="Followed Hyperlink 38" xfId="3278" hidden="1" xr:uid="{00000000-0005-0000-0000-0000A20D0000}"/>
    <cellStyle name="Followed Hyperlink 38" xfId="2841" hidden="1" xr:uid="{00000000-0005-0000-0000-0000A30D0000}"/>
    <cellStyle name="Followed Hyperlink 38" xfId="3319" hidden="1" xr:uid="{00000000-0005-0000-0000-0000A40D0000}"/>
    <cellStyle name="Followed Hyperlink 38" xfId="3446" hidden="1" xr:uid="{00000000-0005-0000-0000-0000A60D0000}"/>
    <cellStyle name="Followed Hyperlink 38" xfId="3487" hidden="1" xr:uid="{00000000-0005-0000-0000-0000A80D0000}"/>
    <cellStyle name="Followed Hyperlink 38" xfId="3542" hidden="1" xr:uid="{00000000-0005-0000-0000-0000A90D0000}"/>
    <cellStyle name="Followed Hyperlink 38" xfId="3584" hidden="1" xr:uid="{00000000-0005-0000-0000-0000AA0D0000}"/>
    <cellStyle name="Followed Hyperlink 38" xfId="3599" hidden="1" xr:uid="{00000000-0005-0000-0000-0000AB0D0000}"/>
    <cellStyle name="Followed Hyperlink 38" xfId="3641" hidden="1" xr:uid="{00000000-0005-0000-0000-0000AC0D0000}"/>
    <cellStyle name="Followed Hyperlink 38" xfId="1169" hidden="1" xr:uid="{00000000-0005-0000-0000-0000710D0000}"/>
    <cellStyle name="Followed Hyperlink 38" xfId="1211" hidden="1" xr:uid="{00000000-0005-0000-0000-0000720D0000}"/>
    <cellStyle name="Followed Hyperlink 38" xfId="6537" hidden="1" xr:uid="{437479E0-30FD-4289-AD4A-0B86847300EA}"/>
    <cellStyle name="Followed Hyperlink 38" xfId="6579" hidden="1" xr:uid="{34554754-0BF8-4123-AF16-24E42AF47683}"/>
    <cellStyle name="Followed Hyperlink 38" xfId="6660" hidden="1" xr:uid="{FD1B825F-1153-4733-8454-5DA4BA3F8BB6}"/>
    <cellStyle name="Followed Hyperlink 38" xfId="6702" hidden="1" xr:uid="{D30115BA-E3DB-49C3-A6AE-5A84BDB352CA}"/>
    <cellStyle name="Followed Hyperlink 38" xfId="5923" hidden="1" xr:uid="{845A2DFC-04C9-4444-A652-A162200012CD}"/>
    <cellStyle name="Followed Hyperlink 38" xfId="6747" hidden="1" xr:uid="{A0977D2B-EE5F-406D-9FAE-B8E66CCA737D}"/>
    <cellStyle name="Followed Hyperlink 38" xfId="6824" hidden="1" xr:uid="{256095BE-FAE6-4A7F-A702-CAB193A4278C}"/>
    <cellStyle name="Followed Hyperlink 38" xfId="6866" hidden="1" xr:uid="{F944EF93-2CC1-408A-B2E0-43BD5B450670}"/>
    <cellStyle name="Followed Hyperlink 38" xfId="6235" hidden="1" xr:uid="{BB426A13-8201-42ED-BF7D-58C95B19DACB}"/>
    <cellStyle name="Followed Hyperlink 38" xfId="6908" hidden="1" xr:uid="{92E2C64B-B697-4BDD-A560-892ECBE13E29}"/>
    <cellStyle name="Followed Hyperlink 38" xfId="6950" hidden="1" xr:uid="{93BA39C7-3A95-455A-B12F-D80DE8172088}"/>
    <cellStyle name="Followed Hyperlink 38" xfId="6992" hidden="1" xr:uid="{9277C0C6-0837-4584-B65C-3851B6028EC3}"/>
    <cellStyle name="Followed Hyperlink 38" xfId="6596" hidden="1" xr:uid="{3F3E6CF0-3CB2-43EF-96ED-B606B3AC5817}"/>
    <cellStyle name="Followed Hyperlink 38" xfId="7034" hidden="1" xr:uid="{E41C432A-ECB6-45C9-A95C-7BC4C16A0565}"/>
    <cellStyle name="Followed Hyperlink 38" xfId="7076" hidden="1" xr:uid="{F166448A-2320-4677-8713-37B5D567F43C}"/>
    <cellStyle name="Followed Hyperlink 38" xfId="7118" hidden="1" xr:uid="{7D1BF894-433D-473E-B13B-A340497D0009}"/>
    <cellStyle name="Followed Hyperlink 38" xfId="6767" hidden="1" xr:uid="{B44DD28F-6D0C-4C1B-B5FA-909642BDED87}"/>
    <cellStyle name="Followed Hyperlink 38" xfId="7160" hidden="1" xr:uid="{CE08A69D-87E5-47B2-B919-D36B91D92DFD}"/>
    <cellStyle name="Followed Hyperlink 38" xfId="7202" hidden="1" xr:uid="{E91B9020-8AD6-42B2-920E-583984640D2A}"/>
    <cellStyle name="Followed Hyperlink 38" xfId="7244" hidden="1" xr:uid="{53C8553C-4BF1-4992-A245-3E7AEE6EF633}"/>
    <cellStyle name="Followed Hyperlink 38" xfId="7643" hidden="1" xr:uid="{D33C1F71-E8BE-43E0-BF73-767A9BA8278B}"/>
    <cellStyle name="Followed Hyperlink 38" xfId="7685" hidden="1" xr:uid="{9D4CC888-057B-4383-86C8-9630C26DD312}"/>
    <cellStyle name="Followed Hyperlink 38" xfId="3002" hidden="1" xr:uid="{00000000-0005-0000-0000-0000A70D0000}"/>
    <cellStyle name="Followed Hyperlink 38" xfId="3404" hidden="1" xr:uid="{00000000-0005-0000-0000-0000A50D0000}"/>
    <cellStyle name="Followed Hyperlink 38" xfId="4179" hidden="1" xr:uid="{00000000-0005-0000-0000-0000C30D0000}"/>
    <cellStyle name="Followed Hyperlink 38" xfId="4572" hidden="1" xr:uid="{00000000-0005-0000-0000-0000C40D0000}"/>
    <cellStyle name="Followed Hyperlink 38" xfId="4740" hidden="1" xr:uid="{00000000-0005-0000-0000-0000C70D0000}"/>
    <cellStyle name="Followed Hyperlink 38" xfId="4782" hidden="1" xr:uid="{00000000-0005-0000-0000-0000C80D0000}"/>
    <cellStyle name="Followed Hyperlink 38" xfId="4824" hidden="1" xr:uid="{00000000-0005-0000-0000-0000C90D0000}"/>
    <cellStyle name="Followed Hyperlink 38" xfId="4866" hidden="1" xr:uid="{00000000-0005-0000-0000-0000CA0D0000}"/>
    <cellStyle name="Followed Hyperlink 38" xfId="4675" hidden="1" xr:uid="{00000000-0005-0000-0000-0000CB0D0000}"/>
    <cellStyle name="Followed Hyperlink 38" xfId="4908" hidden="1" xr:uid="{00000000-0005-0000-0000-0000CC0D0000}"/>
    <cellStyle name="Followed Hyperlink 38" xfId="4950" hidden="1" xr:uid="{00000000-0005-0000-0000-0000CD0D0000}"/>
    <cellStyle name="Followed Hyperlink 38" xfId="4992" hidden="1" xr:uid="{00000000-0005-0000-0000-0000CE0D0000}"/>
    <cellStyle name="Followed Hyperlink 38" xfId="5270" hidden="1" xr:uid="{C7244D58-A1EA-46FD-83B7-1B0119B96EB6}"/>
    <cellStyle name="Followed Hyperlink 38" xfId="5312" hidden="1" xr:uid="{38557925-0A34-4494-8468-652C7D7AB4EA}"/>
    <cellStyle name="Followed Hyperlink 38" xfId="5354" hidden="1" xr:uid="{9F088050-0B00-4473-9A38-2A2A91186F44}"/>
    <cellStyle name="Followed Hyperlink 38" xfId="5396" hidden="1" xr:uid="{FFAA6E34-C937-4D24-BEA0-5A93CE5D84B8}"/>
    <cellStyle name="Followed Hyperlink 38" xfId="5529" hidden="1" xr:uid="{4D057464-14A9-45FD-8E76-66AE352DEB8C}"/>
    <cellStyle name="Followed Hyperlink 38" xfId="5571" hidden="1" xr:uid="{815EF25D-427D-43E8-AE2D-38E31551206C}"/>
    <cellStyle name="Followed Hyperlink 38" xfId="5655" hidden="1" xr:uid="{4657E9A9-91F2-4497-A9D6-CD6084876772}"/>
    <cellStyle name="Followed Hyperlink 38" xfId="5697" hidden="1" xr:uid="{413067A0-0E47-4B29-8FE6-126BEB18698C}"/>
    <cellStyle name="Followed Hyperlink 38" xfId="5464" hidden="1" xr:uid="{1B7576BC-6CA8-41FE-BB90-110A2186AB2C}"/>
    <cellStyle name="Followed Hyperlink 38" xfId="5739" hidden="1" xr:uid="{A8AC360A-B718-49EB-ADE5-E2925143B57B}"/>
    <cellStyle name="Followed Hyperlink 38" xfId="5824" hidden="1" xr:uid="{E87ABD66-09E8-42F4-B4FF-37852D80131A}"/>
    <cellStyle name="Followed Hyperlink 38" xfId="5866" hidden="1" xr:uid="{A384A2D2-BE20-4804-AD2D-E118241ECE32}"/>
    <cellStyle name="Followed Hyperlink 38" xfId="5429" hidden="1" xr:uid="{F378E740-770B-4FD1-ABDA-8D352BCE79DB}"/>
    <cellStyle name="Followed Hyperlink 38" xfId="5907" hidden="1" xr:uid="{5BE570F4-3959-4EA5-83E7-4C2BFBB21CF3}"/>
    <cellStyle name="Followed Hyperlink 38" xfId="5992" hidden="1" xr:uid="{BC6A2079-416D-45E1-AE66-A4C3E8E59693}"/>
    <cellStyle name="Followed Hyperlink 38" xfId="6034" hidden="1" xr:uid="{DCD4BEA7-007C-42E6-B67E-C127FC0F428B}"/>
    <cellStyle name="Followed Hyperlink 38" xfId="5590" hidden="1" xr:uid="{18C55263-F052-4C92-8795-F0D99E012ABA}"/>
    <cellStyle name="Followed Hyperlink 38" xfId="6075" hidden="1" xr:uid="{2542A291-B713-490B-86D4-D9DB59AAE97D}"/>
    <cellStyle name="Followed Hyperlink 38" xfId="6172" hidden="1" xr:uid="{78FF2CFE-E64B-4632-B21B-98C6F71CA921}"/>
    <cellStyle name="Followed Hyperlink 38" xfId="6229" hidden="1" xr:uid="{90C4C01A-DE59-4682-B988-F7EB06F76C22}"/>
    <cellStyle name="Followed Hyperlink 38" xfId="6272" hidden="1" xr:uid="{FA6D3E84-C4AA-4884-891B-3BCF74807B8F}"/>
    <cellStyle name="Followed Hyperlink 38" xfId="6314" hidden="1" xr:uid="{EDC2DE88-9D9D-488E-A35A-63ED08F84675}"/>
    <cellStyle name="Followed Hyperlink 38" xfId="6369" hidden="1" xr:uid="{9CF71986-5E4A-4B61-B8E8-E2D8F2801549}"/>
    <cellStyle name="Followed Hyperlink 38" xfId="6411" hidden="1" xr:uid="{E6B2ADD7-D41A-48C5-B5EE-6A196CB743D1}"/>
    <cellStyle name="Followed Hyperlink 38" xfId="6484" hidden="1" xr:uid="{672C0415-468A-494D-9692-B48D11F1077D}"/>
    <cellStyle name="Followed Hyperlink 38" xfId="6526" hidden="1" xr:uid="{0C62ABB4-E08F-447B-8F28-541F88449ECE}"/>
    <cellStyle name="Followed Hyperlink 38" xfId="3684" hidden="1" xr:uid="{00000000-0005-0000-0000-0000AD0D0000}"/>
    <cellStyle name="Followed Hyperlink 38" xfId="3726" hidden="1" xr:uid="{00000000-0005-0000-0000-0000AE0D0000}"/>
    <cellStyle name="Followed Hyperlink 38" xfId="1226" hidden="1" xr:uid="{00000000-0005-0000-0000-0000730D0000}"/>
    <cellStyle name="Followed Hyperlink 38" xfId="1268" hidden="1" xr:uid="{00000000-0005-0000-0000-0000740D0000}"/>
    <cellStyle name="Followed Hyperlink 38" xfId="1311" hidden="1" xr:uid="{00000000-0005-0000-0000-0000750D0000}"/>
    <cellStyle name="Followed Hyperlink 38" xfId="1353" hidden="1" xr:uid="{00000000-0005-0000-0000-0000760D0000}"/>
    <cellStyle name="Followed Hyperlink 38" xfId="1408" hidden="1" xr:uid="{00000000-0005-0000-0000-0000770D0000}"/>
    <cellStyle name="Followed Hyperlink 38" xfId="1450" hidden="1" xr:uid="{00000000-0005-0000-0000-0000780D0000}"/>
    <cellStyle name="Followed Hyperlink 38" xfId="1523" hidden="1" xr:uid="{00000000-0005-0000-0000-0000790D0000}"/>
    <cellStyle name="Followed Hyperlink 38" xfId="1565" hidden="1" xr:uid="{00000000-0005-0000-0000-00007A0D0000}"/>
    <cellStyle name="Followed Hyperlink 38" xfId="1576" hidden="1" xr:uid="{00000000-0005-0000-0000-00007B0D0000}"/>
    <cellStyle name="Followed Hyperlink 38" xfId="1618" hidden="1" xr:uid="{00000000-0005-0000-0000-00007C0D0000}"/>
    <cellStyle name="Followed Hyperlink 38" xfId="1699" hidden="1" xr:uid="{00000000-0005-0000-0000-00007D0D0000}"/>
    <cellStyle name="Followed Hyperlink 38" xfId="1741" hidden="1" xr:uid="{00000000-0005-0000-0000-00007E0D0000}"/>
    <cellStyle name="Followed Hyperlink 38" xfId="962" hidden="1" xr:uid="{00000000-0005-0000-0000-00007F0D0000}"/>
    <cellStyle name="Followed Hyperlink 38" xfId="1786" hidden="1" xr:uid="{00000000-0005-0000-0000-0000800D0000}"/>
    <cellStyle name="Followed Hyperlink 38" xfId="1863" hidden="1" xr:uid="{00000000-0005-0000-0000-0000810D0000}"/>
    <cellStyle name="Followed Hyperlink 38" xfId="1905" hidden="1" xr:uid="{00000000-0005-0000-0000-0000820D0000}"/>
    <cellStyle name="Followed Hyperlink 38" xfId="1274" hidden="1" xr:uid="{00000000-0005-0000-0000-0000830D0000}"/>
    <cellStyle name="Followed Hyperlink 38" xfId="1947" hidden="1" xr:uid="{00000000-0005-0000-0000-0000840D0000}"/>
    <cellStyle name="Followed Hyperlink 38" xfId="503" hidden="1" xr:uid="{00000000-0005-0000-0000-0000670D0000}"/>
    <cellStyle name="Followed Hyperlink 38" xfId="778" hidden="1" xr:uid="{00000000-0005-0000-0000-0000680D0000}"/>
    <cellStyle name="Followed Hyperlink 38" xfId="568" hidden="1" xr:uid="{00000000-0005-0000-0000-0000630D0000}"/>
    <cellStyle name="Followed Hyperlink 38" xfId="610" hidden="1" xr:uid="{00000000-0005-0000-0000-0000640D0000}"/>
    <cellStyle name="Followed Hyperlink 38" xfId="2073" hidden="1" xr:uid="{00000000-0005-0000-0000-0000880D0000}"/>
    <cellStyle name="Followed Hyperlink 38" xfId="4530" hidden="1" xr:uid="{00000000-0005-0000-0000-0000C20D0000}"/>
    <cellStyle name="Followed Hyperlink 38" xfId="14477" hidden="1" xr:uid="{6F2766D2-1379-4E75-9A8F-1B2BB6F7A847}"/>
    <cellStyle name="Followed Hyperlink 38" xfId="14435" hidden="1" xr:uid="{DB66720D-BAB0-492D-93D1-87D1426DFD8F}"/>
    <cellStyle name="Followed Hyperlink 38" xfId="863" hidden="1" xr:uid="{00000000-0005-0000-0000-0000690D0000}"/>
    <cellStyle name="Followed Hyperlink 38" xfId="11621" hidden="1" xr:uid="{74A5A9E4-2020-4BA3-B5AC-DB75F44F7173}"/>
    <cellStyle name="Followed Hyperlink 38" xfId="8784" hidden="1" xr:uid="{62997160-1C60-4E1D-BC39-FFBBDF2FB3AA}"/>
    <cellStyle name="Followed Hyperlink 38" xfId="14099" hidden="1" xr:uid="{E771B5D6-1DEA-4E0D-8A50-496FFB074340}"/>
    <cellStyle name="Followed Hyperlink 38" xfId="14057" hidden="1" xr:uid="{111A50A9-A8DD-42F0-ACD6-22960689A79B}"/>
    <cellStyle name="Followed Hyperlink 38" xfId="629" hidden="1" xr:uid="{00000000-0005-0000-0000-00006F0D0000}"/>
    <cellStyle name="Followed Hyperlink 38" xfId="1073" hidden="1" xr:uid="{00000000-0005-0000-0000-00006E0D0000}"/>
    <cellStyle name="Followed Hyperlink 38" xfId="4656" hidden="1" xr:uid="{00000000-0005-0000-0000-0000C60D0000}"/>
    <cellStyle name="Followed Hyperlink 38" xfId="6130" hidden="1" xr:uid="{C9185194-D63D-4434-AA2B-833C6E97929C}"/>
    <cellStyle name="Followed Hyperlink 38" xfId="10184" hidden="1" xr:uid="{0A347B1E-BBF9-466C-BEA5-7B6370885E69}"/>
    <cellStyle name="Followed Hyperlink 38" xfId="10662" hidden="1" xr:uid="{419F0F1A-9EC6-4479-9E54-AD69989BC49D}"/>
    <cellStyle name="Followed Hyperlink 38" xfId="10747" hidden="1" xr:uid="{199D810F-3F13-4E2E-928D-CBAB029D58A5}"/>
    <cellStyle name="Followed Hyperlink 38" xfId="10789" hidden="1" xr:uid="{5233161B-4250-47AA-9B0E-DA390F30F6BD}"/>
    <cellStyle name="Followed Hyperlink 38" xfId="10345" hidden="1" xr:uid="{6F31CA99-A1BD-49D6-A90E-425A08037306}"/>
    <cellStyle name="Followed Hyperlink 38" xfId="10830" hidden="1" xr:uid="{CBBCAB70-9519-4C2F-B020-800BFA12FBAE}"/>
    <cellStyle name="Followed Hyperlink 38" xfId="10885" hidden="1" xr:uid="{69B8EE4D-7DDB-487C-B3BF-9749845007B6}"/>
    <cellStyle name="Followed Hyperlink 38" xfId="10927" hidden="1" xr:uid="{EB550513-74B3-4FBA-9EEC-05EFFF316B26}"/>
    <cellStyle name="Followed Hyperlink 38" xfId="10942" hidden="1" xr:uid="{D93577B8-372E-4C0F-8FC8-FC62B20A7243}"/>
    <cellStyle name="Followed Hyperlink 38" xfId="10984" hidden="1" xr:uid="{6F800B73-9709-4DF8-9512-4DD7674CBB71}"/>
    <cellStyle name="Followed Hyperlink 38" xfId="11027" hidden="1" xr:uid="{14574F24-6969-432F-A363-859353A0BF0C}"/>
    <cellStyle name="Followed Hyperlink 38" xfId="11069" hidden="1" xr:uid="{D8D0BBF7-B1A8-44D9-B8B8-94D95A338930}"/>
    <cellStyle name="Followed Hyperlink 38" xfId="11124" hidden="1" xr:uid="{72A7E81A-8839-48C1-BA8E-6619B83FBAF5}"/>
    <cellStyle name="Followed Hyperlink 38" xfId="11166" hidden="1" xr:uid="{88EC4174-33CA-45FF-84AF-F81CBF4C29F8}"/>
    <cellStyle name="Followed Hyperlink 38" xfId="11239" hidden="1" xr:uid="{EC1D699A-FB00-4344-9AE9-9A0081C6DDA3}"/>
    <cellStyle name="Followed Hyperlink 38" xfId="11281" hidden="1" xr:uid="{F06E4FD7-C231-46F1-BC53-8449379E727E}"/>
    <cellStyle name="Followed Hyperlink 38" xfId="11292" hidden="1" xr:uid="{9B7E0B11-D740-4FB6-8826-EFCBA2CD1F19}"/>
    <cellStyle name="Followed Hyperlink 38" xfId="11334" hidden="1" xr:uid="{5A7BB569-9F3F-41AA-9846-12C366C1298C}"/>
    <cellStyle name="Followed Hyperlink 38" xfId="946" hidden="1" xr:uid="{00000000-0005-0000-0000-00006C0D0000}"/>
    <cellStyle name="Followed Hyperlink 38" xfId="1031" hidden="1" xr:uid="{00000000-0005-0000-0000-00006D0D0000}"/>
    <cellStyle name="Followed Hyperlink 38" xfId="12846" hidden="1" xr:uid="{63BD5910-E1EF-43D7-BFB1-4CEC734925FB}"/>
    <cellStyle name="Followed Hyperlink 38" xfId="12804" hidden="1" xr:uid="{B3A68859-7842-4C9C-B420-F7AEF67A562B}"/>
    <cellStyle name="Followed Hyperlink 38" xfId="8899" hidden="1" xr:uid="{A324A225-2140-4E2A-B051-563270365C93}"/>
    <cellStyle name="Followed Hyperlink 38" xfId="8910" hidden="1" xr:uid="{23D27A56-C381-4FF2-99AD-800C6A4A010D}"/>
    <cellStyle name="Followed Hyperlink 38" xfId="9075" hidden="1" xr:uid="{1EE304E3-9A79-4217-BA60-D77A3B556787}"/>
    <cellStyle name="Followed Hyperlink 38" xfId="8296" hidden="1" xr:uid="{1C622D17-46A5-4000-AFF9-44FE1CE20C3B}"/>
    <cellStyle name="Followed Hyperlink 38" xfId="9120" hidden="1" xr:uid="{9B64A811-5807-405F-BE1A-1D2C122E7F6F}"/>
    <cellStyle name="Followed Hyperlink 38" xfId="9197" hidden="1" xr:uid="{60924197-7B69-48E6-AB44-F6F5AE9733A9}"/>
    <cellStyle name="Followed Hyperlink 38" xfId="9239" hidden="1" xr:uid="{545FD684-A824-43D5-85F5-CCE802F85A20}"/>
    <cellStyle name="Followed Hyperlink 38" xfId="8608" hidden="1" xr:uid="{B5395742-4AF8-4877-931F-8B75F19E913A}"/>
    <cellStyle name="Followed Hyperlink 38" xfId="9281" hidden="1" xr:uid="{018F0E34-AF80-4A8F-B72E-C67A6EFF8F77}"/>
    <cellStyle name="Followed Hyperlink 38" xfId="9323" hidden="1" xr:uid="{C9A7A1D7-73FE-4476-8076-FCB87E5BE5B3}"/>
    <cellStyle name="Followed Hyperlink 38" xfId="9365" hidden="1" xr:uid="{DA262B33-BEDD-433C-BCE1-DD8422A74174}"/>
    <cellStyle name="Followed Hyperlink 38" xfId="8969" hidden="1" xr:uid="{A851105D-044B-4917-BE37-716C3B3937A8}"/>
    <cellStyle name="Followed Hyperlink 38" xfId="9407" hidden="1" xr:uid="{F3715F97-6E54-45D6-80F2-577ABA68E50A}"/>
    <cellStyle name="Followed Hyperlink 38" xfId="9449" hidden="1" xr:uid="{196395BD-E6F5-4C04-8630-8A07E1BF567F}"/>
    <cellStyle name="Followed Hyperlink 38" xfId="9491" hidden="1" xr:uid="{E42B42C1-D985-4628-AD1F-2226A0EAECA3}"/>
    <cellStyle name="Followed Hyperlink 38" xfId="9140" hidden="1" xr:uid="{2F75D679-ED1F-445A-A0FE-A5F36221FF51}"/>
    <cellStyle name="Followed Hyperlink 38" xfId="9533" hidden="1" xr:uid="{E6DD3820-2899-4D66-A60F-51DACAE17DD8}"/>
    <cellStyle name="Followed Hyperlink 38" xfId="9575" hidden="1" xr:uid="{F16CBB4B-20BE-4811-B7FF-6DFE09CA33EF}"/>
    <cellStyle name="Followed Hyperlink 38" xfId="9617" hidden="1" xr:uid="{0A6798D5-4C6F-4EF9-BD96-96E098DFCA94}"/>
    <cellStyle name="Followed Hyperlink 38" xfId="9701" hidden="1" xr:uid="{E2D8F2D5-8B67-4028-A8E1-FE7D37E08BD8}"/>
    <cellStyle name="Followed Hyperlink 38" xfId="9743" hidden="1" xr:uid="{FC8D84CD-2178-4C2E-9120-046C20844BDF}"/>
    <cellStyle name="Followed Hyperlink 38" xfId="9785" hidden="1" xr:uid="{6E49DB0D-BB46-42DA-A875-CC8D5FE287B4}"/>
    <cellStyle name="Followed Hyperlink 38" xfId="9827" hidden="1" xr:uid="{5FB53BB4-F6CA-405C-9CB1-374D0CF18E9F}"/>
    <cellStyle name="Followed Hyperlink 38" xfId="9636" hidden="1" xr:uid="{C65F25BA-F893-4480-9A8A-7019BB2648F4}"/>
    <cellStyle name="Followed Hyperlink 38" xfId="9869" hidden="1" xr:uid="{F7428DDA-D107-4A1A-9911-FDE79423483D}"/>
    <cellStyle name="Followed Hyperlink 38" xfId="9911" hidden="1" xr:uid="{F033D2DA-49FC-489F-BD55-08B523B46D80}"/>
    <cellStyle name="Followed Hyperlink 38" xfId="9953" hidden="1" xr:uid="{6E6292AF-5A20-4B67-BFBF-A0A87EB984EB}"/>
    <cellStyle name="Followed Hyperlink 38" xfId="10025" hidden="1" xr:uid="{82018D30-75AE-4779-9ACD-A3D95AD4F3E3}"/>
    <cellStyle name="Followed Hyperlink 38" xfId="10067" hidden="1" xr:uid="{86873F2B-DB7F-4B18-B41D-F44862F9CFD0}"/>
    <cellStyle name="Followed Hyperlink 38" xfId="10151" hidden="1" xr:uid="{1496B9E0-876D-4566-95C5-1BA39889A8E0}"/>
    <cellStyle name="Followed Hyperlink 38" xfId="10326" hidden="1" xr:uid="{42A6913B-E237-44A1-A512-7CB6847E263C}"/>
    <cellStyle name="Followed Hyperlink 38" xfId="10410" hidden="1" xr:uid="{5FD0BF80-BDCB-463F-B136-4699E5F70C35}"/>
    <cellStyle name="Followed Hyperlink 38" xfId="10452" hidden="1" xr:uid="{E018DB00-F5AF-4F41-8A90-B865D2B58DD2}"/>
    <cellStyle name="Followed Hyperlink 38" xfId="10219" hidden="1" xr:uid="{5A0B0419-B33D-435C-A703-59240ABC2751}"/>
    <cellStyle name="Followed Hyperlink 38" xfId="10494" hidden="1" xr:uid="{FC13B70A-4896-458F-9085-75E7D372587B}"/>
    <cellStyle name="Followed Hyperlink 38" xfId="7944" hidden="1" xr:uid="{BD1E2B88-955A-4825-9D73-133DAA51590B}"/>
    <cellStyle name="Followed Hyperlink 38" xfId="8028" hidden="1" xr:uid="{3596BEB3-79A9-4B1B-BC97-DDD093C457B1}"/>
    <cellStyle name="Followed Hyperlink 38" xfId="13182" hidden="1" xr:uid="{9B067DFA-A50E-41E9-A27A-5F22B5E79EFB}"/>
    <cellStyle name="Followed Hyperlink 38" xfId="13237" hidden="1" xr:uid="{63865589-4D88-49F4-B1F1-A5723E71C3C5}"/>
    <cellStyle name="Followed Hyperlink 38" xfId="13279" hidden="1" xr:uid="{3A35191A-CFB8-4BEE-A0FD-BB6A937D003F}"/>
    <cellStyle name="Followed Hyperlink 38" xfId="13294" hidden="1" xr:uid="{A1B66EAC-860B-43EC-A942-9A6CCE02D274}"/>
    <cellStyle name="Followed Hyperlink 38" xfId="13336" hidden="1" xr:uid="{BD07CC42-B674-44E0-9CD3-4C3C03721B40}"/>
    <cellStyle name="Followed Hyperlink 38" xfId="13379" hidden="1" xr:uid="{E3EEA63F-F7AE-4BC2-AC86-1AADB71D470A}"/>
    <cellStyle name="Followed Hyperlink 38" xfId="13421" hidden="1" xr:uid="{A6E58AA4-B7D6-4A5E-A1ED-A5338C940459}"/>
    <cellStyle name="Followed Hyperlink 38" xfId="13476" hidden="1" xr:uid="{4189F693-44E6-4A75-B7C3-F8EADEE83A75}"/>
    <cellStyle name="Followed Hyperlink 38" xfId="13518" hidden="1" xr:uid="{AE3AB348-75D4-492A-B575-5DF550669C15}"/>
    <cellStyle name="Followed Hyperlink 38" xfId="13591" hidden="1" xr:uid="{BD7E1965-82F6-4A34-B829-0AC826543177}"/>
    <cellStyle name="Followed Hyperlink 38" xfId="13633" hidden="1" xr:uid="{DC9FC63A-31E0-4575-A5F8-A0C43D542E45}"/>
    <cellStyle name="Followed Hyperlink 38" xfId="13644" hidden="1" xr:uid="{37FDC540-5AEA-4927-A721-E53F8382B955}"/>
    <cellStyle name="Followed Hyperlink 38" xfId="13686" hidden="1" xr:uid="{2D7959A1-B3A6-45C5-9B0A-4F0C7CA68D18}"/>
    <cellStyle name="Followed Hyperlink 38" xfId="13767" hidden="1" xr:uid="{E812C5C1-FFA8-4BE7-92F0-8C8CB28B4D9B}"/>
    <cellStyle name="Followed Hyperlink 38" xfId="13809" hidden="1" xr:uid="{6A946879-BE40-4C21-8A85-13257465F2BA}"/>
    <cellStyle name="Followed Hyperlink 38" xfId="13030" hidden="1" xr:uid="{D449F40E-3700-4432-BEF9-59A4DC056728}"/>
    <cellStyle name="Followed Hyperlink 38" xfId="13854" hidden="1" xr:uid="{01A58B05-7F4B-4722-91B5-7FE18B03D64B}"/>
    <cellStyle name="Followed Hyperlink 38" xfId="13931" hidden="1" xr:uid="{646D9384-A4B1-46A9-8A45-E9FAE21DAD68}"/>
    <cellStyle name="Followed Hyperlink 38" xfId="13973" hidden="1" xr:uid="{541431B3-34A9-4322-A37F-721478E943B8}"/>
    <cellStyle name="Followed Hyperlink 38" xfId="13342" hidden="1" xr:uid="{58D508C9-D38D-4262-81EB-E83F4AEC166C}"/>
    <cellStyle name="Followed Hyperlink 38" xfId="14309" hidden="1" xr:uid="{199899D5-B06A-4929-A48F-7D24554B332C}"/>
    <cellStyle name="Followed Hyperlink 38" xfId="14351" hidden="1" xr:uid="{8690B7B5-6610-4E39-BF09-07A9A0D7C1C5}"/>
    <cellStyle name="Followed Hyperlink 38" xfId="10284" hidden="1" xr:uid="{55C7499D-596E-4AD0-BFB2-B8EB7D89DBC6}"/>
    <cellStyle name="Followed Hyperlink 38" xfId="10109" hidden="1" xr:uid="{149B5381-DA2A-4F5D-A19B-EF217B657C18}"/>
    <cellStyle name="Followed Hyperlink 38" xfId="10678" hidden="1" xr:uid="{B7F91692-191F-4374-A7BB-19214048D662}"/>
    <cellStyle name="Followed Hyperlink 38" xfId="11502" hidden="1" xr:uid="{62ECB70D-8C8A-4482-8770-BD6D4DB9D531}"/>
    <cellStyle name="Followed Hyperlink 38" xfId="10990" hidden="1" xr:uid="{C89BAEF1-A018-4E9D-B05D-7D8EF0D588B8}"/>
    <cellStyle name="Followed Hyperlink 38" xfId="11663" hidden="1" xr:uid="{694D4B70-DEA0-4EA3-A652-7636B3D3EEEC}"/>
    <cellStyle name="Followed Hyperlink 38" xfId="11705" hidden="1" xr:uid="{7B29D703-4F8C-4710-942C-78D6F2E25D65}"/>
    <cellStyle name="Followed Hyperlink 38" xfId="11747" hidden="1" xr:uid="{CF94C538-156C-42C0-AB67-5E3A44785F24}"/>
    <cellStyle name="Followed Hyperlink 38" xfId="11351" hidden="1" xr:uid="{72EE3783-4703-4227-A854-E7A5B4B89374}"/>
    <cellStyle name="Followed Hyperlink 38" xfId="11789" hidden="1" xr:uid="{6A27AD6E-AA20-4D3C-A769-068F8801591A}"/>
    <cellStyle name="Followed Hyperlink 38" xfId="11831" hidden="1" xr:uid="{0810A211-6342-4C59-8589-F0EEBA186B92}"/>
    <cellStyle name="Followed Hyperlink 38" xfId="11873" hidden="1" xr:uid="{FA932B4F-D795-4820-9BDC-3E57133293BB}"/>
    <cellStyle name="Followed Hyperlink 38" xfId="11522" hidden="1" xr:uid="{047F2674-CCC5-48FA-8EA3-DD26BA83ACB1}"/>
    <cellStyle name="Followed Hyperlink 38" xfId="11915" hidden="1" xr:uid="{9E888CAE-1875-4790-9D16-C6325FF1FB02}"/>
    <cellStyle name="Followed Hyperlink 38" xfId="11957" hidden="1" xr:uid="{8C71213D-EB71-4425-AFBF-B4F67D2F5CF3}"/>
    <cellStyle name="Followed Hyperlink 38" xfId="11999" hidden="1" xr:uid="{539F1950-B423-4CB5-88D7-EF526DAE7797}"/>
    <cellStyle name="Followed Hyperlink 38" xfId="12083" hidden="1" xr:uid="{70768940-FEC9-43D2-B077-1C142C3187B3}"/>
    <cellStyle name="Followed Hyperlink 38" xfId="12125" hidden="1" xr:uid="{B08BA283-4033-468C-9F8D-06EDF7666D23}"/>
    <cellStyle name="Followed Hyperlink 38" xfId="12167" hidden="1" xr:uid="{9662B136-6987-4DEC-AB8C-02FDF4EE7B6C}"/>
    <cellStyle name="Followed Hyperlink 38" xfId="12209" hidden="1" xr:uid="{9E9A7115-00AA-4E7D-AB1F-4135678D6D1F}"/>
    <cellStyle name="Followed Hyperlink 38" xfId="12018" hidden="1" xr:uid="{0570034F-28F9-4586-AAA2-780284E271E8}"/>
    <cellStyle name="Followed Hyperlink 38" xfId="12251" hidden="1" xr:uid="{E828843D-71FE-48AE-AAB5-74A04B057703}"/>
    <cellStyle name="Followed Hyperlink 38" xfId="12293" hidden="1" xr:uid="{FF26BB51-912F-4695-AE64-1610A2CF6B59}"/>
    <cellStyle name="Followed Hyperlink 38" xfId="12335" hidden="1" xr:uid="{DC2CF2A2-E4E4-47A8-A79B-0EA5F9956CB1}"/>
    <cellStyle name="Followed Hyperlink 38" xfId="12377" hidden="1" xr:uid="{8FCCD628-04DE-4220-9A50-8835A6336389}"/>
    <cellStyle name="Followed Hyperlink 38" xfId="12419" hidden="1" xr:uid="{11F256EB-0368-4C99-93CE-07B381C6C063}"/>
    <cellStyle name="Followed Hyperlink 38" xfId="12461" hidden="1" xr:uid="{674DFDE8-7FAC-4150-ABE2-36D06258A5FD}"/>
    <cellStyle name="Followed Hyperlink 38" xfId="12503" hidden="1" xr:uid="{58A622E7-3365-4CB5-839B-BB84054155B8}"/>
    <cellStyle name="Followed Hyperlink 38" xfId="12636" hidden="1" xr:uid="{7CC161EC-DB1E-4085-919B-5A22F0CD61F1}"/>
    <cellStyle name="Followed Hyperlink 38" xfId="12678" hidden="1" xr:uid="{6D1C7E04-9648-46F7-9B40-B39CCF337C00}"/>
    <cellStyle name="Followed Hyperlink 38" xfId="12762" hidden="1" xr:uid="{5C63BEB5-2843-4D5D-83DF-43547E7DA709}"/>
    <cellStyle name="Followed Hyperlink 38" xfId="12571" hidden="1" xr:uid="{D374F94F-83DE-4A93-8518-F1C9D268D43F}"/>
    <cellStyle name="Followed Hyperlink 38" xfId="12931" hidden="1" xr:uid="{C4A90432-FD6F-48FA-9222-73E382DE0DAC}"/>
    <cellStyle name="Followed Hyperlink 38" xfId="12973" hidden="1" xr:uid="{9C396FC1-45C6-458D-A562-70ED7C9688AA}"/>
    <cellStyle name="Followed Hyperlink 38" xfId="12536" hidden="1" xr:uid="{98C871F8-D083-4795-AA96-60E06EF67A1C}"/>
    <cellStyle name="Followed Hyperlink 38" xfId="13014" hidden="1" xr:uid="{BE884317-1EE2-4B70-B0C9-B129753504D7}"/>
    <cellStyle name="Followed Hyperlink 38" xfId="13099" hidden="1" xr:uid="{9772AEF9-4661-43DF-B5D9-D5224E9A0BA0}"/>
    <cellStyle name="Followed Hyperlink 38" xfId="13141" hidden="1" xr:uid="{33ABF624-75A8-460F-A3DC-BF8248B67B84}"/>
    <cellStyle name="Followed Hyperlink 38" xfId="12697" hidden="1" xr:uid="{033DDAD4-B3F0-4437-A92E-18DEF7C72EB5}"/>
    <cellStyle name="Followed Hyperlink 38" xfId="10579" hidden="1" xr:uid="{CBC53FC6-161C-485E-A0D3-2C64CFA1C884}"/>
    <cellStyle name="Followed Hyperlink 38" xfId="10621" hidden="1" xr:uid="{939205D8-BC71-458A-8739-60A188C85312}"/>
    <cellStyle name="Followed Hyperlink 38" xfId="8070" hidden="1" xr:uid="{BB1383D1-2046-4A08-8162-6A6B393F18E7}"/>
    <cellStyle name="Followed Hyperlink 38" xfId="7837" hidden="1" xr:uid="{4A4C40FD-8A4C-46BA-BF9E-5B989E6D59E0}"/>
    <cellStyle name="Followed Hyperlink 38" xfId="8112" hidden="1" xr:uid="{7F41A5A8-B523-4CC0-8BB7-B16AB33EB549}"/>
    <cellStyle name="Followed Hyperlink 38" xfId="8197" hidden="1" xr:uid="{E2A82153-93CC-4B1D-8CE0-0D1A5CE29A6F}"/>
    <cellStyle name="Followed Hyperlink 38" xfId="8239" hidden="1" xr:uid="{DCAF017E-46A6-4C7D-A300-CD6639CF8A42}"/>
    <cellStyle name="Followed Hyperlink 38" xfId="7802" hidden="1" xr:uid="{584F47CD-2B8A-4EE3-A509-B144A91D2306}"/>
    <cellStyle name="Followed Hyperlink 38" xfId="8280" hidden="1" xr:uid="{C523E7E9-1C46-4209-A311-9243312F940D}"/>
    <cellStyle name="Followed Hyperlink 38" xfId="8365" hidden="1" xr:uid="{05443EF8-B006-4B1D-8E40-41E04480F8A3}"/>
    <cellStyle name="Followed Hyperlink 38" xfId="8407" hidden="1" xr:uid="{E584CD6A-0F71-4F5C-83D9-A8C8EB2EE425}"/>
    <cellStyle name="Followed Hyperlink 38" xfId="7963" hidden="1" xr:uid="{3D5C0C00-7200-4499-B04E-DDEDE5A7A586}"/>
    <cellStyle name="Followed Hyperlink 38" xfId="8448" hidden="1" xr:uid="{6144E953-DB82-47AE-918B-B26446E3F7C7}"/>
    <cellStyle name="Followed Hyperlink 38" xfId="8503" hidden="1" xr:uid="{CF22F6FA-0C48-47D6-9FEB-490EA0C77B1D}"/>
    <cellStyle name="Followed Hyperlink 38" xfId="8545" hidden="1" xr:uid="{1902A0F9-082A-4CB8-9AA3-48E350C75F90}"/>
    <cellStyle name="Followed Hyperlink 38" xfId="8560" hidden="1" xr:uid="{66276305-7715-430A-BE1E-B87A52F00AA1}"/>
    <cellStyle name="Followed Hyperlink 38" xfId="8602" hidden="1" xr:uid="{0CD9F4F9-E407-4E28-8E93-89FD65B0DD12}"/>
    <cellStyle name="Followed Hyperlink 38" xfId="8645" hidden="1" xr:uid="{CBC1039E-B32B-4CD1-8F1A-033D2D0B64DF}"/>
    <cellStyle name="Followed Hyperlink 38" xfId="8687" hidden="1" xr:uid="{21C2917A-70AF-4058-A5B2-40494145C3C0}"/>
    <cellStyle name="Followed Hyperlink 38" xfId="8742" hidden="1" xr:uid="{557332BB-FE49-48D0-90C8-DD040273D58F}"/>
    <cellStyle name="Followed Hyperlink 38" xfId="7454" hidden="1" xr:uid="{2970C811-CBF5-4AF0-B8A2-3AEBF63A8D35}"/>
    <cellStyle name="Followed Hyperlink 38" xfId="7263" hidden="1" xr:uid="{1BBF89FD-465D-448F-BB33-FC88ADC4FA2A}"/>
    <cellStyle name="Followed Hyperlink 38" xfId="14645" hidden="1" xr:uid="{318A432B-B8CF-4453-AA7B-ACF8479FCD2B}"/>
    <cellStyle name="Followed Hyperlink 38" xfId="7328" hidden="1" xr:uid="{BEEEA1B3-7865-460A-960D-71AC973CEB73}"/>
    <cellStyle name="Followed Hyperlink 38" xfId="8952" hidden="1" xr:uid="{AA8FA2BB-58E9-426B-BB6A-AE6910A9C587}"/>
    <cellStyle name="Followed Hyperlink 38" xfId="11457" hidden="1" xr:uid="{90BD8D31-CBD7-4B8E-95D3-D71AEB020DBA}"/>
    <cellStyle name="Followed Hyperlink 38" xfId="736" hidden="1" xr:uid="{00000000-0005-0000-0000-0000660D0000}"/>
    <cellStyle name="Followed Hyperlink 38" xfId="694" hidden="1" xr:uid="{00000000-0005-0000-0000-0000650D0000}"/>
    <cellStyle name="Followed Hyperlink 38" xfId="7496" hidden="1" xr:uid="{14FDC25A-F2C4-40D3-A7AA-2532BB1A431E}"/>
    <cellStyle name="Followed Hyperlink 38" xfId="7727" hidden="1" xr:uid="{1440E7CB-B613-4DA7-9409-0CAE39CF633B}"/>
    <cellStyle name="Followed Hyperlink 38" xfId="2115" hidden="1" xr:uid="{00000000-0005-0000-0000-0000890D0000}"/>
    <cellStyle name="Followed Hyperlink 38" xfId="4488" hidden="1" xr:uid="{00000000-0005-0000-0000-0000C10D0000}"/>
    <cellStyle name="Followed Hyperlink 38" xfId="468" hidden="1" xr:uid="{00000000-0005-0000-0000-00006B0D0000}"/>
    <cellStyle name="Followed Hyperlink 38" xfId="905" hidden="1" xr:uid="{00000000-0005-0000-0000-00006A0D0000}"/>
    <cellStyle name="Followed Hyperlink 38" xfId="7769" hidden="1" xr:uid="{74A1275B-F003-46FE-B64D-47C3DDE31A61}"/>
    <cellStyle name="Followed Hyperlink 38" xfId="7902" hidden="1" xr:uid="{859BDAC2-2C75-4C00-8905-56FF91D037B7}"/>
    <cellStyle name="Followed Hyperlink 38" xfId="14603" hidden="1" xr:uid="{F93B648B-81FD-4C58-9AFC-70588EA22508}"/>
    <cellStyle name="Followed Hyperlink 38" xfId="14370" hidden="1" xr:uid="{06EC0D2C-E4BC-4530-BA3A-C9D0101EEF33}"/>
    <cellStyle name="Followed Hyperlink 38" xfId="14519" hidden="1" xr:uid="{0440AA9E-C7E4-402E-987F-285F72F84761}"/>
    <cellStyle name="Followed Hyperlink 38" xfId="14561" hidden="1" xr:uid="{0AEA3A41-1216-4B97-96B1-B98A572DC169}"/>
    <cellStyle name="Followed Hyperlink 38" xfId="14267" hidden="1" xr:uid="{6A7655E0-DFE1-4623-8F61-371E9EC2EA6A}"/>
    <cellStyle name="Followed Hyperlink 38" xfId="13874" hidden="1" xr:uid="{DC4916C0-7762-4834-9471-A120BD7ABDA2}"/>
    <cellStyle name="Followed Hyperlink 38" xfId="14687" xr:uid="{CAE799BA-9866-464C-943B-C91F863B9659}"/>
    <cellStyle name="Followed Hyperlink 38 2" xfId="5077" hidden="1" xr:uid="{6F9DAC17-2E4B-4B86-968F-3D9033CE2380}"/>
    <cellStyle name="Followed Hyperlink 38 2" xfId="7599" hidden="1" xr:uid="{CF0FE2FA-4531-4A5D-A90A-7DB8BDD68560}"/>
    <cellStyle name="Followed Hyperlink 39" xfId="10453" hidden="1" xr:uid="{CD804B83-A5C5-4E0E-BAEC-7631787BF849}"/>
    <cellStyle name="Followed Hyperlink 39" xfId="11352" hidden="1" xr:uid="{2A3978A4-86AF-4444-AD23-700FB51D6154}"/>
    <cellStyle name="Followed Hyperlink 39" xfId="13015" hidden="1" xr:uid="{2EB11540-8C66-47A0-B307-E28407B26491}"/>
    <cellStyle name="Followed Hyperlink 39" xfId="10748" hidden="1" xr:uid="{D3C428C3-3240-4D49-8F21-DEE15D372574}"/>
    <cellStyle name="Followed Hyperlink 39" xfId="13380" hidden="1" xr:uid="{7EE63609-BE12-4DD3-819C-55F365C0DAD0}"/>
    <cellStyle name="Followed Hyperlink 39" xfId="3600" hidden="1" xr:uid="{00000000-0005-0000-0000-00001D0E0000}"/>
    <cellStyle name="Followed Hyperlink 39" xfId="3642" hidden="1" xr:uid="{00000000-0005-0000-0000-00001E0E0000}"/>
    <cellStyle name="Followed Hyperlink 39" xfId="3685" hidden="1" xr:uid="{00000000-0005-0000-0000-00001F0E0000}"/>
    <cellStyle name="Followed Hyperlink 39" xfId="3727" hidden="1" xr:uid="{00000000-0005-0000-0000-0000200E0000}"/>
    <cellStyle name="Followed Hyperlink 39" xfId="1170" hidden="1" xr:uid="{00000000-0005-0000-0000-0000E30D0000}"/>
    <cellStyle name="Followed Hyperlink 39" xfId="1212" hidden="1" xr:uid="{00000000-0005-0000-0000-0000E40D0000}"/>
    <cellStyle name="Followed Hyperlink 39" xfId="1227" hidden="1" xr:uid="{00000000-0005-0000-0000-0000E50D0000}"/>
    <cellStyle name="Followed Hyperlink 39" xfId="1269" hidden="1" xr:uid="{00000000-0005-0000-0000-0000E60D0000}"/>
    <cellStyle name="Followed Hyperlink 39" xfId="1312" hidden="1" xr:uid="{00000000-0005-0000-0000-0000E70D0000}"/>
    <cellStyle name="Followed Hyperlink 39" xfId="1354" hidden="1" xr:uid="{00000000-0005-0000-0000-0000E80D0000}"/>
    <cellStyle name="Followed Hyperlink 39" xfId="1409" hidden="1" xr:uid="{00000000-0005-0000-0000-0000E90D0000}"/>
    <cellStyle name="Followed Hyperlink 39" xfId="1451" hidden="1" xr:uid="{00000000-0005-0000-0000-0000EA0D0000}"/>
    <cellStyle name="Followed Hyperlink 39" xfId="1566" hidden="1" xr:uid="{00000000-0005-0000-0000-0000EC0D0000}"/>
    <cellStyle name="Followed Hyperlink 39" xfId="1577" hidden="1" xr:uid="{00000000-0005-0000-0000-0000ED0D0000}"/>
    <cellStyle name="Followed Hyperlink 39" xfId="1619" hidden="1" xr:uid="{00000000-0005-0000-0000-0000EE0D0000}"/>
    <cellStyle name="Followed Hyperlink 39" xfId="1700" hidden="1" xr:uid="{00000000-0005-0000-0000-0000EF0D0000}"/>
    <cellStyle name="Followed Hyperlink 39" xfId="1742" hidden="1" xr:uid="{00000000-0005-0000-0000-0000F00D0000}"/>
    <cellStyle name="Followed Hyperlink 39" xfId="965" hidden="1" xr:uid="{00000000-0005-0000-0000-0000F10D0000}"/>
    <cellStyle name="Followed Hyperlink 39" xfId="1787" hidden="1" xr:uid="{00000000-0005-0000-0000-0000F20D0000}"/>
    <cellStyle name="Followed Hyperlink 39" xfId="1864" hidden="1" xr:uid="{00000000-0005-0000-0000-0000F30D0000}"/>
    <cellStyle name="Followed Hyperlink 39" xfId="1906" hidden="1" xr:uid="{00000000-0005-0000-0000-0000F40D0000}"/>
    <cellStyle name="Followed Hyperlink 39" xfId="1457" hidden="1" xr:uid="{00000000-0005-0000-0000-0000F50D0000}"/>
    <cellStyle name="Followed Hyperlink 39" xfId="1948" hidden="1" xr:uid="{00000000-0005-0000-0000-0000F60D0000}"/>
    <cellStyle name="Followed Hyperlink 39" xfId="1990" hidden="1" xr:uid="{00000000-0005-0000-0000-0000F70D0000}"/>
    <cellStyle name="Followed Hyperlink 39" xfId="502" hidden="1" xr:uid="{00000000-0005-0000-0000-0000D90D0000}"/>
    <cellStyle name="Followed Hyperlink 39" xfId="779" hidden="1" xr:uid="{00000000-0005-0000-0000-0000DA0D0000}"/>
    <cellStyle name="Followed Hyperlink 39" xfId="864" hidden="1" xr:uid="{00000000-0005-0000-0000-0000DB0D0000}"/>
    <cellStyle name="Followed Hyperlink 39" xfId="906" hidden="1" xr:uid="{00000000-0005-0000-0000-0000DC0D0000}"/>
    <cellStyle name="Followed Hyperlink 39" xfId="469" hidden="1" xr:uid="{00000000-0005-0000-0000-0000DD0D0000}"/>
    <cellStyle name="Followed Hyperlink 39" xfId="947" hidden="1" xr:uid="{00000000-0005-0000-0000-0000DE0D0000}"/>
    <cellStyle name="Followed Hyperlink 39" xfId="1074" hidden="1" xr:uid="{00000000-0005-0000-0000-0000E00D0000}"/>
    <cellStyle name="Followed Hyperlink 39" xfId="630" hidden="1" xr:uid="{00000000-0005-0000-0000-0000E10D0000}"/>
    <cellStyle name="Followed Hyperlink 39" xfId="1115" hidden="1" xr:uid="{00000000-0005-0000-0000-0000E20D0000}"/>
    <cellStyle name="Followed Hyperlink 39" xfId="436" hidden="1" xr:uid="{00000000-0005-0000-0000-0000D40D0000}"/>
    <cellStyle name="Followed Hyperlink 39" xfId="569" hidden="1" xr:uid="{00000000-0005-0000-0000-0000D50D0000}"/>
    <cellStyle name="Followed Hyperlink 39" xfId="611" hidden="1" xr:uid="{00000000-0005-0000-0000-0000D60D0000}"/>
    <cellStyle name="Followed Hyperlink 39" xfId="695" hidden="1" xr:uid="{00000000-0005-0000-0000-0000D70D0000}"/>
    <cellStyle name="Followed Hyperlink 39" xfId="737" hidden="1" xr:uid="{00000000-0005-0000-0000-0000D80D0000}"/>
    <cellStyle name="Followed Hyperlink 39" xfId="310" hidden="1" xr:uid="{00000000-0005-0000-0000-0000D10D0000}"/>
    <cellStyle name="Followed Hyperlink 39" xfId="352" hidden="1" xr:uid="{00000000-0005-0000-0000-0000D20D0000}"/>
    <cellStyle name="Followed Hyperlink 39" xfId="394" hidden="1" xr:uid="{00000000-0005-0000-0000-0000D30D0000}"/>
    <cellStyle name="Followed Hyperlink 39" xfId="2620" hidden="1" xr:uid="{00000000-0005-0000-0000-0000080E0000}"/>
    <cellStyle name="Followed Hyperlink 39" xfId="2683" hidden="1" xr:uid="{00000000-0005-0000-0000-0000090E0000}"/>
    <cellStyle name="Followed Hyperlink 39" xfId="2725" hidden="1" xr:uid="{00000000-0005-0000-0000-00000A0E0000}"/>
    <cellStyle name="Followed Hyperlink 39" xfId="2767" hidden="1" xr:uid="{00000000-0005-0000-0000-00000B0E0000}"/>
    <cellStyle name="Followed Hyperlink 39" xfId="2809" hidden="1" xr:uid="{00000000-0005-0000-0000-00000C0E0000}"/>
    <cellStyle name="Followed Hyperlink 39" xfId="2942" hidden="1" xr:uid="{00000000-0005-0000-0000-00000D0E0000}"/>
    <cellStyle name="Followed Hyperlink 39" xfId="2984" hidden="1" xr:uid="{00000000-0005-0000-0000-00000E0E0000}"/>
    <cellStyle name="Followed Hyperlink 39" xfId="3068" hidden="1" xr:uid="{00000000-0005-0000-0000-00000F0E0000}"/>
    <cellStyle name="Followed Hyperlink 39" xfId="2875" hidden="1" xr:uid="{00000000-0005-0000-0000-0000110E0000}"/>
    <cellStyle name="Followed Hyperlink 39" xfId="3152" hidden="1" xr:uid="{00000000-0005-0000-0000-0000120E0000}"/>
    <cellStyle name="Followed Hyperlink 39" xfId="3237" hidden="1" xr:uid="{00000000-0005-0000-0000-0000130E0000}"/>
    <cellStyle name="Followed Hyperlink 39" xfId="3279" hidden="1" xr:uid="{00000000-0005-0000-0000-0000140E0000}"/>
    <cellStyle name="Followed Hyperlink 39" xfId="2842" hidden="1" xr:uid="{00000000-0005-0000-0000-0000150E0000}"/>
    <cellStyle name="Followed Hyperlink 39" xfId="3320" hidden="1" xr:uid="{00000000-0005-0000-0000-0000160E0000}"/>
    <cellStyle name="Followed Hyperlink 39" xfId="3405" hidden="1" xr:uid="{00000000-0005-0000-0000-0000170E0000}"/>
    <cellStyle name="Followed Hyperlink 39" xfId="3447" hidden="1" xr:uid="{00000000-0005-0000-0000-0000180E0000}"/>
    <cellStyle name="Followed Hyperlink 39" xfId="3003" hidden="1" xr:uid="{00000000-0005-0000-0000-0000190E0000}"/>
    <cellStyle name="Followed Hyperlink 39" xfId="3488" hidden="1" xr:uid="{00000000-0005-0000-0000-00001A0E0000}"/>
    <cellStyle name="Followed Hyperlink 39" xfId="3543" hidden="1" xr:uid="{00000000-0005-0000-0000-00001B0E0000}"/>
    <cellStyle name="Followed Hyperlink 39" xfId="3585" hidden="1" xr:uid="{00000000-0005-0000-0000-00001C0E0000}"/>
    <cellStyle name="Followed Hyperlink 39" xfId="2200" hidden="1" xr:uid="{00000000-0005-0000-0000-0000FE0D0000}"/>
    <cellStyle name="Followed Hyperlink 39" xfId="2242" hidden="1" xr:uid="{00000000-0005-0000-0000-0000FF0D0000}"/>
    <cellStyle name="Followed Hyperlink 39" xfId="2284" hidden="1" xr:uid="{00000000-0005-0000-0000-0000000E0000}"/>
    <cellStyle name="Followed Hyperlink 39" xfId="2368" hidden="1" xr:uid="{00000000-0005-0000-0000-0000010E0000}"/>
    <cellStyle name="Followed Hyperlink 39" xfId="2410" hidden="1" xr:uid="{00000000-0005-0000-0000-0000020E0000}"/>
    <cellStyle name="Followed Hyperlink 39" xfId="2452" hidden="1" xr:uid="{00000000-0005-0000-0000-0000030E0000}"/>
    <cellStyle name="Followed Hyperlink 39" xfId="2301" hidden="1" xr:uid="{00000000-0005-0000-0000-0000050E0000}"/>
    <cellStyle name="Followed Hyperlink 39" xfId="2536" hidden="1" xr:uid="{00000000-0005-0000-0000-0000060E0000}"/>
    <cellStyle name="Followed Hyperlink 39" xfId="2578" hidden="1" xr:uid="{00000000-0005-0000-0000-0000070E0000}"/>
    <cellStyle name="Followed Hyperlink 39" xfId="2032" hidden="1" xr:uid="{00000000-0005-0000-0000-0000F80D0000}"/>
    <cellStyle name="Followed Hyperlink 39" xfId="1636" hidden="1" xr:uid="{00000000-0005-0000-0000-0000F90D0000}"/>
    <cellStyle name="Followed Hyperlink 39" xfId="2074" hidden="1" xr:uid="{00000000-0005-0000-0000-0000FA0D0000}"/>
    <cellStyle name="Followed Hyperlink 39" xfId="2116" hidden="1" xr:uid="{00000000-0005-0000-0000-0000FB0D0000}"/>
    <cellStyle name="Followed Hyperlink 39" xfId="1807" hidden="1" xr:uid="{00000000-0005-0000-0000-0000FD0D0000}"/>
    <cellStyle name="Followed Hyperlink 39" xfId="10681" hidden="1" xr:uid="{C54A965D-C6A1-446D-AF75-85C20C9584F3}"/>
    <cellStyle name="Followed Hyperlink 39" xfId="7455" hidden="1" xr:uid="{83715705-FBE7-4413-9BF4-46075A11FC60}"/>
    <cellStyle name="Followed Hyperlink 39" xfId="7262" hidden="1" xr:uid="{736C6115-8EA1-4431-881A-AE99CC27DFB0}"/>
    <cellStyle name="Followed Hyperlink 39" xfId="14142" hidden="1" xr:uid="{64D46CCB-1DEF-4252-A763-EFF7FF36566E}"/>
    <cellStyle name="Followed Hyperlink 39" xfId="8858" hidden="1" xr:uid="{82BB2E55-74D8-4080-87A3-60B60FA17047}"/>
    <cellStyle name="Followed Hyperlink 39" xfId="7203" hidden="1" xr:uid="{67A6E4CA-3CD5-4080-A2F8-A6314AD98DBD}"/>
    <cellStyle name="Followed Hyperlink 39" xfId="7245" hidden="1" xr:uid="{73A6B088-FEBE-47DD-8C3E-8389E9D2CF07}"/>
    <cellStyle name="Followed Hyperlink 39" xfId="7329" hidden="1" xr:uid="{98EFFDFC-05D9-44BA-A14F-46B2C2D32F35}"/>
    <cellStyle name="Followed Hyperlink 39" xfId="7371" hidden="1" xr:uid="{11373E4E-AF09-4649-9B78-136ACE303712}"/>
    <cellStyle name="Followed Hyperlink 39" xfId="7413" hidden="1" xr:uid="{1B05E163-BA71-40A7-B966-5C8C10E8FE3C}"/>
    <cellStyle name="Followed Hyperlink 39" xfId="4531" hidden="1" xr:uid="{00000000-0005-0000-0000-0000340E0000}"/>
    <cellStyle name="Followed Hyperlink 39" xfId="4180" hidden="1" xr:uid="{00000000-0005-0000-0000-0000350E0000}"/>
    <cellStyle name="Followed Hyperlink 39" xfId="4573" hidden="1" xr:uid="{00000000-0005-0000-0000-0000360E0000}"/>
    <cellStyle name="Followed Hyperlink 39" xfId="4615" hidden="1" xr:uid="{00000000-0005-0000-0000-0000370E0000}"/>
    <cellStyle name="Followed Hyperlink 39" xfId="4657" hidden="1" xr:uid="{00000000-0005-0000-0000-0000380E0000}"/>
    <cellStyle name="Followed Hyperlink 39" xfId="4741" hidden="1" xr:uid="{00000000-0005-0000-0000-0000390E0000}"/>
    <cellStyle name="Followed Hyperlink 39" xfId="4783" hidden="1" xr:uid="{00000000-0005-0000-0000-00003A0E0000}"/>
    <cellStyle name="Followed Hyperlink 39" xfId="4825" hidden="1" xr:uid="{00000000-0005-0000-0000-00003B0E0000}"/>
    <cellStyle name="Followed Hyperlink 39" xfId="4674" hidden="1" xr:uid="{00000000-0005-0000-0000-00003D0E0000}"/>
    <cellStyle name="Followed Hyperlink 39" xfId="4909" hidden="1" xr:uid="{00000000-0005-0000-0000-00003E0E0000}"/>
    <cellStyle name="Followed Hyperlink 39" xfId="4951" hidden="1" xr:uid="{00000000-0005-0000-0000-00003F0E0000}"/>
    <cellStyle name="Followed Hyperlink 39" xfId="4993" hidden="1" xr:uid="{00000000-0005-0000-0000-0000400E0000}"/>
    <cellStyle name="Followed Hyperlink 39" xfId="5271" hidden="1" xr:uid="{2FDABE2A-C7EA-4B0B-8FAD-A1D89C428086}"/>
    <cellStyle name="Followed Hyperlink 39" xfId="5313" hidden="1" xr:uid="{288C1BF9-A26B-49EF-AFBD-7F09A51DE6B6}"/>
    <cellStyle name="Followed Hyperlink 39" xfId="5355" hidden="1" xr:uid="{EA35441D-163D-4649-B81B-940E6D34F864}"/>
    <cellStyle name="Followed Hyperlink 39" xfId="5397" hidden="1" xr:uid="{5A0A05D0-FB2B-4F33-B966-F9A38370BEBC}"/>
    <cellStyle name="Followed Hyperlink 39" xfId="5530" hidden="1" xr:uid="{6C8AB506-32C8-40ED-B37E-A2857B07D2E7}"/>
    <cellStyle name="Followed Hyperlink 39" xfId="5572" hidden="1" xr:uid="{D313C27D-D2ED-4137-AC09-BDF86E874872}"/>
    <cellStyle name="Followed Hyperlink 39" xfId="5656" hidden="1" xr:uid="{9D3C15DA-D93D-4C08-8668-FB7590868861}"/>
    <cellStyle name="Followed Hyperlink 39" xfId="5698" hidden="1" xr:uid="{25F209A4-58FD-4223-9677-8BEB699EFC79}"/>
    <cellStyle name="Followed Hyperlink 39" xfId="4160" hidden="1" xr:uid="{00000000-0005-0000-0000-00002A0E0000}"/>
    <cellStyle name="Followed Hyperlink 39" xfId="4237" hidden="1" xr:uid="{00000000-0005-0000-0000-00002B0E0000}"/>
    <cellStyle name="Followed Hyperlink 39" xfId="4279" hidden="1" xr:uid="{00000000-0005-0000-0000-00002C0E0000}"/>
    <cellStyle name="Followed Hyperlink 39" xfId="3830" hidden="1" xr:uid="{00000000-0005-0000-0000-00002D0E0000}"/>
    <cellStyle name="Followed Hyperlink 39" xfId="4321" hidden="1" xr:uid="{00000000-0005-0000-0000-00002E0E0000}"/>
    <cellStyle name="Followed Hyperlink 39" xfId="4363" hidden="1" xr:uid="{00000000-0005-0000-0000-00002F0E0000}"/>
    <cellStyle name="Followed Hyperlink 39" xfId="4009" hidden="1" xr:uid="{00000000-0005-0000-0000-0000310E0000}"/>
    <cellStyle name="Followed Hyperlink 39" xfId="4447" hidden="1" xr:uid="{00000000-0005-0000-0000-0000320E0000}"/>
    <cellStyle name="Followed Hyperlink 39" xfId="4489" hidden="1" xr:uid="{00000000-0005-0000-0000-0000330E0000}"/>
    <cellStyle name="Followed Hyperlink 39" xfId="3939" hidden="1" xr:uid="{00000000-0005-0000-0000-0000240E0000}"/>
    <cellStyle name="Followed Hyperlink 39" xfId="3950" hidden="1" xr:uid="{00000000-0005-0000-0000-0000250E0000}"/>
    <cellStyle name="Followed Hyperlink 39" xfId="3992" hidden="1" xr:uid="{00000000-0005-0000-0000-0000260E0000}"/>
    <cellStyle name="Followed Hyperlink 39" xfId="4073" hidden="1" xr:uid="{00000000-0005-0000-0000-0000270E0000}"/>
    <cellStyle name="Followed Hyperlink 39" xfId="3338" hidden="1" xr:uid="{00000000-0005-0000-0000-0000290E0000}"/>
    <cellStyle name="Followed Hyperlink 39" xfId="8029" hidden="1" xr:uid="{7EFA93DE-5770-491B-AE8A-169CBFD0D4CA}"/>
    <cellStyle name="Followed Hyperlink 39" xfId="3824" hidden="1" xr:uid="{00000000-0005-0000-0000-0000220E0000}"/>
    <cellStyle name="Followed Hyperlink 39" xfId="3897" hidden="1" xr:uid="{00000000-0005-0000-0000-0000230E0000}"/>
    <cellStyle name="Followed Hyperlink 39" xfId="6370" hidden="1" xr:uid="{04B7EC94-46FD-42A0-889E-9D334BDAE75C}"/>
    <cellStyle name="Followed Hyperlink 39" xfId="6412" hidden="1" xr:uid="{668C422E-54DF-49F7-8965-79B098E06C0F}"/>
    <cellStyle name="Followed Hyperlink 39" xfId="6485" hidden="1" xr:uid="{2573F2E1-448C-4A7B-A8AA-261662713C5B}"/>
    <cellStyle name="Followed Hyperlink 39" xfId="6527" hidden="1" xr:uid="{C252575B-15C5-49D3-8418-26F5497EA767}"/>
    <cellStyle name="Followed Hyperlink 39" xfId="6538" hidden="1" xr:uid="{02AD6374-A055-4480-ADB1-62F16C146CCD}"/>
    <cellStyle name="Followed Hyperlink 39" xfId="6580" hidden="1" xr:uid="{7266E460-7EFA-486D-8481-26B2C93174BA}"/>
    <cellStyle name="Followed Hyperlink 39" xfId="6661" hidden="1" xr:uid="{2BF096E3-4835-4B9E-BEED-99ECBC2ECB19}"/>
    <cellStyle name="Followed Hyperlink 39" xfId="6703" hidden="1" xr:uid="{56FE0EC8-586F-463B-B2DD-77179FA9273E}"/>
    <cellStyle name="Followed Hyperlink 39" xfId="6748" hidden="1" xr:uid="{20A387DF-1317-4FBB-BCEF-97C015949AAF}"/>
    <cellStyle name="Followed Hyperlink 39" xfId="6825" hidden="1" xr:uid="{B1CE8235-9E6E-4E93-94A2-C1CF0C393844}"/>
    <cellStyle name="Followed Hyperlink 39" xfId="6867" hidden="1" xr:uid="{C5C6F743-EC9F-46A5-89C6-EA9A2153324F}"/>
    <cellStyle name="Followed Hyperlink 39" xfId="6418" hidden="1" xr:uid="{39A000C6-1A5E-42D1-A177-B27576346C5D}"/>
    <cellStyle name="Followed Hyperlink 39" xfId="6909" hidden="1" xr:uid="{7A96B77C-DB4E-4EEC-9B21-9E6F59755665}"/>
    <cellStyle name="Followed Hyperlink 39" xfId="6951" hidden="1" xr:uid="{B403E390-78C3-4A03-B584-3527DA800B55}"/>
    <cellStyle name="Followed Hyperlink 39" xfId="6597" hidden="1" xr:uid="{A7F3A7AC-F5F8-4D93-97E9-BAD17BAFFE57}"/>
    <cellStyle name="Followed Hyperlink 39" xfId="7035" hidden="1" xr:uid="{85B8AD1A-BD1A-4297-A9B8-F52DB4BD694A}"/>
    <cellStyle name="Followed Hyperlink 39" xfId="7077" hidden="1" xr:uid="{F42C4327-E36E-4CFD-AB8D-11EAAEBBCA85}"/>
    <cellStyle name="Followed Hyperlink 39" xfId="7119" hidden="1" xr:uid="{9963CE55-2D95-4379-9A04-197D0FF257D9}"/>
    <cellStyle name="Followed Hyperlink 39" xfId="6768" hidden="1" xr:uid="{1B9DB7F6-7E78-48E1-B274-908532B32058}"/>
    <cellStyle name="Followed Hyperlink 39" xfId="7161" hidden="1" xr:uid="{C2D84B0A-D848-434A-ABBA-773921A1BCD3}"/>
    <cellStyle name="Followed Hyperlink 39" xfId="5993" hidden="1" xr:uid="{B79EC029-F126-40F0-80A7-50429769C9D3}"/>
    <cellStyle name="Followed Hyperlink 39" xfId="6035" hidden="1" xr:uid="{5924247D-BF07-469B-B9FF-EAF07D946E11}"/>
    <cellStyle name="Followed Hyperlink 39" xfId="5591" hidden="1" xr:uid="{55E06588-CF15-4278-BFB8-0A36453078D4}"/>
    <cellStyle name="Followed Hyperlink 39" xfId="6076" hidden="1" xr:uid="{6CD38F84-CE1A-47DC-A1B1-347CEA62333C}"/>
    <cellStyle name="Followed Hyperlink 39" xfId="6131" hidden="1" xr:uid="{CF445A8F-2426-4ABB-B42F-7D4943BC87FB}"/>
    <cellStyle name="Followed Hyperlink 39" xfId="6173" hidden="1" xr:uid="{DA7413E4-25E2-4794-83EA-D90A97F9ADF5}"/>
    <cellStyle name="Followed Hyperlink 39" xfId="6188" hidden="1" xr:uid="{44249F77-DAC1-4A73-A82B-9B3FADC2AD52}"/>
    <cellStyle name="Followed Hyperlink 39" xfId="6230" hidden="1" xr:uid="{CAB66BCD-0CE6-427F-AB9F-CC77AAE5B3B5}"/>
    <cellStyle name="Followed Hyperlink 39" xfId="6273" hidden="1" xr:uid="{76D16F71-D946-4F32-BBEC-63935DF57DD6}"/>
    <cellStyle name="Followed Hyperlink 39" xfId="6315" hidden="1" xr:uid="{DDD90CE1-790E-4909-866D-7C29775AE67C}"/>
    <cellStyle name="Followed Hyperlink 39" xfId="5463" hidden="1" xr:uid="{09B3E766-65F4-484D-8EA0-00556145E1B6}"/>
    <cellStyle name="Followed Hyperlink 39" xfId="5740" hidden="1" xr:uid="{73B7726D-85F2-4E76-A1C8-EEC5E299E083}"/>
    <cellStyle name="Followed Hyperlink 39" xfId="5825" hidden="1" xr:uid="{C0B5163C-1D68-42FD-B07B-FB1447F53CCA}"/>
    <cellStyle name="Followed Hyperlink 39" xfId="5867" hidden="1" xr:uid="{6A0FC7CF-D623-4BA6-A408-A490BBF610D0}"/>
    <cellStyle name="Followed Hyperlink 39" xfId="5908" hidden="1" xr:uid="{1762E265-7B41-4C43-8E5F-DBBC8664D24A}"/>
    <cellStyle name="Followed Hyperlink 39" xfId="9492" hidden="1" xr:uid="{582E08B2-A50F-4A08-95FF-AED2C86E59EE}"/>
    <cellStyle name="Followed Hyperlink 39" xfId="117" hidden="1" xr:uid="{00000000-0005-0000-0000-0000D00D0000}"/>
    <cellStyle name="Followed Hyperlink 39" xfId="52" hidden="1" xr:uid="{00000000-0005-0000-0000-0000CF0D0000}"/>
    <cellStyle name="Followed Hyperlink 39" xfId="8366" hidden="1" xr:uid="{7C0459C7-723C-45CA-A8BA-A787B14435E8}"/>
    <cellStyle name="Followed Hyperlink 39" xfId="12017" hidden="1" xr:uid="{D6C52AFA-7E8A-46B7-AF00-551F57AD4F36}"/>
    <cellStyle name="Followed Hyperlink 39" xfId="5926" hidden="1" xr:uid="{22ACBED5-3F54-409B-9C5C-B767D77694D1}"/>
    <cellStyle name="Followed Hyperlink 39" xfId="2494" hidden="1" xr:uid="{00000000-0005-0000-0000-0000040E0000}"/>
    <cellStyle name="Followed Hyperlink 39" xfId="3782" hidden="1" xr:uid="{00000000-0005-0000-0000-0000210E0000}"/>
    <cellStyle name="Followed Hyperlink 39" xfId="6993" hidden="1" xr:uid="{8AB9B82B-F0BB-4E36-98C3-F26EF6B91644}"/>
    <cellStyle name="Followed Hyperlink 39" xfId="1524" hidden="1" xr:uid="{00000000-0005-0000-0000-0000EB0D0000}"/>
    <cellStyle name="Followed Hyperlink 39" xfId="10985" hidden="1" xr:uid="{6064AFBE-FA94-4466-B7B0-FD67727833AC}"/>
    <cellStyle name="Followed Hyperlink 39" xfId="11028" hidden="1" xr:uid="{17941C55-841A-4501-9867-5EE82A08639E}"/>
    <cellStyle name="Followed Hyperlink 39" xfId="11070" hidden="1" xr:uid="{DE76E5C6-81EA-403C-9276-27BB8C9245C8}"/>
    <cellStyle name="Followed Hyperlink 39" xfId="11125" hidden="1" xr:uid="{18778A2D-15CC-44AB-ADC9-58CFEB6551BC}"/>
    <cellStyle name="Followed Hyperlink 39" xfId="11167" hidden="1" xr:uid="{65F53EF2-D4CC-4462-9BE2-3609528868F2}"/>
    <cellStyle name="Followed Hyperlink 39" xfId="8504" hidden="1" xr:uid="{A1D07417-66B9-4AB2-9251-764614A6281C}"/>
    <cellStyle name="Followed Hyperlink 39" xfId="8546" hidden="1" xr:uid="{8DEC9E1B-D526-4114-827A-5A591A43227F}"/>
    <cellStyle name="Followed Hyperlink 39" xfId="8561" hidden="1" xr:uid="{C6023CAE-AB62-411E-9C1B-B6593B3F2B39}"/>
    <cellStyle name="Followed Hyperlink 39" xfId="8603" hidden="1" xr:uid="{5256987A-7518-41B8-A529-E5ABD845342D}"/>
    <cellStyle name="Followed Hyperlink 39" xfId="8646" hidden="1" xr:uid="{239DACCF-2FB7-4500-A59F-F2387F895159}"/>
    <cellStyle name="Followed Hyperlink 39" xfId="8688" hidden="1" xr:uid="{68B2CC34-2577-46A2-8455-BB659A5FD339}"/>
    <cellStyle name="Followed Hyperlink 39" xfId="8743" hidden="1" xr:uid="{5763C0A2-07AC-4AC2-80A1-DBFA531D2706}"/>
    <cellStyle name="Followed Hyperlink 39" xfId="8785" hidden="1" xr:uid="{B262623D-58E8-4B5A-87F1-4082CD7203AC}"/>
    <cellStyle name="Followed Hyperlink 39" xfId="8900" hidden="1" xr:uid="{FA9692A6-B17F-449F-B12D-E9513E6D3F40}"/>
    <cellStyle name="Followed Hyperlink 39" xfId="8911" hidden="1" xr:uid="{414BDD29-2501-4FB4-AC58-6F85B1CB5B17}"/>
    <cellStyle name="Followed Hyperlink 39" xfId="8953" hidden="1" xr:uid="{40713B8C-2137-49E8-BE54-6C049687ECC0}"/>
    <cellStyle name="Followed Hyperlink 39" xfId="9034" hidden="1" xr:uid="{3B24535F-512E-4582-9EC6-B01F3F5B936F}"/>
    <cellStyle name="Followed Hyperlink 39" xfId="9076" hidden="1" xr:uid="{4D3BA638-6123-4E43-8DAF-71DAD86E6097}"/>
    <cellStyle name="Followed Hyperlink 39" xfId="8299" hidden="1" xr:uid="{F8DCC1FB-16A0-4C48-A935-E5776A380720}"/>
    <cellStyle name="Followed Hyperlink 39" xfId="9121" hidden="1" xr:uid="{D297F06D-9F9B-468E-9676-D782EBDFC9B2}"/>
    <cellStyle name="Followed Hyperlink 39" xfId="9198" hidden="1" xr:uid="{00AE3321-DB7D-41C2-B33C-191452E0DC00}"/>
    <cellStyle name="Followed Hyperlink 39" xfId="9240" hidden="1" xr:uid="{2DB434CF-813E-4D3E-8FC9-48E868ED4009}"/>
    <cellStyle name="Followed Hyperlink 39" xfId="8791" hidden="1" xr:uid="{82662420-314B-4F8E-B3C9-D289403F710D}"/>
    <cellStyle name="Followed Hyperlink 39" xfId="9282" hidden="1" xr:uid="{533079F2-8FDE-4D72-A27E-F1B427DF7919}"/>
    <cellStyle name="Followed Hyperlink 39" xfId="9324" hidden="1" xr:uid="{976B5500-CBFB-4431-A120-68578CB3865E}"/>
    <cellStyle name="Followed Hyperlink 39" xfId="7836" hidden="1" xr:uid="{9D9BA1DA-E763-4549-B5A3-7F4F180E527E}"/>
    <cellStyle name="Followed Hyperlink 39" xfId="8113" hidden="1" xr:uid="{7B8FE8CE-4720-4BEC-8BA3-F2833BAA4FAB}"/>
    <cellStyle name="Followed Hyperlink 39" xfId="8198" hidden="1" xr:uid="{DF4DF7A2-9844-4689-B860-B8DBCFF9A9F5}"/>
    <cellStyle name="Followed Hyperlink 39" xfId="8240" hidden="1" xr:uid="{00792FE6-58B1-482E-8D0E-0221C808D3C3}"/>
    <cellStyle name="Followed Hyperlink 39" xfId="7803" hidden="1" xr:uid="{27FCED46-E9B3-49EE-9A57-769620A46688}"/>
    <cellStyle name="Followed Hyperlink 39" xfId="8281" hidden="1" xr:uid="{3CB46F22-6F4B-4D67-B1AD-2263F7ABDA7C}"/>
    <cellStyle name="Followed Hyperlink 39" xfId="8408" hidden="1" xr:uid="{6F1240A2-6942-4AD5-B0CA-669459F9D664}"/>
    <cellStyle name="Followed Hyperlink 39" xfId="7964" hidden="1" xr:uid="{8B1AE904-39F4-4486-AE74-71AEDFBEDCE1}"/>
    <cellStyle name="Followed Hyperlink 39" xfId="8449" hidden="1" xr:uid="{496AB454-312A-4B31-B168-4DB7A12E1BDD}"/>
    <cellStyle name="Followed Hyperlink 39" xfId="7728" hidden="1" xr:uid="{8D0389F4-F762-4885-A86B-90B4207834B4}"/>
    <cellStyle name="Followed Hyperlink 39" xfId="7770" hidden="1" xr:uid="{9AB6F4C4-11F7-4CDB-9018-752DBB626EA6}"/>
    <cellStyle name="Followed Hyperlink 39" xfId="7903" hidden="1" xr:uid="{4CB7D950-0F2E-4296-98DE-69A1D2FEF9BE}"/>
    <cellStyle name="Followed Hyperlink 39" xfId="7945" hidden="1" xr:uid="{20D776D3-3491-41E8-B4CA-3FD02C473D64}"/>
    <cellStyle name="Followed Hyperlink 39" xfId="8071" hidden="1" xr:uid="{11622641-0CB2-448F-834C-071311D474CA}"/>
    <cellStyle name="Followed Hyperlink 39" xfId="7581" hidden="1" xr:uid="{00FB7561-DA78-448E-840C-CFE813A06C41}"/>
    <cellStyle name="Followed Hyperlink 39" xfId="7644" hidden="1" xr:uid="{ECE08A9D-A620-4598-AB0F-345C28F26445}"/>
    <cellStyle name="Followed Hyperlink 39" xfId="7686" hidden="1" xr:uid="{7E0A505A-D3C4-4F68-8057-D846FCAEB1C6}"/>
    <cellStyle name="Followed Hyperlink 39" xfId="9954" hidden="1" xr:uid="{EF0B9E70-567C-416B-855D-BB3002926AFC}"/>
    <cellStyle name="Followed Hyperlink 39" xfId="10026" hidden="1" xr:uid="{61D79A1D-8E51-411F-B457-00BB168B7431}"/>
    <cellStyle name="Followed Hyperlink 39" xfId="10068" hidden="1" xr:uid="{43F78CC6-3240-4B8F-AF41-CD21034F4795}"/>
    <cellStyle name="Followed Hyperlink 39" xfId="10110" hidden="1" xr:uid="{79D2F0E0-3080-4583-BFE6-D5135355C69B}"/>
    <cellStyle name="Followed Hyperlink 39" xfId="10152" hidden="1" xr:uid="{F874D756-B9D0-4623-B595-19696DE1D380}"/>
    <cellStyle name="Followed Hyperlink 39" xfId="10285" hidden="1" xr:uid="{52AEAC29-D7AC-4F47-85C2-6EF905CD2DC0}"/>
    <cellStyle name="Followed Hyperlink 39" xfId="10327" hidden="1" xr:uid="{75CC5763-AB71-4336-9475-0910F417DAFE}"/>
    <cellStyle name="Followed Hyperlink 39" xfId="10411" hidden="1" xr:uid="{1A20A5D8-2CE7-49A7-94CD-2C98A36FEF14}"/>
    <cellStyle name="Followed Hyperlink 39" xfId="10218" hidden="1" xr:uid="{6977E7A0-1A66-4832-A837-0B28F11392F0}"/>
    <cellStyle name="Followed Hyperlink 39" xfId="10495" hidden="1" xr:uid="{1A4ECCBF-8303-4662-96E6-DD96F67664A1}"/>
    <cellStyle name="Followed Hyperlink 39" xfId="10580" hidden="1" xr:uid="{298EE82D-4655-4D20-A907-9D6F39BE1F6F}"/>
    <cellStyle name="Followed Hyperlink 39" xfId="10622" hidden="1" xr:uid="{3F7D3381-5BC9-482A-923D-8B4EC9C276E8}"/>
    <cellStyle name="Followed Hyperlink 39" xfId="10185" hidden="1" xr:uid="{95664FEC-9C9D-4C28-A4C5-0609E9F476A8}"/>
    <cellStyle name="Followed Hyperlink 39" xfId="10663" hidden="1" xr:uid="{CC2377C2-0370-42E0-9472-2248E94E26EB}"/>
    <cellStyle name="Followed Hyperlink 39" xfId="10790" hidden="1" xr:uid="{C8FC886B-E28C-4C70-BC83-AED781D963E1}"/>
    <cellStyle name="Followed Hyperlink 39" xfId="10346" hidden="1" xr:uid="{4990268A-4F08-45EA-96C6-40A3F3CA57C7}"/>
    <cellStyle name="Followed Hyperlink 39" xfId="10831" hidden="1" xr:uid="{D03752FA-F4CB-4C58-A09E-7B0CAF10643A}"/>
    <cellStyle name="Followed Hyperlink 39" xfId="10886" hidden="1" xr:uid="{BB14E63F-95FD-4E89-AE6F-99ACA9D2E4F4}"/>
    <cellStyle name="Followed Hyperlink 39" xfId="10928" hidden="1" xr:uid="{0250B1A0-B642-4011-B9A3-62EEF3260E82}"/>
    <cellStyle name="Followed Hyperlink 39" xfId="10943" hidden="1" xr:uid="{1A31558D-B2CA-4107-9C4A-795DCB444ADE}"/>
    <cellStyle name="Followed Hyperlink 39" xfId="9534" hidden="1" xr:uid="{D2D070AD-5392-4E16-B1E8-9D3C412DB04E}"/>
    <cellStyle name="Followed Hyperlink 39" xfId="9576" hidden="1" xr:uid="{38732626-A5D2-4F0F-B7F9-5A804A944D0F}"/>
    <cellStyle name="Followed Hyperlink 39" xfId="9618" hidden="1" xr:uid="{ECF86824-2E24-4B53-9A44-E8F15379181A}"/>
    <cellStyle name="Followed Hyperlink 39" xfId="9702" hidden="1" xr:uid="{E3B0EEEC-E3A2-46F3-8148-11312A475434}"/>
    <cellStyle name="Followed Hyperlink 39" xfId="9744" hidden="1" xr:uid="{C3B9AB71-96C0-40A6-B67B-E3CBA720BDB5}"/>
    <cellStyle name="Followed Hyperlink 39" xfId="9786" hidden="1" xr:uid="{E0F6C2C1-74AA-4A2C-8D01-AE8932884B2E}"/>
    <cellStyle name="Followed Hyperlink 39" xfId="9828" hidden="1" xr:uid="{EB1691B4-AD13-4220-80D8-063DFA052C52}"/>
    <cellStyle name="Followed Hyperlink 39" xfId="9635" hidden="1" xr:uid="{B9402D52-D798-421E-B532-9E8C70C5CA5F}"/>
    <cellStyle name="Followed Hyperlink 39" xfId="9870" hidden="1" xr:uid="{FAEEBD43-5228-46EC-9BBB-336F71490ACB}"/>
    <cellStyle name="Followed Hyperlink 39" xfId="9912" hidden="1" xr:uid="{34ADCE9F-D90E-44E8-8027-E4933C36872B}"/>
    <cellStyle name="Followed Hyperlink 39" xfId="9366" hidden="1" xr:uid="{CA4B0499-FCD8-41AF-84E9-8F73BDEEF4CD}"/>
    <cellStyle name="Followed Hyperlink 39" xfId="8970" hidden="1" xr:uid="{2CC56B43-CFD8-433A-9F3D-3101B2C4C9F3}"/>
    <cellStyle name="Followed Hyperlink 39" xfId="9408" hidden="1" xr:uid="{59B3732F-9868-4924-868C-6DB76D91117F}"/>
    <cellStyle name="Followed Hyperlink 39" xfId="9450" hidden="1" xr:uid="{D05B82F9-EF91-4077-AEF8-D89A6BE2075A}"/>
    <cellStyle name="Followed Hyperlink 39" xfId="9141" hidden="1" xr:uid="{8D9513CA-9CD3-424B-9160-0EE8DAE565D7}"/>
    <cellStyle name="Followed Hyperlink 39" xfId="2158" hidden="1" xr:uid="{00000000-0005-0000-0000-0000FC0D0000}"/>
    <cellStyle name="Followed Hyperlink 39" xfId="14604" hidden="1" xr:uid="{6A0F9A5C-D4F3-42A2-B0F0-A40813EEC986}"/>
    <cellStyle name="Followed Hyperlink 39" xfId="14646" hidden="1" xr:uid="{3F9B7DDB-2F65-404A-8893-25862C5D2FBE}"/>
    <cellStyle name="Followed Hyperlink 39" xfId="1032" hidden="1" xr:uid="{00000000-0005-0000-0000-0000DF0D0000}"/>
    <cellStyle name="Followed Hyperlink 39" xfId="4867" hidden="1" xr:uid="{00000000-0005-0000-0000-00003C0E0000}"/>
    <cellStyle name="Followed Hyperlink 39" xfId="14436" hidden="1" xr:uid="{5559C45E-6294-4612-B8A6-FF774FA6CDA6}"/>
    <cellStyle name="Followed Hyperlink 39" xfId="14478" hidden="1" xr:uid="{A4822A4B-6AF8-4429-8E1C-7BD88046E5F3}"/>
    <cellStyle name="Followed Hyperlink 39" xfId="14520" hidden="1" xr:uid="{C1BF22C5-83A2-4429-BBDE-C95EA40A5AE6}"/>
    <cellStyle name="Followed Hyperlink 39" xfId="14562" hidden="1" xr:uid="{96F1486A-3B77-4B56-93D0-EE2056EC6C4C}"/>
    <cellStyle name="Followed Hyperlink 39" xfId="14369" hidden="1" xr:uid="{19C8C6A1-B151-415E-9269-49C9BA146714}"/>
    <cellStyle name="Followed Hyperlink 39" xfId="11523" hidden="1" xr:uid="{250C48FF-E776-43E9-B42B-B26FA7A42690}"/>
    <cellStyle name="Followed Hyperlink 39" xfId="11916" hidden="1" xr:uid="{F3D7407B-453E-4BC2-98C6-3A2B3212218E}"/>
    <cellStyle name="Followed Hyperlink 39" xfId="11958" hidden="1" xr:uid="{A03B15F7-3684-4D5B-AA17-0924FB2A191B}"/>
    <cellStyle name="Followed Hyperlink 39" xfId="12000" hidden="1" xr:uid="{6861C03B-8C79-40E4-B4EA-F94B722072EB}"/>
    <cellStyle name="Followed Hyperlink 39" xfId="12084" hidden="1" xr:uid="{4B81240C-EBBF-42AB-9784-BA38C7F95AF1}"/>
    <cellStyle name="Followed Hyperlink 39" xfId="12126" hidden="1" xr:uid="{07837D4E-6F54-4358-9007-002CB1DB0CB7}"/>
    <cellStyle name="Followed Hyperlink 39" xfId="12168" hidden="1" xr:uid="{C7DA2859-BC8A-4963-B101-2F22F31C2113}"/>
    <cellStyle name="Followed Hyperlink 39" xfId="12210" hidden="1" xr:uid="{AAC5181A-66D2-479A-828C-DCBE46CD3D27}"/>
    <cellStyle name="Followed Hyperlink 39" xfId="12252" hidden="1" xr:uid="{22573DC1-8F27-4C15-88B6-21F228405902}"/>
    <cellStyle name="Followed Hyperlink 39" xfId="12294" hidden="1" xr:uid="{DA2FE9A2-C78C-47CC-B10B-1C62E96D0012}"/>
    <cellStyle name="Followed Hyperlink 39" xfId="12336" hidden="1" xr:uid="{F5193091-12E3-423E-8BD1-4133B1D4578A}"/>
    <cellStyle name="Followed Hyperlink 39" xfId="12378" hidden="1" xr:uid="{238EC12B-3D85-4BED-BDE7-1AE1BAAFBE61}"/>
    <cellStyle name="Followed Hyperlink 39" xfId="12420" hidden="1" xr:uid="{1DB2C1C5-4AB7-489E-B6AB-21FA9B5B1905}"/>
    <cellStyle name="Followed Hyperlink 39" xfId="12462" hidden="1" xr:uid="{E323BF61-F056-4FD3-BDEF-AF79B62AEE45}"/>
    <cellStyle name="Followed Hyperlink 39" xfId="12504" hidden="1" xr:uid="{0287FDF5-2A6A-4B6F-9ACE-CD2115118245}"/>
    <cellStyle name="Followed Hyperlink 39" xfId="12637" hidden="1" xr:uid="{73055328-665D-4678-98AD-4B8CC635AB70}"/>
    <cellStyle name="Followed Hyperlink 39" xfId="12679" hidden="1" xr:uid="{142B3AEC-9B31-454F-A4B9-2C74931747FB}"/>
    <cellStyle name="Followed Hyperlink 39" xfId="12763" hidden="1" xr:uid="{C6D95B09-F8F2-4235-8F7F-00205B4AD6A5}"/>
    <cellStyle name="Followed Hyperlink 39" xfId="12805" hidden="1" xr:uid="{B0F4B3C6-DD7F-49B8-8495-71C40E592583}"/>
    <cellStyle name="Followed Hyperlink 39" xfId="12570" hidden="1" xr:uid="{C553CE51-D7F8-417B-9ED0-4529506E1EF9}"/>
    <cellStyle name="Followed Hyperlink 39" xfId="11580" hidden="1" xr:uid="{43227168-4E31-44EE-B279-4FD5FF92778B}"/>
    <cellStyle name="Followed Hyperlink 39" xfId="11622" hidden="1" xr:uid="{C2DB0ECB-FBDC-4E5B-ABE0-C049D09675D3}"/>
    <cellStyle name="Followed Hyperlink 39" xfId="11173" hidden="1" xr:uid="{9B7CBFAD-B577-435E-935E-223E8B981F7E}"/>
    <cellStyle name="Followed Hyperlink 39" xfId="11664" hidden="1" xr:uid="{B1524073-BC21-4651-9F56-519C8E45FAE8}"/>
    <cellStyle name="Followed Hyperlink 39" xfId="11706" hidden="1" xr:uid="{2774A465-DB95-4CC4-9F9A-5BBB9B2EF2C2}"/>
    <cellStyle name="Followed Hyperlink 39" xfId="11748" hidden="1" xr:uid="{2EBC519D-0C50-4466-A99D-F69FBB7F5071}"/>
    <cellStyle name="Followed Hyperlink 39" xfId="11790" hidden="1" xr:uid="{F5F4DB95-DF62-401B-927E-321E1872A59A}"/>
    <cellStyle name="Followed Hyperlink 39" xfId="11832" hidden="1" xr:uid="{30CA919F-B492-42A8-AB46-6946D57C8467}"/>
    <cellStyle name="Followed Hyperlink 39" xfId="11874" hidden="1" xr:uid="{3DBFC6C3-84D8-4988-AD54-4875E8B2F2A5}"/>
    <cellStyle name="Followed Hyperlink 39" xfId="11293" hidden="1" xr:uid="{99CC1B42-A91A-401A-812E-D4937E210294}"/>
    <cellStyle name="Followed Hyperlink 39" xfId="11335" hidden="1" xr:uid="{10F773BB-8A81-4030-A2D3-70533298E758}"/>
    <cellStyle name="Followed Hyperlink 39" xfId="11416" hidden="1" xr:uid="{B1CA9EF8-C78E-4148-AB74-1F4A2A119261}"/>
    <cellStyle name="Followed Hyperlink 39" xfId="11458" hidden="1" xr:uid="{FE706DC2-B2A6-4565-8B89-01BBF43B4C82}"/>
    <cellStyle name="Followed Hyperlink 39" xfId="11503" hidden="1" xr:uid="{6257D447-5073-4466-8979-2057D836EB1E}"/>
    <cellStyle name="Followed Hyperlink 39" xfId="4115" hidden="1" xr:uid="{00000000-0005-0000-0000-0000280E0000}"/>
    <cellStyle name="Followed Hyperlink 39" xfId="11240" hidden="1" xr:uid="{233B160B-89C0-45F2-9F2C-68828A0424E1}"/>
    <cellStyle name="Followed Hyperlink 39" xfId="11282" hidden="1" xr:uid="{F20559DB-FB44-4425-B9F1-0428385C5871}"/>
    <cellStyle name="Followed Hyperlink 39" xfId="13592" hidden="1" xr:uid="{FC74AFB4-B048-467C-9464-8BBB6F85DF06}"/>
    <cellStyle name="Followed Hyperlink 39" xfId="13634" hidden="1" xr:uid="{BC2C6897-E8F9-4472-A7CB-D7BA2B296C33}"/>
    <cellStyle name="Followed Hyperlink 39" xfId="13645" hidden="1" xr:uid="{4ED4C66C-F568-4BCE-AB87-3D7438589E53}"/>
    <cellStyle name="Followed Hyperlink 39" xfId="13687" hidden="1" xr:uid="{4FB1037E-6791-4997-878F-325BCBBB74F4}"/>
    <cellStyle name="Followed Hyperlink 39" xfId="13768" hidden="1" xr:uid="{249B3072-E293-4809-8626-6E82AB0B4E36}"/>
    <cellStyle name="Followed Hyperlink 39" xfId="13810" hidden="1" xr:uid="{5A90CCA8-DB49-4558-8B1F-3CAF0E0635B7}"/>
    <cellStyle name="Followed Hyperlink 39" xfId="13033" hidden="1" xr:uid="{7F54B74B-BFFA-46F5-886D-54A572D9EF17}"/>
    <cellStyle name="Followed Hyperlink 39" xfId="13855" hidden="1" xr:uid="{21D3C6AD-67A4-466A-9A5D-94268F2200BA}"/>
    <cellStyle name="Followed Hyperlink 39" xfId="13932" hidden="1" xr:uid="{AAEA72A8-9044-47E0-BFFE-C15E3AFAE875}"/>
    <cellStyle name="Followed Hyperlink 39" xfId="13974" hidden="1" xr:uid="{7854D0CC-A5DB-44EE-8546-E30ED3E326E9}"/>
    <cellStyle name="Followed Hyperlink 39" xfId="13525" hidden="1" xr:uid="{DECDF4F8-34B3-4AB5-A24D-4DB2A7AFC5E6}"/>
    <cellStyle name="Followed Hyperlink 39" xfId="14016" hidden="1" xr:uid="{582E4C49-2B64-4E82-9B7E-60188230F8DE}"/>
    <cellStyle name="Followed Hyperlink 39" xfId="14058" hidden="1" xr:uid="{3AA05FE6-A9E9-4BEE-8832-F0B3DF4D4517}"/>
    <cellStyle name="Followed Hyperlink 39" xfId="14100" hidden="1" xr:uid="{240DBF11-E62C-4BF3-B98C-2C8798DE33C9}"/>
    <cellStyle name="Followed Hyperlink 39" xfId="13704" hidden="1" xr:uid="{ECAC5394-45EB-4122-8A9D-8DF9FE022316}"/>
    <cellStyle name="Followed Hyperlink 39" xfId="14184" hidden="1" xr:uid="{CADF3A4B-B6AA-4FD7-8D32-15B7A032B887}"/>
    <cellStyle name="Followed Hyperlink 39" xfId="14226" hidden="1" xr:uid="{D7C2530D-D8F9-4B8F-8628-35FF3E0E0485}"/>
    <cellStyle name="Followed Hyperlink 39" xfId="13875" hidden="1" xr:uid="{EE5EB838-91AB-4924-ACC0-CFFAA1F72400}"/>
    <cellStyle name="Followed Hyperlink 39" xfId="14268" hidden="1" xr:uid="{7AB021C6-E137-4DA9-8418-52A90C67054F}"/>
    <cellStyle name="Followed Hyperlink 39" xfId="14310" hidden="1" xr:uid="{6CC3862E-E4BA-4FE6-921B-03EA9127F7F7}"/>
    <cellStyle name="Followed Hyperlink 39" xfId="14352" hidden="1" xr:uid="{FCFD6601-7B97-4D8E-8A0B-6FE84DA4904B}"/>
    <cellStyle name="Followed Hyperlink 39" xfId="13142" hidden="1" xr:uid="{4A11CFA0-208D-4570-9C6C-F2F93D984C7C}"/>
    <cellStyle name="Followed Hyperlink 39" xfId="12698" hidden="1" xr:uid="{BAF0ABF1-72EA-4211-B45A-465543A187E6}"/>
    <cellStyle name="Followed Hyperlink 39" xfId="13183" hidden="1" xr:uid="{361233B5-CECE-4B65-B727-8AD9708C28D0}"/>
    <cellStyle name="Followed Hyperlink 39" xfId="13238" hidden="1" xr:uid="{50BC640B-DC70-4E21-857C-B1CDB6702B9E}"/>
    <cellStyle name="Followed Hyperlink 39" xfId="13280" hidden="1" xr:uid="{C4ACC884-A2D2-466E-8AA8-E8A94BD7E927}"/>
    <cellStyle name="Followed Hyperlink 39" xfId="13295" hidden="1" xr:uid="{66C1E03B-FFB9-4D15-8503-9707394806D3}"/>
    <cellStyle name="Followed Hyperlink 39" xfId="13337" hidden="1" xr:uid="{A7C68600-135A-4B8B-9F57-9C13FC0EE148}"/>
    <cellStyle name="Followed Hyperlink 39" xfId="13422" hidden="1" xr:uid="{87599264-E222-4737-8B72-536DAA306484}"/>
    <cellStyle name="Followed Hyperlink 39" xfId="13477" hidden="1" xr:uid="{BDF3D02A-395F-44B8-80C0-A26F93C46474}"/>
    <cellStyle name="Followed Hyperlink 39" xfId="13519" hidden="1" xr:uid="{1F3B0EC8-2B84-4116-9542-031EAC41B0BE}"/>
    <cellStyle name="Followed Hyperlink 39" xfId="12847" hidden="1" xr:uid="{713FC1D3-AE22-44A0-BEFD-68D64E63B0AE}"/>
    <cellStyle name="Followed Hyperlink 39" xfId="12932" hidden="1" xr:uid="{7C98D7A0-B6E8-4DCA-8727-6FD63F2062B5}"/>
    <cellStyle name="Followed Hyperlink 39" xfId="12974" hidden="1" xr:uid="{B3102B30-6269-4167-AD44-4FFFA3B0ECA4}"/>
    <cellStyle name="Followed Hyperlink 39" xfId="12537" hidden="1" xr:uid="{D05601F5-00B2-47F0-BEAB-F2A570B7B0A0}"/>
    <cellStyle name="Followed Hyperlink 39" xfId="13100" hidden="1" xr:uid="{5A8A8684-24FD-4B33-8B11-95BE39CB97DD}"/>
    <cellStyle name="Followed Hyperlink 39" xfId="5430" hidden="1" xr:uid="{3ED005CD-9536-4126-8321-BA1C0377A9F2}"/>
    <cellStyle name="Followed Hyperlink 39" xfId="7539" hidden="1" xr:uid="{484EBFE1-DC1F-4932-ACE9-157F2BA99E34}"/>
    <cellStyle name="Followed Hyperlink 39" xfId="7497" hidden="1" xr:uid="{C2FECD98-832F-451E-9822-322EDDD7C700}"/>
    <cellStyle name="Followed Hyperlink 39" xfId="4405" hidden="1" xr:uid="{00000000-0005-0000-0000-0000300E0000}"/>
    <cellStyle name="Followed Hyperlink 39" xfId="3110" hidden="1" xr:uid="{00000000-0005-0000-0000-0000100E0000}"/>
    <cellStyle name="Followed Hyperlink 39" xfId="14688" xr:uid="{F81B9E0C-B1DF-4FA1-BA98-91C9F9D79A01}"/>
    <cellStyle name="Followed Hyperlink 39 2" xfId="5078" hidden="1" xr:uid="{DFF02F76-249B-4A89-A5B5-5AC91EB30BB2}"/>
    <cellStyle name="Followed Hyperlink 39 2" xfId="5091" hidden="1" xr:uid="{1F496B51-92AC-4619-B26C-19E9921FED99}"/>
    <cellStyle name="Followed Hyperlink 4" xfId="686" hidden="1" xr:uid="{00000000-0005-0000-0000-0000490E0000}"/>
    <cellStyle name="Followed Hyperlink 4" xfId="703" hidden="1" xr:uid="{00000000-0005-0000-0000-00004A0E0000}"/>
    <cellStyle name="Followed Hyperlink 4" xfId="301" hidden="1" xr:uid="{00000000-0005-0000-0000-0000430E0000}"/>
    <cellStyle name="Followed Hyperlink 4" xfId="318" hidden="1" xr:uid="{00000000-0005-0000-0000-0000440E0000}"/>
    <cellStyle name="Followed Hyperlink 4" xfId="385" hidden="1" xr:uid="{00000000-0005-0000-0000-0000450E0000}"/>
    <cellStyle name="Followed Hyperlink 4" xfId="118" hidden="1" xr:uid="{00000000-0005-0000-0000-0000420E0000}"/>
    <cellStyle name="Followed Hyperlink 4" xfId="17" hidden="1" xr:uid="{00000000-0005-0000-0000-0000410E0000}"/>
    <cellStyle name="Followed Hyperlink 4" xfId="2995" hidden="1" xr:uid="{00000000-0005-0000-0000-00008B0E0000}"/>
    <cellStyle name="Followed Hyperlink 4" xfId="5955" hidden="1" xr:uid="{7950EAF7-0987-4F2A-ACD3-E94A175046E2}"/>
    <cellStyle name="Followed Hyperlink 4" xfId="11469" hidden="1" xr:uid="{A822804B-13DB-4209-B68F-FA2644919B8F}"/>
    <cellStyle name="Followed Hyperlink 4" xfId="11571" hidden="1" xr:uid="{B948F3A9-F968-4B82-A16D-250B62864F19}"/>
    <cellStyle name="Followed Hyperlink 4" xfId="11588" hidden="1" xr:uid="{514DFA13-BAC8-4740-B073-58F0ED710B9D}"/>
    <cellStyle name="Followed Hyperlink 4" xfId="10842" hidden="1" xr:uid="{152FF289-08E6-4806-991D-78D5DF26DD81}"/>
    <cellStyle name="Followed Hyperlink 4" xfId="11630" hidden="1" xr:uid="{405425F1-E086-4BA2-98F1-D77584807C6B}"/>
    <cellStyle name="Followed Hyperlink 4" xfId="11697" hidden="1" xr:uid="{DACBA925-4B5D-46A6-AD20-B79225DDA5D3}"/>
    <cellStyle name="Followed Hyperlink 4" xfId="11756" hidden="1" xr:uid="{094D8D3A-ABB8-40BD-A98C-77DEA9A8DA0E}"/>
    <cellStyle name="Followed Hyperlink 4" xfId="11823" hidden="1" xr:uid="{70118B41-5157-4743-81ED-21733A852828}"/>
    <cellStyle name="Followed Hyperlink 4" xfId="2569" hidden="1" xr:uid="{00000000-0005-0000-0000-0000790E0000}"/>
    <cellStyle name="Followed Hyperlink 4" xfId="6281" hidden="1" xr:uid="{0BA6816B-0E71-4111-8BFC-15F25BA1993D}"/>
    <cellStyle name="Followed Hyperlink 4" xfId="6361" hidden="1" xr:uid="{EAEAB915-A34B-4656-83BA-A878711ADF17}"/>
    <cellStyle name="Followed Hyperlink 4" xfId="6378" hidden="1" xr:uid="{E14275E3-3A62-421C-9C86-449EB36D3520}"/>
    <cellStyle name="Followed Hyperlink 4" xfId="6476" hidden="1" xr:uid="{1653544E-DE60-4BE7-AD3B-C8543BAE60E4}"/>
    <cellStyle name="Followed Hyperlink 4" xfId="6493" hidden="1" xr:uid="{4257C7AA-06E6-4DA1-B4B6-222E2980D650}"/>
    <cellStyle name="Followed Hyperlink 4" xfId="6546" hidden="1" xr:uid="{E94E9DEE-AE78-4862-BCA7-2D54CF7F1583}"/>
    <cellStyle name="Followed Hyperlink 4" xfId="6652" hidden="1" xr:uid="{C1BC7014-89B6-48FE-821B-A88DBFCB4E52}"/>
    <cellStyle name="Followed Hyperlink 4" xfId="3693" hidden="1" xr:uid="{00000000-0005-0000-0000-0000920E0000}"/>
    <cellStyle name="Followed Hyperlink 4" xfId="3773" hidden="1" xr:uid="{00000000-0005-0000-0000-0000930E0000}"/>
    <cellStyle name="Followed Hyperlink 4" xfId="3790" hidden="1" xr:uid="{00000000-0005-0000-0000-0000940E0000}"/>
    <cellStyle name="Followed Hyperlink 4" xfId="3888" hidden="1" xr:uid="{00000000-0005-0000-0000-0000950E0000}"/>
    <cellStyle name="Followed Hyperlink 4" xfId="1178" hidden="1" xr:uid="{00000000-0005-0000-0000-0000560E0000}"/>
    <cellStyle name="Followed Hyperlink 4" xfId="1218" hidden="1" xr:uid="{00000000-0005-0000-0000-0000570E0000}"/>
    <cellStyle name="Followed Hyperlink 4" xfId="1235" hidden="1" xr:uid="{00000000-0005-0000-0000-0000580E0000}"/>
    <cellStyle name="Followed Hyperlink 4" xfId="1303" hidden="1" xr:uid="{00000000-0005-0000-0000-0000590E0000}"/>
    <cellStyle name="Followed Hyperlink 4" xfId="1320" hidden="1" xr:uid="{00000000-0005-0000-0000-00005A0E0000}"/>
    <cellStyle name="Followed Hyperlink 4" xfId="1400" hidden="1" xr:uid="{00000000-0005-0000-0000-00005B0E0000}"/>
    <cellStyle name="Followed Hyperlink 4" xfId="1417" hidden="1" xr:uid="{00000000-0005-0000-0000-00005C0E0000}"/>
    <cellStyle name="Followed Hyperlink 4" xfId="1515" hidden="1" xr:uid="{00000000-0005-0000-0000-00005D0E0000}"/>
    <cellStyle name="Followed Hyperlink 4" xfId="1532" hidden="1" xr:uid="{00000000-0005-0000-0000-00005E0E0000}"/>
    <cellStyle name="Followed Hyperlink 4" xfId="994" hidden="1" xr:uid="{00000000-0005-0000-0000-00005F0E0000}"/>
    <cellStyle name="Followed Hyperlink 4" xfId="1585" hidden="1" xr:uid="{00000000-0005-0000-0000-0000600E0000}"/>
    <cellStyle name="Followed Hyperlink 4" xfId="1691" hidden="1" xr:uid="{00000000-0005-0000-0000-0000610E0000}"/>
    <cellStyle name="Followed Hyperlink 4" xfId="1708" hidden="1" xr:uid="{00000000-0005-0000-0000-0000620E0000}"/>
    <cellStyle name="Followed Hyperlink 4" xfId="974" hidden="1" xr:uid="{00000000-0005-0000-0000-0000630E0000}"/>
    <cellStyle name="Followed Hyperlink 4" xfId="1753" hidden="1" xr:uid="{00000000-0005-0000-0000-0000640E0000}"/>
    <cellStyle name="Followed Hyperlink 4" xfId="1855" hidden="1" xr:uid="{00000000-0005-0000-0000-0000650E0000}"/>
    <cellStyle name="Followed Hyperlink 4" xfId="1872" hidden="1" xr:uid="{00000000-0005-0000-0000-0000660E0000}"/>
    <cellStyle name="Followed Hyperlink 4" xfId="3245" hidden="1" xr:uid="{00000000-0005-0000-0000-0000860E0000}"/>
    <cellStyle name="Followed Hyperlink 4" xfId="3286" hidden="1" xr:uid="{00000000-0005-0000-0000-0000880E0000}"/>
    <cellStyle name="Followed Hyperlink 4" xfId="3396" hidden="1" xr:uid="{00000000-0005-0000-0000-0000890E0000}"/>
    <cellStyle name="Followed Hyperlink 4" xfId="3413" hidden="1" xr:uid="{00000000-0005-0000-0000-00008A0E0000}"/>
    <cellStyle name="Followed Hyperlink 4" xfId="3454" hidden="1" xr:uid="{00000000-0005-0000-0000-00008C0E0000}"/>
    <cellStyle name="Followed Hyperlink 4" xfId="3534" hidden="1" xr:uid="{00000000-0005-0000-0000-00008D0E0000}"/>
    <cellStyle name="Followed Hyperlink 4" xfId="3551" hidden="1" xr:uid="{00000000-0005-0000-0000-00008E0E0000}"/>
    <cellStyle name="Followed Hyperlink 4" xfId="3591" hidden="1" xr:uid="{00000000-0005-0000-0000-00008F0E0000}"/>
    <cellStyle name="Followed Hyperlink 4" xfId="3608" hidden="1" xr:uid="{00000000-0005-0000-0000-0000900E0000}"/>
    <cellStyle name="Followed Hyperlink 4" xfId="3676" hidden="1" xr:uid="{00000000-0005-0000-0000-0000910E0000}"/>
    <cellStyle name="Followed Hyperlink 4" xfId="3059" hidden="1" xr:uid="{00000000-0005-0000-0000-0000810E0000}"/>
    <cellStyle name="Followed Hyperlink 4" xfId="3076" hidden="1" xr:uid="{00000000-0005-0000-0000-0000820E0000}"/>
    <cellStyle name="Followed Hyperlink 4" xfId="2883" hidden="1" xr:uid="{00000000-0005-0000-0000-0000830E0000}"/>
    <cellStyle name="Followed Hyperlink 4" xfId="3118" hidden="1" xr:uid="{00000000-0005-0000-0000-0000840E0000}"/>
    <cellStyle name="Followed Hyperlink 4" xfId="3228" hidden="1" xr:uid="{00000000-0005-0000-0000-0000850E0000}"/>
    <cellStyle name="Followed Hyperlink 4" xfId="2775" hidden="1" xr:uid="{00000000-0005-0000-0000-00007E0E0000}"/>
    <cellStyle name="Followed Hyperlink 4" xfId="2933" hidden="1" xr:uid="{00000000-0005-0000-0000-00007F0E0000}"/>
    <cellStyle name="Followed Hyperlink 4" xfId="2950" hidden="1" xr:uid="{00000000-0005-0000-0000-0000800E0000}"/>
    <cellStyle name="Followed Hyperlink 4" xfId="2758" hidden="1" xr:uid="{00000000-0005-0000-0000-00007D0E0000}"/>
    <cellStyle name="Followed Hyperlink 4" xfId="2691" hidden="1" xr:uid="{00000000-0005-0000-0000-00007C0E0000}"/>
    <cellStyle name="Followed Hyperlink 4" xfId="11714" hidden="1" xr:uid="{0A176378-01CF-4695-ADF4-36A211253168}"/>
    <cellStyle name="Followed Hyperlink 4" xfId="4732" hidden="1" xr:uid="{00000000-0005-0000-0000-0000AB0E0000}"/>
    <cellStyle name="Followed Hyperlink 4" xfId="14049" hidden="1" xr:uid="{3D598026-8CEA-42E0-9770-D92942C4858F}"/>
    <cellStyle name="Followed Hyperlink 4" xfId="14066" hidden="1" xr:uid="{5F75582D-86A8-48E1-A26B-59F0FDB98552}"/>
    <cellStyle name="Followed Hyperlink 4" xfId="13696" hidden="1" xr:uid="{D89D7753-6862-4AE9-9976-055FC5108330}"/>
    <cellStyle name="Followed Hyperlink 4" xfId="14108" hidden="1" xr:uid="{E10E533B-8973-4DF4-9985-34E2CBE16FAF}"/>
    <cellStyle name="Followed Hyperlink 4" xfId="14175" hidden="1" xr:uid="{6B93E69D-4245-4A36-B759-6D2510890223}"/>
    <cellStyle name="Followed Hyperlink 4" xfId="14192" hidden="1" xr:uid="{93309418-7FCD-4CEA-92C4-83EDD272E2A9}"/>
    <cellStyle name="Followed Hyperlink 4" xfId="13867" hidden="1" xr:uid="{CCEDDE66-D39B-498B-9FEF-036A95CB5C01}"/>
    <cellStyle name="Followed Hyperlink 4" xfId="14301" hidden="1" xr:uid="{598AA36A-4484-4E31-BFF4-AB7BC007B157}"/>
    <cellStyle name="Followed Hyperlink 4" xfId="14318" hidden="1" xr:uid="{B7015B18-9F18-4986-8154-624BA140FBFD}"/>
    <cellStyle name="Followed Hyperlink 4" xfId="402" hidden="1" xr:uid="{00000000-0005-0000-0000-0000460E0000}"/>
    <cellStyle name="Followed Hyperlink 4" xfId="6139" hidden="1" xr:uid="{D024B649-09B2-4B64-BB52-8C979065FF7B}"/>
    <cellStyle name="Followed Hyperlink 4" xfId="6179" hidden="1" xr:uid="{842B322F-8EDE-452A-8356-623C20FF0E94}"/>
    <cellStyle name="Followed Hyperlink 4" xfId="6196" hidden="1" xr:uid="{67094AA9-9AA7-48EA-AE64-4C39A3662CE2}"/>
    <cellStyle name="Followed Hyperlink 4" xfId="6264" hidden="1" xr:uid="{3DE2919E-EB5D-4745-B64C-B7F8149A07F5}"/>
    <cellStyle name="Followed Hyperlink 4" xfId="4623" hidden="1" xr:uid="{00000000-0005-0000-0000-0000AA0E0000}"/>
    <cellStyle name="Followed Hyperlink 4" xfId="4749" hidden="1" xr:uid="{00000000-0005-0000-0000-0000AC0E0000}"/>
    <cellStyle name="Followed Hyperlink 4" xfId="4816" hidden="1" xr:uid="{00000000-0005-0000-0000-0000AD0E0000}"/>
    <cellStyle name="Followed Hyperlink 4" xfId="4833" hidden="1" xr:uid="{00000000-0005-0000-0000-0000AE0E0000}"/>
    <cellStyle name="Followed Hyperlink 4" xfId="4682" hidden="1" xr:uid="{00000000-0005-0000-0000-0000AF0E0000}"/>
    <cellStyle name="Followed Hyperlink 4" xfId="4875" hidden="1" xr:uid="{00000000-0005-0000-0000-0000B00E0000}"/>
    <cellStyle name="Followed Hyperlink 4" xfId="4942" hidden="1" xr:uid="{00000000-0005-0000-0000-0000B10E0000}"/>
    <cellStyle name="Followed Hyperlink 4" xfId="4959" hidden="1" xr:uid="{00000000-0005-0000-0000-0000B20E0000}"/>
    <cellStyle name="Followed Hyperlink 4" xfId="5262" hidden="1" xr:uid="{20D52494-357D-43F7-A82F-BD1DBB861656}"/>
    <cellStyle name="Followed Hyperlink 4" xfId="5279" hidden="1" xr:uid="{C2641E77-B573-46FF-A51A-A8A0C5F34CB4}"/>
    <cellStyle name="Followed Hyperlink 4" xfId="4480" hidden="1" xr:uid="{00000000-0005-0000-0000-0000A50E0000}"/>
    <cellStyle name="Followed Hyperlink 4" xfId="4497" hidden="1" xr:uid="{00000000-0005-0000-0000-0000A60E0000}"/>
    <cellStyle name="Followed Hyperlink 4" xfId="4172" hidden="1" xr:uid="{00000000-0005-0000-0000-0000A70E0000}"/>
    <cellStyle name="Followed Hyperlink 4" xfId="4539" hidden="1" xr:uid="{00000000-0005-0000-0000-0000A80E0000}"/>
    <cellStyle name="Followed Hyperlink 4" xfId="4606" hidden="1" xr:uid="{00000000-0005-0000-0000-0000A90E0000}"/>
    <cellStyle name="Followed Hyperlink 4" xfId="4371" hidden="1" xr:uid="{00000000-0005-0000-0000-0000A20E0000}"/>
    <cellStyle name="Followed Hyperlink 4" xfId="4001" hidden="1" xr:uid="{00000000-0005-0000-0000-0000A30E0000}"/>
    <cellStyle name="Followed Hyperlink 4" xfId="4413" hidden="1" xr:uid="{00000000-0005-0000-0000-0000A40E0000}"/>
    <cellStyle name="Followed Hyperlink 4" xfId="4354" hidden="1" xr:uid="{00000000-0005-0000-0000-0000A10E0000}"/>
    <cellStyle name="Followed Hyperlink 4" xfId="4287" hidden="1" xr:uid="{00000000-0005-0000-0000-0000A00E0000}"/>
    <cellStyle name="Followed Hyperlink 4" xfId="7635" hidden="1" xr:uid="{039013D8-EEB1-424A-A582-A27BCA025EB1}"/>
    <cellStyle name="Followed Hyperlink 4" xfId="745" hidden="1" xr:uid="{00000000-0005-0000-0000-00004C0E0000}"/>
    <cellStyle name="Followed Hyperlink 4" xfId="9836" hidden="1" xr:uid="{77B352BF-0D9F-4F66-930A-24CA951B42E6}"/>
    <cellStyle name="Followed Hyperlink 4" xfId="9903" hidden="1" xr:uid="{87229E54-65A3-4578-9245-DFA01FB3ACE7}"/>
    <cellStyle name="Followed Hyperlink 4" xfId="9920" hidden="1" xr:uid="{0E3CB912-7BEC-469A-A823-88EEE9674493}"/>
    <cellStyle name="Followed Hyperlink 4" xfId="10017" hidden="1" xr:uid="{115AB1D0-7905-4D6C-92A0-44613C2789DD}"/>
    <cellStyle name="Followed Hyperlink 4" xfId="10034" hidden="1" xr:uid="{93ED8455-007E-49BB-9552-6BCADA828138}"/>
    <cellStyle name="Followed Hyperlink 4" xfId="10101" hidden="1" xr:uid="{46EF5272-54BB-4890-B8DE-DD1FEC7F0942}"/>
    <cellStyle name="Followed Hyperlink 4" xfId="10293" hidden="1" xr:uid="{4E04ECA8-B41C-4737-9078-26736E83B73E}"/>
    <cellStyle name="Followed Hyperlink 4" xfId="10402" hidden="1" xr:uid="{4F202FF2-D8EB-47D9-91CC-884E6F176472}"/>
    <cellStyle name="Followed Hyperlink 4" xfId="6942" hidden="1" xr:uid="{196130E4-D617-4225-9BE3-D66CBCA9B0BC}"/>
    <cellStyle name="Followed Hyperlink 4" xfId="1126" hidden="1" xr:uid="{00000000-0005-0000-0000-0000670E0000}"/>
    <cellStyle name="Followed Hyperlink 4" xfId="1914" hidden="1" xr:uid="{00000000-0005-0000-0000-0000680E0000}"/>
    <cellStyle name="Followed Hyperlink 4" xfId="1981" hidden="1" xr:uid="{00000000-0005-0000-0000-0000690E0000}"/>
    <cellStyle name="Followed Hyperlink 4" xfId="1998" hidden="1" xr:uid="{00000000-0005-0000-0000-00006A0E0000}"/>
    <cellStyle name="Followed Hyperlink 4" xfId="510" hidden="1" xr:uid="{00000000-0005-0000-0000-00004B0E0000}"/>
    <cellStyle name="Followed Hyperlink 4" xfId="855" hidden="1" xr:uid="{00000000-0005-0000-0000-00004D0E0000}"/>
    <cellStyle name="Followed Hyperlink 4" xfId="872" hidden="1" xr:uid="{00000000-0005-0000-0000-00004E0E0000}"/>
    <cellStyle name="Followed Hyperlink 4" xfId="2124" hidden="1" xr:uid="{00000000-0005-0000-0000-00006E0E0000}"/>
    <cellStyle name="Followed Hyperlink 4" xfId="1799" hidden="1" xr:uid="{00000000-0005-0000-0000-00006F0E0000}"/>
    <cellStyle name="Followed Hyperlink 4" xfId="2166" hidden="1" xr:uid="{00000000-0005-0000-0000-0000700E0000}"/>
    <cellStyle name="Followed Hyperlink 4" xfId="2233" hidden="1" xr:uid="{00000000-0005-0000-0000-0000710E0000}"/>
    <cellStyle name="Followed Hyperlink 4" xfId="5346" hidden="1" xr:uid="{F74A5811-4C33-4058-8295-412098EFCBD0}"/>
    <cellStyle name="Followed Hyperlink 4" xfId="5363" hidden="1" xr:uid="{644B09CB-E7A1-4EE3-B632-6B730F1D9BDA}"/>
    <cellStyle name="Followed Hyperlink 4" xfId="5521" hidden="1" xr:uid="{DB29CB6E-455F-4B1B-9900-4E05991F749A}"/>
    <cellStyle name="Followed Hyperlink 4" xfId="5538" hidden="1" xr:uid="{45470B59-889A-4AC5-A954-595A6F5786B2}"/>
    <cellStyle name="Followed Hyperlink 4" xfId="5647" hidden="1" xr:uid="{12C60B91-074A-45E6-B99A-91E6D8179FBF}"/>
    <cellStyle name="Followed Hyperlink 4" xfId="5664" hidden="1" xr:uid="{B90A1EA9-64AE-45E6-8499-8A60B5BF988C}"/>
    <cellStyle name="Followed Hyperlink 4" xfId="5471" hidden="1" xr:uid="{4BCC0206-A1AA-45BD-B8DA-915B2DE7FC2A}"/>
    <cellStyle name="Followed Hyperlink 4" xfId="5706" hidden="1" xr:uid="{7D3CBE16-B08E-4C20-B2EE-2EFFE79BDC02}"/>
    <cellStyle name="Followed Hyperlink 4" xfId="5816" hidden="1" xr:uid="{A0B92809-E50E-45CC-AD2C-35635CA09629}"/>
    <cellStyle name="Followed Hyperlink 4" xfId="5833" hidden="1" xr:uid="{2EF2C013-8331-4BDC-9948-46D4B02A65A2}"/>
    <cellStyle name="Followed Hyperlink 4" xfId="5422" hidden="1" xr:uid="{3B122F11-2579-4DB7-A645-A7F1F1BBF877}"/>
    <cellStyle name="Followed Hyperlink 4" xfId="5874" hidden="1" xr:uid="{F3D1D216-1928-4E2E-9115-803B75BA8CF5}"/>
    <cellStyle name="Followed Hyperlink 4" xfId="5984" hidden="1" xr:uid="{E3C68385-7BDB-4A39-AF71-975F79D375AE}"/>
    <cellStyle name="Followed Hyperlink 4" xfId="6001" hidden="1" xr:uid="{0BE581B2-C081-4B8D-9062-D108C3FA2AAC}"/>
    <cellStyle name="Followed Hyperlink 4" xfId="5583" hidden="1" xr:uid="{31C0ECB6-CC28-44A3-B698-B311F9AF1B44}"/>
    <cellStyle name="Followed Hyperlink 4" xfId="6042" hidden="1" xr:uid="{F406D696-D2DF-4872-AD03-6EFAA54A2426}"/>
    <cellStyle name="Followed Hyperlink 4" xfId="6122" hidden="1" xr:uid="{F866788F-7E82-481D-8291-49949B752391}"/>
    <cellStyle name="Followed Hyperlink 4" xfId="7421" hidden="1" xr:uid="{40675DE9-04F1-47A1-A1EC-D6F856F65454}"/>
    <cellStyle name="Followed Hyperlink 4" xfId="7270" hidden="1" xr:uid="{39277C42-C586-41B2-80F1-6639AB0DDA21}"/>
    <cellStyle name="Followed Hyperlink 4" xfId="7463" hidden="1" xr:uid="{F296122B-8B64-4F82-BDF4-4E39F570CF66}"/>
    <cellStyle name="Followed Hyperlink 4" xfId="7530" hidden="1" xr:uid="{FDDE1C94-57E8-4DC9-8B1B-99F05D949538}"/>
    <cellStyle name="Followed Hyperlink 4" xfId="7547" hidden="1" xr:uid="{E7FD48D5-2618-46B4-8C04-691D7A566045}"/>
    <cellStyle name="Followed Hyperlink 4" xfId="7652" hidden="1" xr:uid="{0CBA81EA-E0FE-485B-ADBC-901308571A1F}"/>
    <cellStyle name="Followed Hyperlink 4" xfId="7719" hidden="1" xr:uid="{672446D2-9F73-4DFE-AF0B-65E8B64BD663}"/>
    <cellStyle name="Followed Hyperlink 4" xfId="4228" hidden="1" xr:uid="{00000000-0005-0000-0000-00009D0E0000}"/>
    <cellStyle name="Followed Hyperlink 4" xfId="1628" hidden="1" xr:uid="{00000000-0005-0000-0000-00006B0E0000}"/>
    <cellStyle name="Followed Hyperlink 4" xfId="2040" hidden="1" xr:uid="{00000000-0005-0000-0000-00006C0E0000}"/>
    <cellStyle name="Followed Hyperlink 4" xfId="2107" hidden="1" xr:uid="{00000000-0005-0000-0000-00006D0E0000}"/>
    <cellStyle name="Followed Hyperlink 4" xfId="7194" hidden="1" xr:uid="{7378DA08-D7FE-4FDD-B2D7-9B6C16616B1C}"/>
    <cellStyle name="Followed Hyperlink 4" xfId="7211" hidden="1" xr:uid="{A60E09BC-4B23-4C30-98B8-F84DF0B4C732}"/>
    <cellStyle name="Followed Hyperlink 4" xfId="7320" hidden="1" xr:uid="{831DB10A-6BD4-44F5-85A3-9D8A8F9DF33A}"/>
    <cellStyle name="Followed Hyperlink 4" xfId="7337" hidden="1" xr:uid="{89BDF686-420F-48C2-BFB7-2146DF47EE2B}"/>
    <cellStyle name="Followed Hyperlink 4" xfId="7404" hidden="1" xr:uid="{6B446D3E-6D45-44A2-9839-AF7A3BC70A88}"/>
    <cellStyle name="Followed Hyperlink 4" xfId="7085" hidden="1" xr:uid="{871DC7B3-BB71-4CDA-8A3D-9E07BF90E599}"/>
    <cellStyle name="Followed Hyperlink 4" xfId="6760" hidden="1" xr:uid="{721833BA-FBE7-4A55-A9AC-4488DD704C9E}"/>
    <cellStyle name="Followed Hyperlink 4" xfId="7127" hidden="1" xr:uid="{857AD5CC-1833-4497-B61F-198E4B2207CC}"/>
    <cellStyle name="Followed Hyperlink 4" xfId="7068" hidden="1" xr:uid="{3E6CE881-FC58-4CC8-A115-A9F2CDA7D0EC}"/>
    <cellStyle name="Followed Hyperlink 4" xfId="7001" hidden="1" xr:uid="{E1DFD6F9-FD27-4B92-934A-C707715B730A}"/>
    <cellStyle name="Followed Hyperlink 4" xfId="10118" hidden="1" xr:uid="{E38864DB-86DD-45F0-A455-CD6582D0A8E3}"/>
    <cellStyle name="Followed Hyperlink 4" xfId="2834" hidden="1" xr:uid="{00000000-0005-0000-0000-0000870E0000}"/>
    <cellStyle name="Followed Hyperlink 4" xfId="8415" hidden="1" xr:uid="{878C1FFF-F03C-4DA1-98F7-D9F1E2433A0B}"/>
    <cellStyle name="Followed Hyperlink 4" xfId="8495" hidden="1" xr:uid="{A51DDF82-2F59-4860-8EB0-3F945F253D06}"/>
    <cellStyle name="Followed Hyperlink 4" xfId="8512" hidden="1" xr:uid="{88C57AEF-3C4A-4FB6-8039-16B43806980D}"/>
    <cellStyle name="Followed Hyperlink 4" xfId="8552" hidden="1" xr:uid="{9A4DE955-1E33-45A0-86FE-2C0E75A77119}"/>
    <cellStyle name="Followed Hyperlink 4" xfId="8569" hidden="1" xr:uid="{2B324406-80CD-46B7-B5AE-42D6FE168058}"/>
    <cellStyle name="Followed Hyperlink 4" xfId="8637" hidden="1" xr:uid="{137C1FDA-8CA8-4709-967D-E4C0813272FA}"/>
    <cellStyle name="Followed Hyperlink 4" xfId="8654" hidden="1" xr:uid="{901C0D86-A407-458F-9279-557496FBC229}"/>
    <cellStyle name="Followed Hyperlink 4" xfId="8079" hidden="1" xr:uid="{3A22C678-0EFE-44A1-9839-D235DA54628C}"/>
    <cellStyle name="Followed Hyperlink 4" xfId="8189" hidden="1" xr:uid="{CA74D943-CA11-43A1-91C6-D14BF6229DAB}"/>
    <cellStyle name="Followed Hyperlink 4" xfId="8206" hidden="1" xr:uid="{618CD40B-8CB3-4DED-8F48-CDBC1802F4A7}"/>
    <cellStyle name="Followed Hyperlink 4" xfId="7795" hidden="1" xr:uid="{6EC2C67F-3B9E-44B7-8857-9F4DB33C555B}"/>
    <cellStyle name="Followed Hyperlink 4" xfId="7911" hidden="1" xr:uid="{627BC63A-0F43-4EBD-86B9-4116FA25116F}"/>
    <cellStyle name="Followed Hyperlink 4" xfId="8020" hidden="1" xr:uid="{900D9C20-2C58-4810-B2B7-6BE41F263CB6}"/>
    <cellStyle name="Followed Hyperlink 4" xfId="8037" hidden="1" xr:uid="{8F1A2F74-B998-48E1-843D-430A40A9058B}"/>
    <cellStyle name="Followed Hyperlink 4" xfId="7894" hidden="1" xr:uid="{3889CE37-8D77-408F-BFCF-FC63D86DAB81}"/>
    <cellStyle name="Followed Hyperlink 4" xfId="7736" hidden="1" xr:uid="{28885455-5B81-4E42-AC82-30C7418AE1F1}"/>
    <cellStyle name="Followed Hyperlink 4" xfId="11019" hidden="1" xr:uid="{3FD9AC1B-7041-4687-864F-13A5DB5AAE0C}"/>
    <cellStyle name="Followed Hyperlink 4" xfId="13940" hidden="1" xr:uid="{4326F983-7EE5-4F43-8E9F-805F743E586F}"/>
    <cellStyle name="Followed Hyperlink 4" xfId="2250" hidden="1" xr:uid="{00000000-0005-0000-0000-0000720E0000}"/>
    <cellStyle name="Followed Hyperlink 4" xfId="2359" hidden="1" xr:uid="{00000000-0005-0000-0000-0000730E0000}"/>
    <cellStyle name="Followed Hyperlink 4" xfId="2376" hidden="1" xr:uid="{00000000-0005-0000-0000-0000740E0000}"/>
    <cellStyle name="Followed Hyperlink 4" xfId="2443" hidden="1" xr:uid="{00000000-0005-0000-0000-0000750E0000}"/>
    <cellStyle name="Followed Hyperlink 4" xfId="2460" hidden="1" xr:uid="{00000000-0005-0000-0000-0000760E0000}"/>
    <cellStyle name="Followed Hyperlink 4" xfId="2309" hidden="1" xr:uid="{00000000-0005-0000-0000-0000770E0000}"/>
    <cellStyle name="Followed Hyperlink 4" xfId="2586" hidden="1" xr:uid="{00000000-0005-0000-0000-00007A0E0000}"/>
    <cellStyle name="Followed Hyperlink 4" xfId="2674" hidden="1" xr:uid="{00000000-0005-0000-0000-00007B0E0000}"/>
    <cellStyle name="Followed Hyperlink 4" xfId="10276" hidden="1" xr:uid="{48CFC8CF-7A4F-4D4F-919E-820F176CB8C1}"/>
    <cellStyle name="Followed Hyperlink 4" xfId="13759" hidden="1" xr:uid="{096D53A5-FD25-4F24-9EE6-162DCBF17168}"/>
    <cellStyle name="Followed Hyperlink 4" xfId="13776" hidden="1" xr:uid="{7AD6B8A3-B338-4D6A-80D4-8EFEA29E158F}"/>
    <cellStyle name="Followed Hyperlink 4" xfId="13042" hidden="1" xr:uid="{E7D3915D-0D28-429C-B53D-37033023B30B}"/>
    <cellStyle name="Followed Hyperlink 4" xfId="13821" hidden="1" xr:uid="{C79DFAE1-0CD5-4CE2-9B84-65BF37188FDE}"/>
    <cellStyle name="Followed Hyperlink 4" xfId="13923" hidden="1" xr:uid="{DF375138-F83A-4DCD-9F46-4D2EAA6DA41C}"/>
    <cellStyle name="Followed Hyperlink 4" xfId="13194" hidden="1" xr:uid="{45539738-A70A-4BB4-B366-4115219DF934}"/>
    <cellStyle name="Followed Hyperlink 4" xfId="13982" hidden="1" xr:uid="{E8807C47-9CA5-440D-A0C5-BCCE93D6A75B}"/>
    <cellStyle name="Followed Hyperlink 4" xfId="11301" hidden="1" xr:uid="{C787933B-7092-443B-8926-AC748EAE339C}"/>
    <cellStyle name="Followed Hyperlink 4" xfId="11407" hidden="1" xr:uid="{6DAC3F37-6AD2-4B4D-BB1F-1D955F8A64F8}"/>
    <cellStyle name="Followed Hyperlink 4" xfId="11424" hidden="1" xr:uid="{B056F3B3-E6BA-42E8-8B39-56FC612284A8}"/>
    <cellStyle name="Followed Hyperlink 4" xfId="10690" hidden="1" xr:uid="{48C9BCBD-D671-4802-915C-68C2BD2F1C9C}"/>
    <cellStyle name="Followed Hyperlink 4" xfId="8734" hidden="1" xr:uid="{A5F2115E-FC5E-4D1B-92DA-4409FAEEA768}"/>
    <cellStyle name="Followed Hyperlink 4" xfId="8751" hidden="1" xr:uid="{DD510DF0-A29F-410B-9D16-5C1A26C0C4B7}"/>
    <cellStyle name="Followed Hyperlink 4" xfId="8849" hidden="1" xr:uid="{71060DF8-CF2D-43E4-BB90-933CFAD64029}"/>
    <cellStyle name="Followed Hyperlink 4" xfId="8866" hidden="1" xr:uid="{5A1B1F3B-44DA-46A4-A5ED-78CD7E61960F}"/>
    <cellStyle name="Followed Hyperlink 4" xfId="8328" hidden="1" xr:uid="{CCB0700A-0B19-4AB1-8019-A3E3BB920810}"/>
    <cellStyle name="Followed Hyperlink 4" xfId="8919" hidden="1" xr:uid="{75E73F68-C382-473B-9138-A93A32952567}"/>
    <cellStyle name="Followed Hyperlink 4" xfId="9025" hidden="1" xr:uid="{B6D2D53F-DEAF-448C-BAFE-7D236298A35D}"/>
    <cellStyle name="Followed Hyperlink 4" xfId="9042" hidden="1" xr:uid="{90AC61F5-2FCB-4964-9069-DE6130172C03}"/>
    <cellStyle name="Followed Hyperlink 4" xfId="8308" hidden="1" xr:uid="{0F2C7695-2AAC-48D5-9A77-6B22F741B3A1}"/>
    <cellStyle name="Followed Hyperlink 4" xfId="9087" hidden="1" xr:uid="{F8377D17-C5E2-47EC-8B8F-D07F65BA87B7}"/>
    <cellStyle name="Followed Hyperlink 4" xfId="9189" hidden="1" xr:uid="{33056FBA-C87E-40C6-97E2-8522BCDE85B6}"/>
    <cellStyle name="Followed Hyperlink 4" xfId="9206" hidden="1" xr:uid="{92AC00EC-7665-4ADC-9ED8-EADA30804D2D}"/>
    <cellStyle name="Followed Hyperlink 4" xfId="8460" hidden="1" xr:uid="{FE39D8D6-3915-4D44-A5AA-FCBB439FB2B3}"/>
    <cellStyle name="Followed Hyperlink 4" xfId="9248" hidden="1" xr:uid="{8CED717B-AB81-4B1D-8952-F266A72A5A79}"/>
    <cellStyle name="Followed Hyperlink 4" xfId="9315" hidden="1" xr:uid="{A206226A-F0A6-42E8-BA4F-7BC2827EFD62}"/>
    <cellStyle name="Followed Hyperlink 4" xfId="9332" hidden="1" xr:uid="{E8ACB44E-CE6F-4DF8-B85A-40451787784E}"/>
    <cellStyle name="Followed Hyperlink 4" xfId="8962" hidden="1" xr:uid="{D35450C1-CFCF-45F4-9D0F-B3E0E57CF1C5}"/>
    <cellStyle name="Followed Hyperlink 4" xfId="10797" hidden="1" xr:uid="{CF5A5606-E7E9-4F65-B610-DA7ECC179C16}"/>
    <cellStyle name="Followed Hyperlink 4" xfId="10877" hidden="1" xr:uid="{C86CB6C4-ED38-4671-A4F9-524EE7D64753}"/>
    <cellStyle name="Followed Hyperlink 4" xfId="10894" hidden="1" xr:uid="{5C2F52AF-A474-4697-BA82-3ADAE28D1750}"/>
    <cellStyle name="Followed Hyperlink 4" xfId="10934" hidden="1" xr:uid="{49ABA4DF-8933-49C2-B907-756737BC7AA7}"/>
    <cellStyle name="Followed Hyperlink 4" xfId="10951" hidden="1" xr:uid="{44D4FBF3-3F28-4C8B-8AAD-7FFA83DD2935}"/>
    <cellStyle name="Followed Hyperlink 4" xfId="11036" hidden="1" xr:uid="{AC4D243E-8F0A-45C7-B4CA-5F701A9FDAD5}"/>
    <cellStyle name="Followed Hyperlink 4" xfId="11116" hidden="1" xr:uid="{C0F20FEC-CC14-4727-AE45-55F11665B4E6}"/>
    <cellStyle name="Followed Hyperlink 4" xfId="11133" hidden="1" xr:uid="{3FAF1B7B-5400-4E0E-8F8E-314F130B041C}"/>
    <cellStyle name="Followed Hyperlink 4" xfId="11231" hidden="1" xr:uid="{163AA72C-D038-417B-ACC8-B671BBFC3BA2}"/>
    <cellStyle name="Followed Hyperlink 4" xfId="11248" hidden="1" xr:uid="{E303CB36-FB96-4A58-B6AD-6FE09AC15602}"/>
    <cellStyle name="Followed Hyperlink 4" xfId="10710" hidden="1" xr:uid="{3EEDA658-62FC-4E1B-894F-013409338CEC}"/>
    <cellStyle name="Followed Hyperlink 4" xfId="10177" hidden="1" xr:uid="{4F4515EA-A999-4B40-8D91-BC5D08878976}"/>
    <cellStyle name="Followed Hyperlink 4" xfId="10629" hidden="1" xr:uid="{B70BF401-5F3B-46E9-9D01-4878211A7F21}"/>
    <cellStyle name="Followed Hyperlink 4" xfId="10739" hidden="1" xr:uid="{4BD8EC2F-598E-4B3D-AD36-08BCB8A50F8F}"/>
    <cellStyle name="Followed Hyperlink 4" xfId="10756" hidden="1" xr:uid="{79C89D59-23C8-4486-9CF8-E14E611BFF14}"/>
    <cellStyle name="Followed Hyperlink 4" xfId="10338" hidden="1" xr:uid="{D60D272E-F944-4F63-8BB2-5A6DC9BE689A}"/>
    <cellStyle name="Followed Hyperlink 4" xfId="10461" hidden="1" xr:uid="{A5E7C0E5-94D2-4C49-A77B-723FBF7456E8}"/>
    <cellStyle name="Followed Hyperlink 4" xfId="10571" hidden="1" xr:uid="{EA673367-400D-4605-858F-D9CCCC563740}"/>
    <cellStyle name="Followed Hyperlink 4" xfId="10588" hidden="1" xr:uid="{93FD9254-D2AC-4482-8444-6DB105C2F1D3}"/>
    <cellStyle name="Followed Hyperlink 4" xfId="10226" hidden="1" xr:uid="{DCB9CE27-F98B-4B3B-9DC5-7D39BFE7A273}"/>
    <cellStyle name="Followed Hyperlink 4" xfId="10419" hidden="1" xr:uid="{AD555CCF-FBFC-4470-BF17-6496F6A21389}"/>
    <cellStyle name="Followed Hyperlink 4" xfId="2502" hidden="1" xr:uid="{00000000-0005-0000-0000-0000780E0000}"/>
    <cellStyle name="Followed Hyperlink 4" xfId="12285" hidden="1" xr:uid="{67ED2409-3B4A-4AC3-BF13-FAF3C81489EA}"/>
    <cellStyle name="Followed Hyperlink 4" xfId="461" hidden="1" xr:uid="{00000000-0005-0000-0000-00004F0E0000}"/>
    <cellStyle name="Followed Hyperlink 4" xfId="913" hidden="1" xr:uid="{00000000-0005-0000-0000-0000500E0000}"/>
    <cellStyle name="Followed Hyperlink 4" xfId="1023" hidden="1" xr:uid="{00000000-0005-0000-0000-0000510E0000}"/>
    <cellStyle name="Followed Hyperlink 4" xfId="1040" hidden="1" xr:uid="{00000000-0005-0000-0000-0000520E0000}"/>
    <cellStyle name="Followed Hyperlink 4" xfId="622" hidden="1" xr:uid="{00000000-0005-0000-0000-0000530E0000}"/>
    <cellStyle name="Followed Hyperlink 4" xfId="1081" hidden="1" xr:uid="{00000000-0005-0000-0000-0000540E0000}"/>
    <cellStyle name="Followed Hyperlink 4" xfId="1161" hidden="1" xr:uid="{00000000-0005-0000-0000-0000550E0000}"/>
    <cellStyle name="Followed Hyperlink 4" xfId="560" hidden="1" xr:uid="{00000000-0005-0000-0000-0000470E0000}"/>
    <cellStyle name="Followed Hyperlink 4" xfId="577" hidden="1" xr:uid="{00000000-0005-0000-0000-0000480E0000}"/>
    <cellStyle name="Followed Hyperlink 4" xfId="7844" hidden="1" xr:uid="{27CC1A7F-2985-4540-85C9-9E2B478A260E}"/>
    <cellStyle name="Followed Hyperlink 4" xfId="13583" hidden="1" xr:uid="{C9DCC478-F304-47E7-BDB4-C61384A18DAF}"/>
    <cellStyle name="Followed Hyperlink 4" xfId="13600" hidden="1" xr:uid="{8B097D12-50D3-4020-B0B1-45332DC8D213}"/>
    <cellStyle name="Followed Hyperlink 4" xfId="13062" hidden="1" xr:uid="{76323860-E76B-4C29-B175-5F1A4AC6A421}"/>
    <cellStyle name="Followed Hyperlink 4" xfId="13653" hidden="1" xr:uid="{977BD174-7CA4-4E4F-88B4-D8E43FB6E5B1}"/>
    <cellStyle name="Followed Hyperlink 4" xfId="12218" hidden="1" xr:uid="{FF14DF90-A849-43AF-AAD3-8DDC443E4E23}"/>
    <cellStyle name="Followed Hyperlink 4" xfId="12302" hidden="1" xr:uid="{C2148C2A-F28E-4B20-A0E8-54A2CAF2CA4D}"/>
    <cellStyle name="Followed Hyperlink 4" xfId="12369" hidden="1" xr:uid="{04E2D9C1-C44D-474E-AD5C-D5B795D8C712}"/>
    <cellStyle name="Followed Hyperlink 4" xfId="12386" hidden="1" xr:uid="{98950501-D7BD-4BB1-B28A-7F604731F409}"/>
    <cellStyle name="Followed Hyperlink 4" xfId="12470" hidden="1" xr:uid="{51D60C1F-8857-43E7-ABCD-A568DA4A1D44}"/>
    <cellStyle name="Followed Hyperlink 4" xfId="12628" hidden="1" xr:uid="{73F95DA6-90C3-4B67-8B9C-AC3FB391134F}"/>
    <cellStyle name="Followed Hyperlink 4" xfId="12645" hidden="1" xr:uid="{E6DF74C4-E18C-4C19-8A89-83C6BC411463}"/>
    <cellStyle name="Followed Hyperlink 4" xfId="12754" hidden="1" xr:uid="{0BC4E189-32D8-475D-954F-9BA17537E453}"/>
    <cellStyle name="Followed Hyperlink 4" xfId="12771" hidden="1" xr:uid="{CDF4AE2F-D001-43C8-AADA-0CE8F90EBAEE}"/>
    <cellStyle name="Followed Hyperlink 4" xfId="12578" hidden="1" xr:uid="{0BDD66E3-10F3-4D94-AD38-6F553E74F3A4}"/>
    <cellStyle name="Followed Hyperlink 4" xfId="12075" hidden="1" xr:uid="{D4CCA10C-3654-43FC-9625-2159ECD3F8AE}"/>
    <cellStyle name="Followed Hyperlink 4" xfId="12092" hidden="1" xr:uid="{0936CF4F-5CD2-45A9-95E3-B65A1D917ED8}"/>
    <cellStyle name="Followed Hyperlink 4" xfId="12159" hidden="1" xr:uid="{232ADFE7-3C95-4157-ADD1-0F10F0DD19C5}"/>
    <cellStyle name="Followed Hyperlink 4" xfId="12176" hidden="1" xr:uid="{66A0420A-A9B5-499A-99C4-AC95211B80DB}"/>
    <cellStyle name="Followed Hyperlink 4" xfId="12025" hidden="1" xr:uid="{11A77245-1DDE-405D-992A-96CE9D5E7C52}"/>
    <cellStyle name="Followed Hyperlink 4" xfId="11882" hidden="1" xr:uid="{46F5CA5A-8224-4FB0-873A-A5C058125FE2}"/>
    <cellStyle name="Followed Hyperlink 4" xfId="11949" hidden="1" xr:uid="{978BCF28-C356-4CB1-829C-6A8511FC9122}"/>
    <cellStyle name="Followed Hyperlink 4" xfId="11966" hidden="1" xr:uid="{293D0F10-5868-4B40-9B50-CC8248CE4E5E}"/>
    <cellStyle name="Followed Hyperlink 4" xfId="11515" hidden="1" xr:uid="{0E9B3C2B-4C23-441B-BA39-97452C62A881}"/>
    <cellStyle name="Followed Hyperlink 4" xfId="11840" hidden="1" xr:uid="{28A1103F-A89D-4DA6-BA0A-B9D9CD4C5CBD}"/>
    <cellStyle name="Followed Hyperlink 4" xfId="4126" hidden="1" xr:uid="{00000000-0005-0000-0000-00009C0E0000}"/>
    <cellStyle name="Followed Hyperlink 4" xfId="8357" hidden="1" xr:uid="{68F35284-0036-4661-B137-95ECF47A6ECC}"/>
    <cellStyle name="Followed Hyperlink 4" xfId="6669" hidden="1" xr:uid="{AB2B3F5C-0454-4C75-A391-B47752B66014}"/>
    <cellStyle name="Followed Hyperlink 4" xfId="5935" hidden="1" xr:uid="{B3E70825-C66C-4FEB-BED8-9CED4424227D}"/>
    <cellStyle name="Followed Hyperlink 4" xfId="6714" hidden="1" xr:uid="{A56A9DCE-7A41-42C6-AFA8-2A693ABD4DB9}"/>
    <cellStyle name="Followed Hyperlink 4" xfId="6816" hidden="1" xr:uid="{405E2276-E81F-48B1-A2AA-2D0FF341C690}"/>
    <cellStyle name="Followed Hyperlink 4" xfId="6833" hidden="1" xr:uid="{C6FBECA1-81EA-45D7-972A-6E904B9FD214}"/>
    <cellStyle name="Followed Hyperlink 4" xfId="6087" hidden="1" xr:uid="{647F37BE-C683-4371-AA7A-35AB029C3903}"/>
    <cellStyle name="Followed Hyperlink 4" xfId="6875" hidden="1" xr:uid="{65B62661-CCFF-414A-940A-2B462CFBCC85}"/>
    <cellStyle name="Followed Hyperlink 4" xfId="6959" hidden="1" xr:uid="{233EE371-24E6-48A5-A450-C1057360568F}"/>
    <cellStyle name="Followed Hyperlink 4" xfId="6589" hidden="1" xr:uid="{B371B37D-7BB1-4C41-ACDD-32850A215CA6}"/>
    <cellStyle name="Followed Hyperlink 4" xfId="14234" hidden="1" xr:uid="{8F0FBF78-2595-4765-AC27-CD67FC85B593}"/>
    <cellStyle name="Followed Hyperlink 4" xfId="9374" hidden="1" xr:uid="{120FC99D-5986-4B29-A72C-45E3C873A473}"/>
    <cellStyle name="Followed Hyperlink 4" xfId="9441" hidden="1" xr:uid="{CCB87FDC-FBF5-4CDC-BC27-0C2F118B03FC}"/>
    <cellStyle name="Followed Hyperlink 4" xfId="9458" hidden="1" xr:uid="{F3C6E458-2106-4B34-9190-B2EBCFCF88D6}"/>
    <cellStyle name="Followed Hyperlink 4" xfId="9133" hidden="1" xr:uid="{FE7C6D3C-58A9-47F0-9BCD-48631D63C1EC}"/>
    <cellStyle name="Followed Hyperlink 4" xfId="8247" hidden="1" xr:uid="{6D89088C-88E0-4CFA-A050-2EF73B604D2C}"/>
    <cellStyle name="Followed Hyperlink 4" xfId="8374" hidden="1" xr:uid="{D37C6397-5BFE-4404-AB2B-9721852BE935}"/>
    <cellStyle name="Followed Hyperlink 4" xfId="7956" hidden="1" xr:uid="{A464DF6A-9A44-408A-8BAA-33DD9F16E3BF}"/>
    <cellStyle name="Followed Hyperlink 4" xfId="9693" hidden="1" xr:uid="{8EB55E61-826C-490A-A1E3-BC38FD8AD559}"/>
    <cellStyle name="Followed Hyperlink 4" xfId="9710" hidden="1" xr:uid="{0D43C60D-7683-4CEA-9BDA-BE2F47944174}"/>
    <cellStyle name="Followed Hyperlink 4" xfId="9794" hidden="1" xr:uid="{80047FEA-61F3-407A-9CDC-0EA53F3BF4B5}"/>
    <cellStyle name="Followed Hyperlink 4" xfId="9643" hidden="1" xr:uid="{3E3E47D9-3ECE-481B-9394-5FB90103EE4B}"/>
    <cellStyle name="Followed Hyperlink 4" xfId="12813" hidden="1" xr:uid="{FA272486-89EA-4D11-8C41-1118D7962B2A}"/>
    <cellStyle name="Followed Hyperlink 4" xfId="12923" hidden="1" xr:uid="{3E2CA9F3-0E30-48DC-A7FE-477DB03EE88F}"/>
    <cellStyle name="Followed Hyperlink 4" xfId="12940" hidden="1" xr:uid="{A2B6A0E3-7A32-4422-BAA3-15FBF7A82492}"/>
    <cellStyle name="Followed Hyperlink 4" xfId="12529" hidden="1" xr:uid="{737B5237-2296-4C6F-B138-46F991D4FD2B}"/>
    <cellStyle name="Followed Hyperlink 4" xfId="12981" hidden="1" xr:uid="{5C05212B-506B-4EF5-BE90-9F928C1E581F}"/>
    <cellStyle name="Followed Hyperlink 4" xfId="13091" hidden="1" xr:uid="{21D3D2EF-B546-4B75-88D4-F03EB5C9E5E6}"/>
    <cellStyle name="Followed Hyperlink 4" xfId="13108" hidden="1" xr:uid="{CEDB1508-FADF-43B8-A17B-A8E90C890194}"/>
    <cellStyle name="Followed Hyperlink 4" xfId="12690" hidden="1" xr:uid="{232A28D3-89F5-43CC-B657-1ABB30D8C285}"/>
    <cellStyle name="Followed Hyperlink 4" xfId="13149" hidden="1" xr:uid="{D3204D54-E1E9-4FFA-BEB9-B248D5D68C99}"/>
    <cellStyle name="Followed Hyperlink 4" xfId="13229" hidden="1" xr:uid="{FA9B0C31-E29D-4A32-8849-39B65DADFC3B}"/>
    <cellStyle name="Followed Hyperlink 4" xfId="13246" hidden="1" xr:uid="{6377308A-248A-4178-8B23-AD4F4DB14F37}"/>
    <cellStyle name="Followed Hyperlink 4" xfId="13286" hidden="1" xr:uid="{DF3DDA62-B9FE-46F5-8CD8-54BB2339CE0B}"/>
    <cellStyle name="Followed Hyperlink 4" xfId="13303" hidden="1" xr:uid="{EF0F1693-3805-448F-BF84-0767217DFD8D}"/>
    <cellStyle name="Followed Hyperlink 4" xfId="13371" hidden="1" xr:uid="{EF775118-B283-4695-98FE-E04C93820CEA}"/>
    <cellStyle name="Followed Hyperlink 4" xfId="13388" hidden="1" xr:uid="{C4E6C0B7-CF7E-4FBF-8621-9BB847670993}"/>
    <cellStyle name="Followed Hyperlink 4" xfId="13468" hidden="1" xr:uid="{92614B80-CFDA-4A84-849D-C8878E4B47C5}"/>
    <cellStyle name="Followed Hyperlink 4" xfId="13485" hidden="1" xr:uid="{79B3DA5F-E82D-4B90-9AF8-456327D85EA6}"/>
    <cellStyle name="Followed Hyperlink 4" xfId="3367" hidden="1" xr:uid="{00000000-0005-0000-0000-0000970E0000}"/>
    <cellStyle name="Followed Hyperlink 4" xfId="3958" hidden="1" xr:uid="{00000000-0005-0000-0000-0000980E0000}"/>
    <cellStyle name="Followed Hyperlink 4" xfId="4064" hidden="1" xr:uid="{00000000-0005-0000-0000-0000990E0000}"/>
    <cellStyle name="Followed Hyperlink 4" xfId="4081" hidden="1" xr:uid="{00000000-0005-0000-0000-00009A0E0000}"/>
    <cellStyle name="Followed Hyperlink 4" xfId="3347" hidden="1" xr:uid="{00000000-0005-0000-0000-00009B0E0000}"/>
    <cellStyle name="Followed Hyperlink 4" xfId="4245" hidden="1" xr:uid="{00000000-0005-0000-0000-00009E0E0000}"/>
    <cellStyle name="Followed Hyperlink 4" xfId="3499" hidden="1" xr:uid="{00000000-0005-0000-0000-00009F0E0000}"/>
    <cellStyle name="Followed Hyperlink 4" xfId="11344" hidden="1" xr:uid="{B4074E54-995F-4BC4-A2FE-3763DA0E159C}"/>
    <cellStyle name="Followed Hyperlink 4" xfId="9500" hidden="1" xr:uid="{01CA978A-34CE-4268-B3E1-32E70A83559F}"/>
    <cellStyle name="Followed Hyperlink 4" xfId="9567" hidden="1" xr:uid="{987DDDE6-B510-41EB-ABD6-5BBCDDBFC439}"/>
    <cellStyle name="Followed Hyperlink 4" xfId="9584" hidden="1" xr:uid="{47AAB639-9401-4164-ABED-09ECBFB3E3F7}"/>
    <cellStyle name="Followed Hyperlink 4" xfId="14570" hidden="1" xr:uid="{E57C3512-4FB8-4906-8BD4-1D6035EDD1E5}"/>
    <cellStyle name="Followed Hyperlink 4" xfId="14637" hidden="1" xr:uid="{E6BF1F6C-54BF-42AF-B3DB-8002BD80A203}"/>
    <cellStyle name="Followed Hyperlink 4" xfId="12453" hidden="1" xr:uid="{D9B354AF-A46C-451F-937A-D01294FB53D7}"/>
    <cellStyle name="Followed Hyperlink 4" xfId="9777" hidden="1" xr:uid="{C9A30240-587E-4273-AB10-5EAB91E5F96A}"/>
    <cellStyle name="Followed Hyperlink 4" xfId="3905" hidden="1" xr:uid="{00000000-0005-0000-0000-0000960E0000}"/>
    <cellStyle name="Followed Hyperlink 4" xfId="14511" hidden="1" xr:uid="{5DA71759-A370-45B9-A3D8-352B8C4A3139}"/>
    <cellStyle name="Followed Hyperlink 4" xfId="14528" hidden="1" xr:uid="{F461BE93-795B-446E-9558-A628B5E88365}"/>
    <cellStyle name="Followed Hyperlink 4" xfId="14377" hidden="1" xr:uid="{16187DFE-BCF3-4045-A6A8-2F379D80ED4D}"/>
    <cellStyle name="Followed Hyperlink 4" xfId="14444" hidden="1" xr:uid="{928562D0-69D8-41D0-9BE1-AD4D1630480C}"/>
    <cellStyle name="Followed Hyperlink 4" xfId="14427" hidden="1" xr:uid="{6616A043-CA21-4109-952F-9C70F775E022}"/>
    <cellStyle name="Followed Hyperlink 4" xfId="14654" xr:uid="{0E318BEB-D470-441D-80C2-55B0BC350F47}"/>
    <cellStyle name="Followed Hyperlink 4 2" xfId="5043" hidden="1" xr:uid="{D9E7BAFB-8A97-4282-BF90-8F1DEA51A4C6}"/>
    <cellStyle name="Followed Hyperlink 4 2" xfId="5083" hidden="1" xr:uid="{049C5FEE-A65C-4811-8716-5B0A057B4EBF}"/>
    <cellStyle name="Followed Hyperlink 40" xfId="7456" hidden="1" xr:uid="{F17EC22F-E983-4AE1-AF95-DD8574B50B36}"/>
    <cellStyle name="Followed Hyperlink 40" xfId="7261" hidden="1" xr:uid="{9AD68818-B8B8-4738-846A-80B8F5C1029C}"/>
    <cellStyle name="Followed Hyperlink 40" xfId="7498" hidden="1" xr:uid="{88D75A62-89FE-4377-88A9-6A2697A6DF7D}"/>
    <cellStyle name="Followed Hyperlink 40" xfId="7582" hidden="1" xr:uid="{B9AC2010-2E78-4AE9-BCB9-26F03D11CE6B}"/>
    <cellStyle name="Followed Hyperlink 40" xfId="7645" hidden="1" xr:uid="{B3FAFC5E-2211-4278-A5D5-9D006E7AA032}"/>
    <cellStyle name="Followed Hyperlink 40" xfId="7687" hidden="1" xr:uid="{EBF5B65C-D04F-47AC-8323-B7B93EEE99F6}"/>
    <cellStyle name="Followed Hyperlink 40" xfId="1949" hidden="1" xr:uid="{00000000-0005-0000-0000-0000DA0E0000}"/>
    <cellStyle name="Followed Hyperlink 40" xfId="1991" hidden="1" xr:uid="{00000000-0005-0000-0000-0000DB0E0000}"/>
    <cellStyle name="Followed Hyperlink 40" xfId="2033" hidden="1" xr:uid="{00000000-0005-0000-0000-0000DC0E0000}"/>
    <cellStyle name="Followed Hyperlink 40" xfId="1637" hidden="1" xr:uid="{00000000-0005-0000-0000-0000DD0E0000}"/>
    <cellStyle name="Followed Hyperlink 40" xfId="2075" hidden="1" xr:uid="{00000000-0005-0000-0000-0000DE0E0000}"/>
    <cellStyle name="Followed Hyperlink 40" xfId="780" hidden="1" xr:uid="{00000000-0005-0000-0000-0000BE0E0000}"/>
    <cellStyle name="Followed Hyperlink 40" xfId="907" hidden="1" xr:uid="{00000000-0005-0000-0000-0000C00E0000}"/>
    <cellStyle name="Followed Hyperlink 40" xfId="470" hidden="1" xr:uid="{00000000-0005-0000-0000-0000C10E0000}"/>
    <cellStyle name="Followed Hyperlink 40" xfId="948" hidden="1" xr:uid="{00000000-0005-0000-0000-0000C20E0000}"/>
    <cellStyle name="Followed Hyperlink 40" xfId="1033" hidden="1" xr:uid="{00000000-0005-0000-0000-0000C30E0000}"/>
    <cellStyle name="Followed Hyperlink 40" xfId="1075" hidden="1" xr:uid="{00000000-0005-0000-0000-0000C40E0000}"/>
    <cellStyle name="Followed Hyperlink 40" xfId="631" hidden="1" xr:uid="{00000000-0005-0000-0000-0000C50E0000}"/>
    <cellStyle name="Followed Hyperlink 40" xfId="1116" hidden="1" xr:uid="{00000000-0005-0000-0000-0000C60E0000}"/>
    <cellStyle name="Followed Hyperlink 40" xfId="1171" hidden="1" xr:uid="{00000000-0005-0000-0000-0000C70E0000}"/>
    <cellStyle name="Followed Hyperlink 40" xfId="1213" hidden="1" xr:uid="{00000000-0005-0000-0000-0000C80E0000}"/>
    <cellStyle name="Followed Hyperlink 40" xfId="437" hidden="1" xr:uid="{00000000-0005-0000-0000-0000B80E0000}"/>
    <cellStyle name="Followed Hyperlink 40" xfId="696" hidden="1" xr:uid="{00000000-0005-0000-0000-0000BB0E0000}"/>
    <cellStyle name="Followed Hyperlink 40" xfId="738" hidden="1" xr:uid="{00000000-0005-0000-0000-0000BC0E0000}"/>
    <cellStyle name="Followed Hyperlink 40" xfId="501" hidden="1" xr:uid="{00000000-0005-0000-0000-0000BD0E0000}"/>
    <cellStyle name="Followed Hyperlink 40" xfId="311" hidden="1" xr:uid="{00000000-0005-0000-0000-0000B50E0000}"/>
    <cellStyle name="Followed Hyperlink 40" xfId="353" hidden="1" xr:uid="{00000000-0005-0000-0000-0000B60E0000}"/>
    <cellStyle name="Followed Hyperlink 40" xfId="1452" hidden="1" xr:uid="{00000000-0005-0000-0000-0000CE0E0000}"/>
    <cellStyle name="Followed Hyperlink 40" xfId="1567" hidden="1" xr:uid="{00000000-0005-0000-0000-0000D00E0000}"/>
    <cellStyle name="Followed Hyperlink 40" xfId="1578" hidden="1" xr:uid="{00000000-0005-0000-0000-0000D10E0000}"/>
    <cellStyle name="Followed Hyperlink 40" xfId="1620" hidden="1" xr:uid="{00000000-0005-0000-0000-0000D20E0000}"/>
    <cellStyle name="Followed Hyperlink 40" xfId="1701" hidden="1" xr:uid="{00000000-0005-0000-0000-0000D30E0000}"/>
    <cellStyle name="Followed Hyperlink 40" xfId="1743" hidden="1" xr:uid="{00000000-0005-0000-0000-0000D40E0000}"/>
    <cellStyle name="Followed Hyperlink 40" xfId="966" hidden="1" xr:uid="{00000000-0005-0000-0000-0000D50E0000}"/>
    <cellStyle name="Followed Hyperlink 40" xfId="1788" hidden="1" xr:uid="{00000000-0005-0000-0000-0000D60E0000}"/>
    <cellStyle name="Followed Hyperlink 40" xfId="1865" hidden="1" xr:uid="{00000000-0005-0000-0000-0000D70E0000}"/>
    <cellStyle name="Followed Hyperlink 40" xfId="1907" hidden="1" xr:uid="{00000000-0005-0000-0000-0000D80E0000}"/>
    <cellStyle name="Followed Hyperlink 40" xfId="3993" hidden="1" xr:uid="{00000000-0005-0000-0000-00000A0F0000}"/>
    <cellStyle name="Followed Hyperlink 40" xfId="1228" hidden="1" xr:uid="{00000000-0005-0000-0000-0000C90E0000}"/>
    <cellStyle name="Followed Hyperlink 40" xfId="1313" hidden="1" xr:uid="{00000000-0005-0000-0000-0000CB0E0000}"/>
    <cellStyle name="Followed Hyperlink 40" xfId="1355" hidden="1" xr:uid="{00000000-0005-0000-0000-0000CC0E0000}"/>
    <cellStyle name="Followed Hyperlink 40" xfId="1410" hidden="1" xr:uid="{00000000-0005-0000-0000-0000CD0E0000}"/>
    <cellStyle name="Followed Hyperlink 40" xfId="3898" hidden="1" xr:uid="{00000000-0005-0000-0000-0000070F0000}"/>
    <cellStyle name="Followed Hyperlink 40" xfId="3940" hidden="1" xr:uid="{00000000-0005-0000-0000-0000080F0000}"/>
    <cellStyle name="Followed Hyperlink 40" xfId="3951" hidden="1" xr:uid="{00000000-0005-0000-0000-0000090F0000}"/>
    <cellStyle name="Followed Hyperlink 40" xfId="3825" hidden="1" xr:uid="{00000000-0005-0000-0000-0000060F0000}"/>
    <cellStyle name="Followed Hyperlink 40" xfId="3783" hidden="1" xr:uid="{00000000-0005-0000-0000-0000050F0000}"/>
    <cellStyle name="Followed Hyperlink 40" xfId="1270" hidden="1" xr:uid="{00000000-0005-0000-0000-0000CA0E0000}"/>
    <cellStyle name="Followed Hyperlink 40" xfId="12211" hidden="1" xr:uid="{4EDC2844-E153-4E61-AD5E-447CC5D9A605}"/>
    <cellStyle name="Followed Hyperlink 40" xfId="6749" hidden="1" xr:uid="{6A0EF96E-70F4-4D97-B410-D9A16262BB47}"/>
    <cellStyle name="Followed Hyperlink 40" xfId="4532" hidden="1" xr:uid="{00000000-0005-0000-0000-0000180F0000}"/>
    <cellStyle name="Followed Hyperlink 40" xfId="4181" hidden="1" xr:uid="{00000000-0005-0000-0000-0000190F0000}"/>
    <cellStyle name="Followed Hyperlink 40" xfId="4574" hidden="1" xr:uid="{00000000-0005-0000-0000-00001A0F0000}"/>
    <cellStyle name="Followed Hyperlink 40" xfId="4616" hidden="1" xr:uid="{00000000-0005-0000-0000-00001B0F0000}"/>
    <cellStyle name="Followed Hyperlink 40" xfId="4658" hidden="1" xr:uid="{00000000-0005-0000-0000-00001C0F0000}"/>
    <cellStyle name="Followed Hyperlink 40" xfId="4742" hidden="1" xr:uid="{00000000-0005-0000-0000-00001D0F0000}"/>
    <cellStyle name="Followed Hyperlink 40" xfId="13933" hidden="1" xr:uid="{BA8DAB1C-C658-457F-8DBC-2D7CB9247819}"/>
    <cellStyle name="Followed Hyperlink 40" xfId="9871" hidden="1" xr:uid="{359CFB23-5F38-458D-A229-7ACA90213955}"/>
    <cellStyle name="Followed Hyperlink 40" xfId="9913" hidden="1" xr:uid="{C1A52B9B-AC06-4170-89E1-7BCE5D71C189}"/>
    <cellStyle name="Followed Hyperlink 40" xfId="9955" hidden="1" xr:uid="{FFD5D263-0CC5-468C-B6A1-4B595D5E5978}"/>
    <cellStyle name="Followed Hyperlink 40" xfId="10027" hidden="1" xr:uid="{D9BA8AAD-F01F-4084-A8B4-0793A6593A9D}"/>
    <cellStyle name="Followed Hyperlink 40" xfId="10069" hidden="1" xr:uid="{32691FC1-0733-4FA2-89E7-0C11A759467C}"/>
    <cellStyle name="Followed Hyperlink 40" xfId="10111" hidden="1" xr:uid="{67259D22-2955-4CE4-A22C-9F0901DD1DC5}"/>
    <cellStyle name="Followed Hyperlink 40" xfId="10153" hidden="1" xr:uid="{868DE197-FB43-4BDE-9F18-795DB58B6A35}"/>
    <cellStyle name="Followed Hyperlink 40" xfId="10286" hidden="1" xr:uid="{CFB8F53E-11BB-4F69-841A-1C5A1B7EDE94}"/>
    <cellStyle name="Followed Hyperlink 40" xfId="10328" hidden="1" xr:uid="{13CE66E6-E8B0-4C57-AC9E-B793E81B6B24}"/>
    <cellStyle name="Followed Hyperlink 40" xfId="10412" hidden="1" xr:uid="{5D19D6C9-6217-4F70-8372-5A92BAB81899}"/>
    <cellStyle name="Followed Hyperlink 40" xfId="10454" hidden="1" xr:uid="{D30135F9-33B9-4C71-B859-F22644F54132}"/>
    <cellStyle name="Followed Hyperlink 40" xfId="10217" hidden="1" xr:uid="{DBF7F0D5-4A63-4F3B-A8EA-1286A79E2467}"/>
    <cellStyle name="Followed Hyperlink 40" xfId="1525" hidden="1" xr:uid="{00000000-0005-0000-0000-0000CF0E0000}"/>
    <cellStyle name="Followed Hyperlink 40" xfId="4910" hidden="1" xr:uid="{00000000-0005-0000-0000-0000220F0000}"/>
    <cellStyle name="Followed Hyperlink 40" xfId="4826" hidden="1" xr:uid="{00000000-0005-0000-0000-00001F0F0000}"/>
    <cellStyle name="Followed Hyperlink 40" xfId="4784" hidden="1" xr:uid="{00000000-0005-0000-0000-00001E0F0000}"/>
    <cellStyle name="Followed Hyperlink 40" xfId="5272" hidden="1" xr:uid="{B490C1DA-2D0C-4AE2-BDA0-212495B4F2B8}"/>
    <cellStyle name="Followed Hyperlink 40" xfId="7540" hidden="1" xr:uid="{0D713050-01A9-4908-802B-E78263AAA504}"/>
    <cellStyle name="Followed Hyperlink 40" xfId="1458" hidden="1" xr:uid="{00000000-0005-0000-0000-0000D90E0000}"/>
    <cellStyle name="Followed Hyperlink 40" xfId="10347" hidden="1" xr:uid="{2D11AC68-DE76-48AF-AB39-E995B2E2F3AD}"/>
    <cellStyle name="Followed Hyperlink 40" xfId="10832" hidden="1" xr:uid="{1B81FE1F-0F71-42F4-8879-2822EF6BE486}"/>
    <cellStyle name="Followed Hyperlink 40" xfId="10887" hidden="1" xr:uid="{F7866117-E4EB-4D9F-B12E-567DA7C0AA3B}"/>
    <cellStyle name="Followed Hyperlink 40" xfId="10929" hidden="1" xr:uid="{441F1078-E5D2-4AFB-9FB1-B9BA97345B27}"/>
    <cellStyle name="Followed Hyperlink 40" xfId="10944" hidden="1" xr:uid="{38266A8F-80A5-4AA0-851C-1EAAC5CCE56D}"/>
    <cellStyle name="Followed Hyperlink 40" xfId="10986" hidden="1" xr:uid="{AB4816F7-0940-4FC2-AD01-9601963A42B7}"/>
    <cellStyle name="Followed Hyperlink 40" xfId="11029" hidden="1" xr:uid="{8DD24859-5AD3-4149-AB01-FDCB043F9137}"/>
    <cellStyle name="Followed Hyperlink 40" xfId="11071" hidden="1" xr:uid="{B295B23E-A06C-47F8-833F-DBF83F6DB62A}"/>
    <cellStyle name="Followed Hyperlink 40" xfId="11126" hidden="1" xr:uid="{6A15FF3A-9D2D-4EC1-912F-F3544DACC733}"/>
    <cellStyle name="Followed Hyperlink 40" xfId="11241" hidden="1" xr:uid="{60238FB5-9130-4E82-B7A3-181649840859}"/>
    <cellStyle name="Followed Hyperlink 40" xfId="11283" hidden="1" xr:uid="{F9EA6116-7E18-4922-A395-D9548F2E91AA}"/>
    <cellStyle name="Followed Hyperlink 40" xfId="11294" hidden="1" xr:uid="{8D4AE45A-9524-4534-8785-CD6EDF679751}"/>
    <cellStyle name="Followed Hyperlink 40" xfId="11336" hidden="1" xr:uid="{93EA171D-DE60-4F58-9E2E-44F50A42A23D}"/>
    <cellStyle name="Followed Hyperlink 40" xfId="11417" hidden="1" xr:uid="{FEEF71FA-232E-49AD-8DF1-7B74468BF377}"/>
    <cellStyle name="Followed Hyperlink 40" xfId="11459" hidden="1" xr:uid="{803D3845-B695-42E8-AAA7-F8FC10AECD5F}"/>
    <cellStyle name="Followed Hyperlink 40" xfId="10682" hidden="1" xr:uid="{E91B2E74-B48C-401C-AE24-1DE7690D21C4}"/>
    <cellStyle name="Followed Hyperlink 40" xfId="11504" hidden="1" xr:uid="{4EAB46F0-39A0-4967-92DE-17C373B7EEC3}"/>
    <cellStyle name="Followed Hyperlink 40" xfId="11581" hidden="1" xr:uid="{732D64E3-65C8-48BE-B2BB-8EE83B523C04}"/>
    <cellStyle name="Followed Hyperlink 40" xfId="5573" hidden="1" xr:uid="{C582A9F0-891D-4682-A009-42E71A3EADAE}"/>
    <cellStyle name="Followed Hyperlink 40" xfId="395" hidden="1" xr:uid="{00000000-0005-0000-0000-0000B70E0000}"/>
    <cellStyle name="Followed Hyperlink 40" xfId="119" hidden="1" xr:uid="{00000000-0005-0000-0000-0000B40E0000}"/>
    <cellStyle name="Followed Hyperlink 40" xfId="53" hidden="1" xr:uid="{00000000-0005-0000-0000-0000B30E0000}"/>
    <cellStyle name="Followed Hyperlink 40" xfId="612" hidden="1" xr:uid="{00000000-0005-0000-0000-0000BA0E0000}"/>
    <cellStyle name="Followed Hyperlink 40" xfId="2726" hidden="1" xr:uid="{00000000-0005-0000-0000-0000EE0E0000}"/>
    <cellStyle name="Followed Hyperlink 40" xfId="6036" hidden="1" xr:uid="{E2988707-151F-4AEA-8BF0-8EFA18D58FD1}"/>
    <cellStyle name="Followed Hyperlink 40" xfId="11833" hidden="1" xr:uid="{AC295A55-19DB-4A17-93A3-202DB71FB3AC}"/>
    <cellStyle name="Followed Hyperlink 40" xfId="11875" hidden="1" xr:uid="{85828425-607C-4F7B-B8B6-42A513411736}"/>
    <cellStyle name="Followed Hyperlink 40" xfId="11524" hidden="1" xr:uid="{AB6CF73E-8B10-4C1B-A9FD-C2C84FE361E7}"/>
    <cellStyle name="Followed Hyperlink 40" xfId="11917" hidden="1" xr:uid="{6B71E3DA-CE45-4A11-B694-F1D79EB27CD0}"/>
    <cellStyle name="Followed Hyperlink 40" xfId="11959" hidden="1" xr:uid="{04C26913-2065-4E7C-A25D-86EA50798211}"/>
    <cellStyle name="Followed Hyperlink 40" xfId="12001" hidden="1" xr:uid="{55CC966D-ACC1-4AB3-BD86-09130FEA554C}"/>
    <cellStyle name="Followed Hyperlink 40" xfId="12085" hidden="1" xr:uid="{C93A13F0-90B9-424A-99DC-6C534C0CC266}"/>
    <cellStyle name="Followed Hyperlink 40" xfId="12127" hidden="1" xr:uid="{65347A46-0F2C-4090-B5C8-A13BF1E991B5}"/>
    <cellStyle name="Followed Hyperlink 40" xfId="12169" hidden="1" xr:uid="{C228756D-A07A-4520-9D20-CC90B4D0E55C}"/>
    <cellStyle name="Followed Hyperlink 40" xfId="12016" hidden="1" xr:uid="{5FEA00EF-7B87-4CCE-8F11-7A1A15F538CA}"/>
    <cellStyle name="Followed Hyperlink 40" xfId="12253" hidden="1" xr:uid="{53F531F1-9770-4C92-A20B-8E920074C8D0}"/>
    <cellStyle name="Followed Hyperlink 40" xfId="12295" hidden="1" xr:uid="{270AA879-FAE0-4D9B-989E-483D8CBF6C72}"/>
    <cellStyle name="Followed Hyperlink 40" xfId="6826" hidden="1" xr:uid="{A9BD3FBA-3858-4E96-A596-C9C846F98B9B}"/>
    <cellStyle name="Followed Hyperlink 40" xfId="6868" hidden="1" xr:uid="{A89421DA-060D-4DDC-B7BF-935194AB76FA}"/>
    <cellStyle name="Followed Hyperlink 40" xfId="6419" hidden="1" xr:uid="{1B38356B-7FF5-4E37-B7C1-BA08E2630452}"/>
    <cellStyle name="Followed Hyperlink 40" xfId="6910" hidden="1" xr:uid="{F0FE09B5-4CF5-46EC-9DB9-65BECAE2F683}"/>
    <cellStyle name="Followed Hyperlink 40" xfId="6952" hidden="1" xr:uid="{51168D2E-973F-4031-9E09-DBE1175D63BF}"/>
    <cellStyle name="Followed Hyperlink 40" xfId="5531" hidden="1" xr:uid="{F759A7AD-C868-4938-B177-6F91AD452BB4}"/>
    <cellStyle name="Followed Hyperlink 40" xfId="5657" hidden="1" xr:uid="{18529AC7-FB94-4041-9764-41871110C8AB}"/>
    <cellStyle name="Followed Hyperlink 40" xfId="5699" hidden="1" xr:uid="{3B38BB28-3E44-4B9E-B18A-A7E5BD58C729}"/>
    <cellStyle name="Followed Hyperlink 40" xfId="5462" hidden="1" xr:uid="{397F1FCF-EEB0-4585-B946-169CDA0AF1B2}"/>
    <cellStyle name="Followed Hyperlink 40" xfId="5741" hidden="1" xr:uid="{CF6B2121-6110-4F99-BA88-2AEF63956478}"/>
    <cellStyle name="Followed Hyperlink 40" xfId="5826" hidden="1" xr:uid="{2557E579-A370-4D02-B9EB-42A0D5F5DC8B}"/>
    <cellStyle name="Followed Hyperlink 40" xfId="5868" hidden="1" xr:uid="{67BA918C-7FA9-4B76-9D20-A23CA7850166}"/>
    <cellStyle name="Followed Hyperlink 40" xfId="5431" hidden="1" xr:uid="{3B2EF6A0-A4D4-4790-9ED6-F5D49B9625BA}"/>
    <cellStyle name="Followed Hyperlink 40" xfId="5909" hidden="1" xr:uid="{62BC0881-5102-44C5-B391-F2810A144AA4}"/>
    <cellStyle name="Followed Hyperlink 40" xfId="5994" hidden="1" xr:uid="{E508097D-3FE0-4695-8930-7A8894471904}"/>
    <cellStyle name="Followed Hyperlink 40" xfId="4952" hidden="1" xr:uid="{00000000-0005-0000-0000-0000230F0000}"/>
    <cellStyle name="Followed Hyperlink 40" xfId="4994" hidden="1" xr:uid="{00000000-0005-0000-0000-0000240F0000}"/>
    <cellStyle name="Followed Hyperlink 40" xfId="5314" hidden="1" xr:uid="{964E8085-28FA-4C06-AA5A-DA61045FB0C4}"/>
    <cellStyle name="Followed Hyperlink 40" xfId="5356" hidden="1" xr:uid="{9222DFFD-4577-49D5-B372-4F42CE09D9D2}"/>
    <cellStyle name="Followed Hyperlink 40" xfId="5398" hidden="1" xr:uid="{969B7663-B72F-4220-BF0C-348F7A7C86B3}"/>
    <cellStyle name="Followed Hyperlink 40" xfId="4868" hidden="1" xr:uid="{00000000-0005-0000-0000-0000200F0000}"/>
    <cellStyle name="Followed Hyperlink 40" xfId="4673" hidden="1" xr:uid="{00000000-0005-0000-0000-0000210F0000}"/>
    <cellStyle name="Followed Hyperlink 40" xfId="6231" hidden="1" xr:uid="{9DEA7704-0651-4FC0-B33C-DEDDD09E46FE}"/>
    <cellStyle name="Followed Hyperlink 40" xfId="6316" hidden="1" xr:uid="{48BAA297-451A-406E-97E3-B16565DD16BC}"/>
    <cellStyle name="Followed Hyperlink 40" xfId="6371" hidden="1" xr:uid="{27FB443E-480A-49BD-8E3A-3B742AD826EC}"/>
    <cellStyle name="Followed Hyperlink 40" xfId="6413" hidden="1" xr:uid="{EDCD1A5D-19A8-4E55-9107-55BF857BF878}"/>
    <cellStyle name="Followed Hyperlink 40" xfId="6486" hidden="1" xr:uid="{33A912E6-C4BA-4EBC-8376-4FEBAEEE48DD}"/>
    <cellStyle name="Followed Hyperlink 40" xfId="6528" hidden="1" xr:uid="{80FA9ACB-7FAB-40CF-9FF4-064E0FCD0573}"/>
    <cellStyle name="Followed Hyperlink 40" xfId="6539" hidden="1" xr:uid="{74161500-9DCF-44F4-BB48-9210C354D9DE}"/>
    <cellStyle name="Followed Hyperlink 40" xfId="6581" hidden="1" xr:uid="{1F12872B-F0F8-4B2F-BB48-68AABA1050DE}"/>
    <cellStyle name="Followed Hyperlink 40" xfId="6662" hidden="1" xr:uid="{7DFA4C35-6104-449B-ADE7-C87E36A0373C}"/>
    <cellStyle name="Followed Hyperlink 40" xfId="6704" hidden="1" xr:uid="{A0A5CF83-D0CA-439E-A91B-F870AE800524}"/>
    <cellStyle name="Followed Hyperlink 40" xfId="5927" hidden="1" xr:uid="{72BD0B62-7382-47D5-9518-E3E5F915FC20}"/>
    <cellStyle name="Followed Hyperlink 40" xfId="2943" hidden="1" xr:uid="{00000000-0005-0000-0000-0000F10E0000}"/>
    <cellStyle name="Followed Hyperlink 40" xfId="5592" hidden="1" xr:uid="{AD0CE342-BD05-4127-A8F8-F6828ADFE613}"/>
    <cellStyle name="Followed Hyperlink 40" xfId="6132" hidden="1" xr:uid="{F1384892-F2C9-4E9E-8DF6-9094DA19EA36}"/>
    <cellStyle name="Followed Hyperlink 40" xfId="6174" hidden="1" xr:uid="{648CD2CE-3614-4D40-8095-051E39B6C37C}"/>
    <cellStyle name="Followed Hyperlink 40" xfId="6189" hidden="1" xr:uid="{E7479D9F-F897-427D-AC78-4A4F745EF699}"/>
    <cellStyle name="Followed Hyperlink 40" xfId="2684" hidden="1" xr:uid="{00000000-0005-0000-0000-0000ED0E0000}"/>
    <cellStyle name="Followed Hyperlink 40" xfId="2768" hidden="1" xr:uid="{00000000-0005-0000-0000-0000EF0E0000}"/>
    <cellStyle name="Followed Hyperlink 40" xfId="2810" hidden="1" xr:uid="{00000000-0005-0000-0000-0000F00E0000}"/>
    <cellStyle name="Followed Hyperlink 40" xfId="2621" hidden="1" xr:uid="{00000000-0005-0000-0000-0000EC0E0000}"/>
    <cellStyle name="Followed Hyperlink 40" xfId="2579" hidden="1" xr:uid="{00000000-0005-0000-0000-0000EB0E0000}"/>
    <cellStyle name="Followed Hyperlink 40" xfId="6077" hidden="1" xr:uid="{4B7C457F-E73E-4FE7-81B7-BA79FB44082B}"/>
    <cellStyle name="Followed Hyperlink 40" xfId="11168" hidden="1" xr:uid="{7A39F087-31F5-41BD-8805-414C59C89B3F}"/>
    <cellStyle name="Followed Hyperlink 40" xfId="570" hidden="1" xr:uid="{00000000-0005-0000-0000-0000B90E0000}"/>
    <cellStyle name="Followed Hyperlink 40" xfId="3544" hidden="1" xr:uid="{00000000-0005-0000-0000-0000FF0E0000}"/>
    <cellStyle name="Followed Hyperlink 40" xfId="3586" hidden="1" xr:uid="{00000000-0005-0000-0000-0000000F0000}"/>
    <cellStyle name="Followed Hyperlink 40" xfId="3601" hidden="1" xr:uid="{00000000-0005-0000-0000-0000010F0000}"/>
    <cellStyle name="Followed Hyperlink 40" xfId="3643" hidden="1" xr:uid="{00000000-0005-0000-0000-0000020F0000}"/>
    <cellStyle name="Followed Hyperlink 40" xfId="3686" hidden="1" xr:uid="{00000000-0005-0000-0000-0000030F0000}"/>
    <cellStyle name="Followed Hyperlink 40" xfId="3728" hidden="1" xr:uid="{00000000-0005-0000-0000-0000040F0000}"/>
    <cellStyle name="Followed Hyperlink 40" xfId="8562" hidden="1" xr:uid="{0970C6B8-C4DE-4DAD-81FD-A4E39C3DE8FD}"/>
    <cellStyle name="Followed Hyperlink 40" xfId="14368" hidden="1" xr:uid="{DEE483E2-3D9B-4094-998A-964C13520137}"/>
    <cellStyle name="Followed Hyperlink 40" xfId="14605" hidden="1" xr:uid="{EB9F4EC8-7D45-4AF6-93BA-D09586118008}"/>
    <cellStyle name="Followed Hyperlink 40" xfId="14647" hidden="1" xr:uid="{22516E18-6309-46AD-9190-70EB0A7D861B}"/>
    <cellStyle name="Followed Hyperlink 40" xfId="14311" hidden="1" xr:uid="{E2C38924-3DA2-4118-BBF0-225B239AD15C}"/>
    <cellStyle name="Followed Hyperlink 40" xfId="11707" hidden="1" xr:uid="{35D1D6A0-C5ED-48CE-9421-4EDD22725582}"/>
    <cellStyle name="Followed Hyperlink 40" xfId="9035" hidden="1" xr:uid="{19965BFE-2606-465F-A967-22B68A956C06}"/>
    <cellStyle name="Followed Hyperlink 40" xfId="4074" hidden="1" xr:uid="{00000000-0005-0000-0000-00000B0F0000}"/>
    <cellStyle name="Followed Hyperlink 40" xfId="4116" hidden="1" xr:uid="{00000000-0005-0000-0000-00000C0F0000}"/>
    <cellStyle name="Followed Hyperlink 40" xfId="3339" hidden="1" xr:uid="{00000000-0005-0000-0000-00000D0F0000}"/>
    <cellStyle name="Followed Hyperlink 40" xfId="4161" hidden="1" xr:uid="{00000000-0005-0000-0000-00000E0F0000}"/>
    <cellStyle name="Followed Hyperlink 40" xfId="4238" hidden="1" xr:uid="{00000000-0005-0000-0000-00000F0F0000}"/>
    <cellStyle name="Followed Hyperlink 40" xfId="4280" hidden="1" xr:uid="{00000000-0005-0000-0000-0000100F0000}"/>
    <cellStyle name="Followed Hyperlink 40" xfId="3831" hidden="1" xr:uid="{00000000-0005-0000-0000-0000110F0000}"/>
    <cellStyle name="Followed Hyperlink 40" xfId="4322" hidden="1" xr:uid="{00000000-0005-0000-0000-0000120F0000}"/>
    <cellStyle name="Followed Hyperlink 40" xfId="4364" hidden="1" xr:uid="{00000000-0005-0000-0000-0000130F0000}"/>
    <cellStyle name="Followed Hyperlink 40" xfId="4010" hidden="1" xr:uid="{00000000-0005-0000-0000-0000150F0000}"/>
    <cellStyle name="Followed Hyperlink 40" xfId="4448" hidden="1" xr:uid="{00000000-0005-0000-0000-0000160F0000}"/>
    <cellStyle name="Followed Hyperlink 40" xfId="4490" hidden="1" xr:uid="{00000000-0005-0000-0000-0000170F0000}"/>
    <cellStyle name="Followed Hyperlink 40" xfId="9703" hidden="1" xr:uid="{070002A2-B458-49DA-87C9-A8CC33E747A6}"/>
    <cellStyle name="Followed Hyperlink 40" xfId="9745" hidden="1" xr:uid="{2F295DD0-8E6A-416F-B572-8E2D3114AD6E}"/>
    <cellStyle name="Followed Hyperlink 40" xfId="9787" hidden="1" xr:uid="{62296758-5629-4CF9-BA95-7C4D982E4C15}"/>
    <cellStyle name="Followed Hyperlink 40" xfId="9829" hidden="1" xr:uid="{B66E139F-51FA-4F68-89C0-1F6B4619FF71}"/>
    <cellStyle name="Followed Hyperlink 40" xfId="9634" hidden="1" xr:uid="{FDA2274A-7590-4CB9-ACEA-C1C6F09F477F}"/>
    <cellStyle name="Followed Hyperlink 40" xfId="8547" hidden="1" xr:uid="{0407302A-5981-4653-8FBF-98592D0FA335}"/>
    <cellStyle name="Followed Hyperlink 40" xfId="8604" hidden="1" xr:uid="{AC7C7750-569D-4806-B73F-32CE53CF3943}"/>
    <cellStyle name="Followed Hyperlink 40" xfId="8647" hidden="1" xr:uid="{823C0021-FABB-4151-AB1C-8F53991F59DE}"/>
    <cellStyle name="Followed Hyperlink 40" xfId="8689" hidden="1" xr:uid="{6116D78B-9833-4983-9FA2-855B7699BBCF}"/>
    <cellStyle name="Followed Hyperlink 40" xfId="8744" hidden="1" xr:uid="{5A6BAF5B-4320-4979-B443-256B11FDF257}"/>
    <cellStyle name="Followed Hyperlink 40" xfId="8786" hidden="1" xr:uid="{F52F0E98-1322-43E6-8951-D0AF6578465C}"/>
    <cellStyle name="Followed Hyperlink 40" xfId="8859" hidden="1" xr:uid="{C3C9DDC4-C7BD-4EE1-970B-34DB2F003EF8}"/>
    <cellStyle name="Followed Hyperlink 40" xfId="8901" hidden="1" xr:uid="{39F560EC-6583-487B-9897-5131FA6354F7}"/>
    <cellStyle name="Followed Hyperlink 40" xfId="8912" hidden="1" xr:uid="{1C718389-F416-4120-B854-16CBEDFA0AB2}"/>
    <cellStyle name="Followed Hyperlink 40" xfId="8954" hidden="1" xr:uid="{DE82F9AF-28BA-454D-9FC6-60E6D69F61A5}"/>
    <cellStyle name="Followed Hyperlink 40" xfId="8282" hidden="1" xr:uid="{B0BDB95A-9C0A-428D-A10F-051639E9F96E}"/>
    <cellStyle name="Followed Hyperlink 40" xfId="8367" hidden="1" xr:uid="{82F17977-6389-4A86-827E-92A6ABB8D2FA}"/>
    <cellStyle name="Followed Hyperlink 40" xfId="7965" hidden="1" xr:uid="{93C77AA9-E63E-4FE6-8A75-90F997AD9647}"/>
    <cellStyle name="Followed Hyperlink 40" xfId="8450" hidden="1" xr:uid="{B11AF6C6-2B8D-4663-BB94-7EEA5E935E28}"/>
    <cellStyle name="Followed Hyperlink 40" xfId="8505" hidden="1" xr:uid="{4A7226C2-78F3-4A7B-92BD-E5A4A1314F59}"/>
    <cellStyle name="Followed Hyperlink 40" xfId="8199" hidden="1" xr:uid="{D88C324B-695B-47DA-B7EF-441EB0CA33D4}"/>
    <cellStyle name="Followed Hyperlink 40" xfId="8241" hidden="1" xr:uid="{D4E17DA4-9BD6-48AC-9C77-DD8DB4679883}"/>
    <cellStyle name="Followed Hyperlink 40" xfId="8792" hidden="1" xr:uid="{5DF9ABF1-81B5-494E-BDFB-6853026FF758}"/>
    <cellStyle name="Followed Hyperlink 40" xfId="9325" hidden="1" xr:uid="{5F3E1F35-79A7-4183-B28F-69BC0F6C8FBC}"/>
    <cellStyle name="Followed Hyperlink 40" xfId="9367" hidden="1" xr:uid="{8A8924A1-62D8-4F01-AA4D-478565BC9204}"/>
    <cellStyle name="Followed Hyperlink 40" xfId="8971" hidden="1" xr:uid="{517A1C2B-1BAC-4EDC-A571-982E1775CEFE}"/>
    <cellStyle name="Followed Hyperlink 40" xfId="9409" hidden="1" xr:uid="{4AE2E268-984A-4818-80A8-69D0CC13F673}"/>
    <cellStyle name="Followed Hyperlink 40" xfId="9451" hidden="1" xr:uid="{97CF7ACF-AE4A-4433-AD5F-EBFD22475852}"/>
    <cellStyle name="Followed Hyperlink 40" xfId="9493" hidden="1" xr:uid="{4015A461-B7AB-40D7-8187-A54E17F2BC73}"/>
    <cellStyle name="Followed Hyperlink 40" xfId="9142" hidden="1" xr:uid="{03C87E59-612D-46CE-8CF7-25E5728E063E}"/>
    <cellStyle name="Followed Hyperlink 40" xfId="9535" hidden="1" xr:uid="{FF70F59C-4A93-442A-A210-660CE39C9D6B}"/>
    <cellStyle name="Followed Hyperlink 40" xfId="9577" hidden="1" xr:uid="{A1055702-1B13-4F0E-9706-EC80F0849C5A}"/>
    <cellStyle name="Followed Hyperlink 40" xfId="11791" hidden="1" xr:uid="{E86EB3AE-FB07-4D16-B794-825C35D7DE6B}"/>
    <cellStyle name="Followed Hyperlink 40" xfId="9077" hidden="1" xr:uid="{0A70DE8A-5A8F-4BC9-A2C2-2F8D0591BD88}"/>
    <cellStyle name="Followed Hyperlink 40" xfId="9122" hidden="1" xr:uid="{26DA7DE9-8C7A-49BF-8459-5662F051361F}"/>
    <cellStyle name="Followed Hyperlink 40" xfId="9199" hidden="1" xr:uid="{C4433A43-1DFB-44E2-8BAD-5A07A5F27BF1}"/>
    <cellStyle name="Followed Hyperlink 40" xfId="9241" hidden="1" xr:uid="{A9481B02-B0A2-46EE-BEA3-923EE3265606}"/>
    <cellStyle name="Followed Hyperlink 40" xfId="11665" hidden="1" xr:uid="{F7DA9E86-7856-4A90-A9FD-5BE86EBF5346}"/>
    <cellStyle name="Followed Hyperlink 40" xfId="11749" hidden="1" xr:uid="{B956FEA9-B1F1-441A-9CD1-DBDD95EB54CD}"/>
    <cellStyle name="Followed Hyperlink 40" xfId="11353" hidden="1" xr:uid="{7D8D8989-B3EA-47FC-9DD2-7662CEC6E4FF}"/>
    <cellStyle name="Followed Hyperlink 40" xfId="11174" hidden="1" xr:uid="{2582B07D-AD54-42B3-A272-FAD8E9367FB6}"/>
    <cellStyle name="Followed Hyperlink 40" xfId="11623" hidden="1" xr:uid="{FAE95F13-1C17-4483-BA57-1C6F456B8A5F}"/>
    <cellStyle name="Followed Hyperlink 40" xfId="8300" hidden="1" xr:uid="{B5040FA5-F8F0-4910-8405-1D229C30ABB8}"/>
    <cellStyle name="Followed Hyperlink 40" xfId="3406" hidden="1" xr:uid="{00000000-0005-0000-0000-0000FB0E0000}"/>
    <cellStyle name="Followed Hyperlink 40" xfId="14269" hidden="1" xr:uid="{48BFA8AF-8507-4E11-8A9E-88204F779B01}"/>
    <cellStyle name="Followed Hyperlink 40" xfId="12337" hidden="1" xr:uid="{6BA4D1A5-D3A5-40C0-B215-DE2E6806DDC3}"/>
    <cellStyle name="Followed Hyperlink 40" xfId="12379" hidden="1" xr:uid="{68B3CDDE-4129-4817-8F70-97F3397F0194}"/>
    <cellStyle name="Followed Hyperlink 40" xfId="12421" hidden="1" xr:uid="{1454D25F-6B76-423B-9529-8A115D67CB0B}"/>
    <cellStyle name="Followed Hyperlink 40" xfId="12463" hidden="1" xr:uid="{597F917A-A368-4713-9D08-298A61CB6839}"/>
    <cellStyle name="Followed Hyperlink 40" xfId="12505" hidden="1" xr:uid="{C62B7807-C09E-4F82-A583-EF6F1417062C}"/>
    <cellStyle name="Followed Hyperlink 40" xfId="12638" hidden="1" xr:uid="{92AE111C-2549-4166-B790-0F2961F0551E}"/>
    <cellStyle name="Followed Hyperlink 40" xfId="865" hidden="1" xr:uid="{00000000-0005-0000-0000-0000BF0E0000}"/>
    <cellStyle name="Followed Hyperlink 40" xfId="6994" hidden="1" xr:uid="{9BD45551-8DE5-4E51-8B49-20E3755E0E36}"/>
    <cellStyle name="Followed Hyperlink 40" xfId="6598" hidden="1" xr:uid="{177EE5E7-7C06-4745-90F2-E5B6B3064F03}"/>
    <cellStyle name="Followed Hyperlink 40" xfId="7036" hidden="1" xr:uid="{5960C00C-EE08-485E-89F8-8633618BC821}"/>
    <cellStyle name="Followed Hyperlink 40" xfId="7078" hidden="1" xr:uid="{9C1B1417-5066-4C01-AACB-9AE8E8E57DB5}"/>
    <cellStyle name="Followed Hyperlink 40" xfId="7120" hidden="1" xr:uid="{D357C01C-2D88-44C1-BB0E-82166DEB1A23}"/>
    <cellStyle name="Followed Hyperlink 40" xfId="6769" hidden="1" xr:uid="{EC892595-F77A-4638-825C-8549EC02DB24}"/>
    <cellStyle name="Followed Hyperlink 40" xfId="7162" hidden="1" xr:uid="{AE928224-2671-4FDB-B6F6-022328CB387D}"/>
    <cellStyle name="Followed Hyperlink 40" xfId="7204" hidden="1" xr:uid="{091C7B7C-A4E3-4ED5-A70E-09FA65C9554F}"/>
    <cellStyle name="Followed Hyperlink 40" xfId="7246" hidden="1" xr:uid="{1FE0E626-7056-4BFA-9578-9E6223F6250B}"/>
    <cellStyle name="Followed Hyperlink 40" xfId="7330" hidden="1" xr:uid="{E633026A-F7BA-467F-99AD-B68268F9DA17}"/>
    <cellStyle name="Followed Hyperlink 40" xfId="7372" hidden="1" xr:uid="{18B98F77-C35D-4F13-9D51-52EDA95F304A}"/>
    <cellStyle name="Followed Hyperlink 40" xfId="7414" hidden="1" xr:uid="{3DF63612-6C8B-40A5-BE7B-DE111F9CE8E1}"/>
    <cellStyle name="Followed Hyperlink 40" xfId="9283" hidden="1" xr:uid="{328B4114-1483-4487-BB41-46A9EADF78C6}"/>
    <cellStyle name="Followed Hyperlink 40" xfId="12848" hidden="1" xr:uid="{7041792E-1661-4D0F-84FD-95F6B06D3808}"/>
    <cellStyle name="Followed Hyperlink 40" xfId="12764" hidden="1" xr:uid="{86B1B010-B013-4027-8EBC-9FEF996DCBDE}"/>
    <cellStyle name="Followed Hyperlink 40" xfId="12680" hidden="1" xr:uid="{E9328408-D7FA-4572-B8E4-D17C19E6DB07}"/>
    <cellStyle name="Followed Hyperlink 40" xfId="12538" hidden="1" xr:uid="{EA30DF72-211D-4BF0-A98B-3BD6EA158A15}"/>
    <cellStyle name="Followed Hyperlink 40" xfId="4406" hidden="1" xr:uid="{00000000-0005-0000-0000-0000140F0000}"/>
    <cellStyle name="Followed Hyperlink 40" xfId="9619" hidden="1" xr:uid="{E3136F05-9BD8-4F42-9DD6-75932C5DFFA5}"/>
    <cellStyle name="Followed Hyperlink 40" xfId="7729" hidden="1" xr:uid="{D973AFBE-6A3F-4010-A26F-9D4A1612C2D8}"/>
    <cellStyle name="Followed Hyperlink 40" xfId="7771" hidden="1" xr:uid="{997C223A-0DB2-4C1B-BF61-6827E573B774}"/>
    <cellStyle name="Followed Hyperlink 40" xfId="7904" hidden="1" xr:uid="{91A7E8EF-2CCC-41E5-A6CD-1ACA3C2D8118}"/>
    <cellStyle name="Followed Hyperlink 40" xfId="7946" hidden="1" xr:uid="{730EF376-0F3A-45B7-A3D1-147BFBDB6F80}"/>
    <cellStyle name="Followed Hyperlink 40" xfId="8030" hidden="1" xr:uid="{61D18959-D53C-4E9B-B134-8E861CDD9600}"/>
    <cellStyle name="Followed Hyperlink 40" xfId="8072" hidden="1" xr:uid="{066886C6-8DEF-4132-B2DB-E412F5FA0ECF}"/>
    <cellStyle name="Followed Hyperlink 40" xfId="6274" hidden="1" xr:uid="{E730FA58-22F3-4BF5-A298-378F953DD988}"/>
    <cellStyle name="Followed Hyperlink 40" xfId="2117" hidden="1" xr:uid="{00000000-0005-0000-0000-0000DF0E0000}"/>
    <cellStyle name="Followed Hyperlink 40" xfId="2159" hidden="1" xr:uid="{00000000-0005-0000-0000-0000E00E0000}"/>
    <cellStyle name="Followed Hyperlink 40" xfId="1808" hidden="1" xr:uid="{00000000-0005-0000-0000-0000E10E0000}"/>
    <cellStyle name="Followed Hyperlink 40" xfId="2201" hidden="1" xr:uid="{00000000-0005-0000-0000-0000E20E0000}"/>
    <cellStyle name="Followed Hyperlink 40" xfId="2243" hidden="1" xr:uid="{00000000-0005-0000-0000-0000E30E0000}"/>
    <cellStyle name="Followed Hyperlink 40" xfId="2285" hidden="1" xr:uid="{00000000-0005-0000-0000-0000E40E0000}"/>
    <cellStyle name="Followed Hyperlink 40" xfId="2369" hidden="1" xr:uid="{00000000-0005-0000-0000-0000E50E0000}"/>
    <cellStyle name="Followed Hyperlink 40" xfId="2411" hidden="1" xr:uid="{00000000-0005-0000-0000-0000E60E0000}"/>
    <cellStyle name="Followed Hyperlink 40" xfId="2453" hidden="1" xr:uid="{00000000-0005-0000-0000-0000E70E0000}"/>
    <cellStyle name="Followed Hyperlink 40" xfId="2495" hidden="1" xr:uid="{00000000-0005-0000-0000-0000E80E0000}"/>
    <cellStyle name="Followed Hyperlink 40" xfId="2300" hidden="1" xr:uid="{00000000-0005-0000-0000-0000E90E0000}"/>
    <cellStyle name="Followed Hyperlink 40" xfId="2537" hidden="1" xr:uid="{00000000-0005-0000-0000-0000EA0E0000}"/>
    <cellStyle name="Followed Hyperlink 40" xfId="13184" hidden="1" xr:uid="{74F2BAC7-02A0-420D-9DEB-7E32684C0E5E}"/>
    <cellStyle name="Followed Hyperlink 40" xfId="7804" hidden="1" xr:uid="{A17692EA-E1A1-4293-83E7-60671C9D90F0}"/>
    <cellStyle name="Followed Hyperlink 40" xfId="8114" hidden="1" xr:uid="{0C36A9F1-03A4-45EB-88FA-EF9B3D7A845A}"/>
    <cellStyle name="Followed Hyperlink 40" xfId="7835" hidden="1" xr:uid="{BD6ADE0D-9B37-45A5-9344-617C5973DEA4}"/>
    <cellStyle name="Followed Hyperlink 40" xfId="8409" hidden="1" xr:uid="{50341C8D-02CF-4FD4-9860-3181D4649C17}"/>
    <cellStyle name="Followed Hyperlink 40" xfId="10186" hidden="1" xr:uid="{25BE4C39-A396-4CDB-8317-24FA80A18D9E}"/>
    <cellStyle name="Followed Hyperlink 40" xfId="13635" hidden="1" xr:uid="{CC02CEB3-61A7-4630-B1C7-BBD0F06FEED0}"/>
    <cellStyle name="Followed Hyperlink 40" xfId="2985" hidden="1" xr:uid="{00000000-0005-0000-0000-0000F20E0000}"/>
    <cellStyle name="Followed Hyperlink 40" xfId="3069" hidden="1" xr:uid="{00000000-0005-0000-0000-0000F30E0000}"/>
    <cellStyle name="Followed Hyperlink 40" xfId="3111" hidden="1" xr:uid="{00000000-0005-0000-0000-0000F40E0000}"/>
    <cellStyle name="Followed Hyperlink 40" xfId="2874" hidden="1" xr:uid="{00000000-0005-0000-0000-0000F50E0000}"/>
    <cellStyle name="Followed Hyperlink 40" xfId="3153" hidden="1" xr:uid="{00000000-0005-0000-0000-0000F60E0000}"/>
    <cellStyle name="Followed Hyperlink 40" xfId="3238" hidden="1" xr:uid="{00000000-0005-0000-0000-0000F70E0000}"/>
    <cellStyle name="Followed Hyperlink 40" xfId="3280" hidden="1" xr:uid="{00000000-0005-0000-0000-0000F80E0000}"/>
    <cellStyle name="Followed Hyperlink 40" xfId="2843" hidden="1" xr:uid="{00000000-0005-0000-0000-0000F90E0000}"/>
    <cellStyle name="Followed Hyperlink 40" xfId="3321" hidden="1" xr:uid="{00000000-0005-0000-0000-0000FA0E0000}"/>
    <cellStyle name="Followed Hyperlink 40" xfId="3448" hidden="1" xr:uid="{00000000-0005-0000-0000-0000FC0E0000}"/>
    <cellStyle name="Followed Hyperlink 40" xfId="3004" hidden="1" xr:uid="{00000000-0005-0000-0000-0000FD0E0000}"/>
    <cellStyle name="Followed Hyperlink 40" xfId="3489" hidden="1" xr:uid="{00000000-0005-0000-0000-0000FE0E0000}"/>
    <cellStyle name="Followed Hyperlink 40" xfId="14353" hidden="1" xr:uid="{DDC7B013-FB76-4ADC-82D3-5C18DA2A6D9A}"/>
    <cellStyle name="Followed Hyperlink 40" xfId="14437" hidden="1" xr:uid="{F1D1DD74-E3B7-4444-B98B-8CB6B9799E66}"/>
    <cellStyle name="Followed Hyperlink 40" xfId="14479" hidden="1" xr:uid="{04A2600E-C75D-48B8-9881-C7FEEC089B98}"/>
    <cellStyle name="Followed Hyperlink 40" xfId="14521" hidden="1" xr:uid="{36551E1B-1623-4A65-8815-AD12A5374050}"/>
    <cellStyle name="Followed Hyperlink 40" xfId="14563" hidden="1" xr:uid="{68C57BF5-93AC-4FE1-9B05-A5738F56E077}"/>
    <cellStyle name="Followed Hyperlink 40" xfId="12699" hidden="1" xr:uid="{E5C55111-DE0D-4017-BCD2-953933D9FFF7}"/>
    <cellStyle name="Followed Hyperlink 40" xfId="13239" hidden="1" xr:uid="{ED0C9F5A-152F-4BB5-A6D0-849FDC3FD042}"/>
    <cellStyle name="Followed Hyperlink 40" xfId="13281" hidden="1" xr:uid="{D2E38DBD-3023-48FC-9BEB-4419ED2BAFFF}"/>
    <cellStyle name="Followed Hyperlink 40" xfId="13296" hidden="1" xr:uid="{0EDCA509-4CFF-4426-ADE4-BA5A917EBE28}"/>
    <cellStyle name="Followed Hyperlink 40" xfId="13338" hidden="1" xr:uid="{06AA0B2A-C2BF-4778-BE5F-45505F813760}"/>
    <cellStyle name="Followed Hyperlink 40" xfId="13381" hidden="1" xr:uid="{70081955-35A8-4EC0-82A6-D259A1E3565C}"/>
    <cellStyle name="Followed Hyperlink 40" xfId="13423" hidden="1" xr:uid="{3E07C19B-0196-4941-A739-EA52BA14336F}"/>
    <cellStyle name="Followed Hyperlink 40" xfId="13478" hidden="1" xr:uid="{35B677E0-24BB-4662-A8DF-D07DD7C2CDD5}"/>
    <cellStyle name="Followed Hyperlink 40" xfId="13520" hidden="1" xr:uid="{679B602D-5351-4BE1-9DB9-F7DBAB6A51B7}"/>
    <cellStyle name="Followed Hyperlink 40" xfId="13593" hidden="1" xr:uid="{E02CE477-CBC7-4136-92F4-BE1769D36BDA}"/>
    <cellStyle name="Followed Hyperlink 40" xfId="12933" hidden="1" xr:uid="{BC113741-FC1F-4DE4-8B1B-B504BABED221}"/>
    <cellStyle name="Followed Hyperlink 40" xfId="12975" hidden="1" xr:uid="{C1E404DF-A2BF-4F06-95F4-B4C58F6391D3}"/>
    <cellStyle name="Followed Hyperlink 40" xfId="13016" hidden="1" xr:uid="{8CCA92A3-F495-480D-A27A-258AAAD17A4E}"/>
    <cellStyle name="Followed Hyperlink 40" xfId="13101" hidden="1" xr:uid="{90E541A8-508D-4268-8252-D8D307C51BB7}"/>
    <cellStyle name="Followed Hyperlink 40" xfId="13143" hidden="1" xr:uid="{70B74452-503D-47D2-AE1C-5269AC92CECF}"/>
    <cellStyle name="Followed Hyperlink 40" xfId="12806" hidden="1" xr:uid="{1F495A90-473B-43D0-A69D-346D0A2F858A}"/>
    <cellStyle name="Followed Hyperlink 40" xfId="12569" hidden="1" xr:uid="{94F0257F-EB63-4606-AF36-841B294C2B4A}"/>
    <cellStyle name="Followed Hyperlink 40" xfId="13856" hidden="1" xr:uid="{FAF26837-AC54-451B-9711-09362072B13A}"/>
    <cellStyle name="Followed Hyperlink 40" xfId="13975" hidden="1" xr:uid="{1F994C65-E04F-4B87-B2C2-789D1C5B187F}"/>
    <cellStyle name="Followed Hyperlink 40" xfId="13526" hidden="1" xr:uid="{C5FF743F-0050-4F83-9DDB-F152AEE77E57}"/>
    <cellStyle name="Followed Hyperlink 40" xfId="14017" hidden="1" xr:uid="{5E224DC9-328D-42AC-BABB-1ED3B744FA22}"/>
    <cellStyle name="Followed Hyperlink 40" xfId="14059" hidden="1" xr:uid="{E02AB776-B19C-4BCA-A30D-D51125DB81F1}"/>
    <cellStyle name="Followed Hyperlink 40" xfId="14101" hidden="1" xr:uid="{6C8222B4-EEAE-43F7-B20D-B8C7C873F092}"/>
    <cellStyle name="Followed Hyperlink 40" xfId="13705" hidden="1" xr:uid="{12B09D53-244A-4DF9-86C4-A7AF2FABFD1B}"/>
    <cellStyle name="Followed Hyperlink 40" xfId="14143" hidden="1" xr:uid="{AF09ACDB-DF10-4A24-A7E5-8FFA88E9A1EB}"/>
    <cellStyle name="Followed Hyperlink 40" xfId="14185" hidden="1" xr:uid="{6209273A-CAA1-4DBE-8138-88B30F7EF6AC}"/>
    <cellStyle name="Followed Hyperlink 40" xfId="14227" hidden="1" xr:uid="{61103E9D-2216-40D3-AA0A-C20A84E91372}"/>
    <cellStyle name="Followed Hyperlink 40" xfId="13876" hidden="1" xr:uid="{0E780249-7498-4CBF-8ADA-D20606B6AB7E}"/>
    <cellStyle name="Followed Hyperlink 40" xfId="10791" hidden="1" xr:uid="{D1C72BB4-4CE9-4C26-906E-3097BBB3A553}"/>
    <cellStyle name="Followed Hyperlink 40" xfId="13646" hidden="1" xr:uid="{19AFD4FD-68FA-4A59-82D8-6C7BCE8CAF61}"/>
    <cellStyle name="Followed Hyperlink 40" xfId="13688" hidden="1" xr:uid="{F871B7D8-8402-494C-A0FF-8DF6742FCDEE}"/>
    <cellStyle name="Followed Hyperlink 40" xfId="13769" hidden="1" xr:uid="{FBBA80B0-7B2E-4847-9E49-8508C8DDD629}"/>
    <cellStyle name="Followed Hyperlink 40" xfId="13811" hidden="1" xr:uid="{D6E2B6EC-9C61-4FD1-96F5-05AFCC4DAC86}"/>
    <cellStyle name="Followed Hyperlink 40" xfId="13034" hidden="1" xr:uid="{A3B1777F-6CEB-4C0F-A0FF-57D8B0F5782F}"/>
    <cellStyle name="Followed Hyperlink 40" xfId="10623" hidden="1" xr:uid="{B6A96046-B2BD-40DE-AA99-854B8BE1CE84}"/>
    <cellStyle name="Followed Hyperlink 40" xfId="10664" hidden="1" xr:uid="{C48D322F-F034-4A21-926E-C134B24E3AE3}"/>
    <cellStyle name="Followed Hyperlink 40" xfId="10749" hidden="1" xr:uid="{C31C406F-F657-4802-8B0B-A8EB50B68EF2}"/>
    <cellStyle name="Followed Hyperlink 40" xfId="10581" hidden="1" xr:uid="{DE281FEB-8316-411D-A1A5-3186F6BDF4A6}"/>
    <cellStyle name="Followed Hyperlink 40" xfId="10496" hidden="1" xr:uid="{00B794E5-0620-4F42-B7B4-ECD67AFFF9E4}"/>
    <cellStyle name="Followed Hyperlink 40" xfId="14689" xr:uid="{3D10ED79-6E2D-481B-B7A3-70633643B17C}"/>
    <cellStyle name="Followed Hyperlink 40 2" xfId="5079" hidden="1" xr:uid="{C17DD38D-B66C-43CD-800D-42E949D21584}"/>
    <cellStyle name="Followed Hyperlink 40 2" xfId="5038" hidden="1" xr:uid="{68F93391-9EC3-4401-B95E-DD8F3127AF05}"/>
    <cellStyle name="Followed Hyperlink 41" xfId="12380" hidden="1" xr:uid="{63FC5CBF-857D-4C1E-A6DA-E310CECAD8D6}"/>
    <cellStyle name="Followed Hyperlink 41" xfId="12464" hidden="1" xr:uid="{16A1E162-71C7-4027-9344-96CECE323DF3}"/>
    <cellStyle name="Followed Hyperlink 41" xfId="12506" hidden="1" xr:uid="{44CFADF8-9FF1-462B-BB18-B6CE2447FD3F}"/>
    <cellStyle name="Followed Hyperlink 41" xfId="12639" hidden="1" xr:uid="{FFE86273-C167-4839-BEE1-6B878A8C3F9D}"/>
    <cellStyle name="Followed Hyperlink 41" xfId="12681" hidden="1" xr:uid="{40FC9049-A476-4915-9239-E59111C5B551}"/>
    <cellStyle name="Followed Hyperlink 41" xfId="12765" hidden="1" xr:uid="{EF582F33-71C1-45C9-AEB3-4FDACF43237D}"/>
    <cellStyle name="Followed Hyperlink 41" xfId="12807" hidden="1" xr:uid="{C2DDF0D6-88AA-4B2D-8558-BA9B9CE62B2F}"/>
    <cellStyle name="Followed Hyperlink 41" xfId="949" hidden="1" xr:uid="{00000000-0005-0000-0000-0000340F0000}"/>
    <cellStyle name="Followed Hyperlink 41" xfId="1034" hidden="1" xr:uid="{00000000-0005-0000-0000-0000350F0000}"/>
    <cellStyle name="Followed Hyperlink 41" xfId="1076" hidden="1" xr:uid="{00000000-0005-0000-0000-0000360F0000}"/>
    <cellStyle name="Followed Hyperlink 41" xfId="632" hidden="1" xr:uid="{00000000-0005-0000-0000-0000370F0000}"/>
    <cellStyle name="Followed Hyperlink 41" xfId="1117" hidden="1" xr:uid="{00000000-0005-0000-0000-0000380F0000}"/>
    <cellStyle name="Followed Hyperlink 41" xfId="1172" hidden="1" xr:uid="{00000000-0005-0000-0000-0000390F0000}"/>
    <cellStyle name="Followed Hyperlink 41" xfId="1214" hidden="1" xr:uid="{00000000-0005-0000-0000-00003A0F0000}"/>
    <cellStyle name="Followed Hyperlink 41" xfId="438" hidden="1" xr:uid="{00000000-0005-0000-0000-00002A0F0000}"/>
    <cellStyle name="Followed Hyperlink 41" xfId="571" hidden="1" xr:uid="{00000000-0005-0000-0000-00002B0F0000}"/>
    <cellStyle name="Followed Hyperlink 41" xfId="613" hidden="1" xr:uid="{00000000-0005-0000-0000-00002C0F0000}"/>
    <cellStyle name="Followed Hyperlink 41" xfId="697" hidden="1" xr:uid="{00000000-0005-0000-0000-00002D0F0000}"/>
    <cellStyle name="Followed Hyperlink 41" xfId="2076" hidden="1" xr:uid="{00000000-0005-0000-0000-0000500F0000}"/>
    <cellStyle name="Followed Hyperlink 41" xfId="2118" hidden="1" xr:uid="{00000000-0005-0000-0000-0000510F0000}"/>
    <cellStyle name="Followed Hyperlink 41" xfId="781" hidden="1" xr:uid="{00000000-0005-0000-0000-0000300F0000}"/>
    <cellStyle name="Followed Hyperlink 41" xfId="866" hidden="1" xr:uid="{00000000-0005-0000-0000-0000310F0000}"/>
    <cellStyle name="Followed Hyperlink 41" xfId="908" hidden="1" xr:uid="{00000000-0005-0000-0000-0000320F0000}"/>
    <cellStyle name="Followed Hyperlink 41" xfId="471" hidden="1" xr:uid="{00000000-0005-0000-0000-0000330F0000}"/>
    <cellStyle name="Followed Hyperlink 41" xfId="1992" hidden="1" xr:uid="{00000000-0005-0000-0000-00004D0F0000}"/>
    <cellStyle name="Followed Hyperlink 41" xfId="2034" hidden="1" xr:uid="{00000000-0005-0000-0000-00004E0F0000}"/>
    <cellStyle name="Followed Hyperlink 41" xfId="1638" hidden="1" xr:uid="{00000000-0005-0000-0000-00004F0F0000}"/>
    <cellStyle name="Followed Hyperlink 41" xfId="1950" hidden="1" xr:uid="{00000000-0005-0000-0000-00004C0F0000}"/>
    <cellStyle name="Followed Hyperlink 41" xfId="1908" hidden="1" xr:uid="{00000000-0005-0000-0000-00004A0F0000}"/>
    <cellStyle name="Followed Hyperlink 41" xfId="12422" hidden="1" xr:uid="{064AF644-E5D5-4835-B486-E63C535C28B8}"/>
    <cellStyle name="Followed Hyperlink 41" xfId="9788" hidden="1" xr:uid="{13E4CA89-BF43-4ABD-903C-EE86828815EC}"/>
    <cellStyle name="Followed Hyperlink 41" xfId="10833" hidden="1" xr:uid="{219CE57D-F376-44A1-AE29-80FC83AB528F}"/>
    <cellStyle name="Followed Hyperlink 41" xfId="10930" hidden="1" xr:uid="{27B24EF0-9C4F-4902-9E5B-4C30D7B732DF}"/>
    <cellStyle name="Followed Hyperlink 41" xfId="10945" hidden="1" xr:uid="{8FBB7AAD-3399-4EEB-9BC8-B9C1F5063EFA}"/>
    <cellStyle name="Followed Hyperlink 41" xfId="10987" hidden="1" xr:uid="{9C5CE22A-82E3-4764-807E-79DC98527856}"/>
    <cellStyle name="Followed Hyperlink 41" xfId="11030" hidden="1" xr:uid="{EB7DB87A-37FC-48F8-83E8-8467A08F9F5B}"/>
    <cellStyle name="Followed Hyperlink 41" xfId="11072" hidden="1" xr:uid="{3BDD52C1-9536-4F3D-B92D-9B28A34AC66F}"/>
    <cellStyle name="Followed Hyperlink 41" xfId="11127" hidden="1" xr:uid="{9FD2C270-8AB5-40C0-AD58-73C3B698455C}"/>
    <cellStyle name="Followed Hyperlink 41" xfId="11169" hidden="1" xr:uid="{9C75F96F-488D-4B76-83C6-D84045F8C0B8}"/>
    <cellStyle name="Followed Hyperlink 41" xfId="11242" hidden="1" xr:uid="{727D5F7C-06B1-4774-8867-FBA2128E3CA7}"/>
    <cellStyle name="Followed Hyperlink 41" xfId="11284" hidden="1" xr:uid="{828AA9D1-901A-4A82-B2C6-89E51E9FCA44}"/>
    <cellStyle name="Followed Hyperlink 41" xfId="11295" hidden="1" xr:uid="{DBB072E6-5704-4DAD-A6AE-3165886C60DA}"/>
    <cellStyle name="Followed Hyperlink 41" xfId="11337" hidden="1" xr:uid="{ADF7E783-6D64-4CF2-93B8-2BF212440515}"/>
    <cellStyle name="Followed Hyperlink 41" xfId="11418" hidden="1" xr:uid="{98AAEEB6-2B07-49CB-B59A-B13CA51BB327}"/>
    <cellStyle name="Followed Hyperlink 41" xfId="11460" hidden="1" xr:uid="{75ED407A-B5A6-457B-B5B5-EFE27A0298D4}"/>
    <cellStyle name="Followed Hyperlink 41" xfId="11463" hidden="1" xr:uid="{A14F5DEB-21E2-461F-B5BC-A398047B7B85}"/>
    <cellStyle name="Followed Hyperlink 41" xfId="11505" hidden="1" xr:uid="{A6B4D572-8A1E-4C82-8B30-0FA18D309F6B}"/>
    <cellStyle name="Followed Hyperlink 41" xfId="14438" hidden="1" xr:uid="{4CD47E98-CDE6-40F5-909C-9413DD05FFF0}"/>
    <cellStyle name="Followed Hyperlink 41" xfId="14480" hidden="1" xr:uid="{E626D325-FBA0-4E29-935C-DC434F2939CA}"/>
    <cellStyle name="Followed Hyperlink 41" xfId="14522" hidden="1" xr:uid="{614AB83B-9FA7-4572-9054-B8307939CAC1}"/>
    <cellStyle name="Followed Hyperlink 41" xfId="14564" hidden="1" xr:uid="{E676F2C9-448D-4C0C-8090-DF68DF349F0F}"/>
    <cellStyle name="Followed Hyperlink 41" xfId="14367" hidden="1" xr:uid="{0075C4CB-0F24-4EB0-B912-A1C87EE12D1B}"/>
    <cellStyle name="Followed Hyperlink 41" xfId="14606" hidden="1" xr:uid="{552F4DC9-1565-4A07-9E4B-C752C4B7DB71}"/>
    <cellStyle name="Followed Hyperlink 41" xfId="14648" hidden="1" xr:uid="{79931A37-83E1-4CB1-975D-14897FED62C9}"/>
    <cellStyle name="Followed Hyperlink 41" xfId="13594" hidden="1" xr:uid="{4D8DBEA6-5BEC-44BA-B7EE-1CA0034A6B1E}"/>
    <cellStyle name="Followed Hyperlink 41" xfId="10888" hidden="1" xr:uid="{98AEA9B6-274B-4660-B6A8-E230CAEBF7E9}"/>
    <cellStyle name="Followed Hyperlink 41" xfId="4162" hidden="1" xr:uid="{00000000-0005-0000-0000-0000800F0000}"/>
    <cellStyle name="Followed Hyperlink 41" xfId="4239" hidden="1" xr:uid="{00000000-0005-0000-0000-0000810F0000}"/>
    <cellStyle name="Followed Hyperlink 41" xfId="3832" hidden="1" xr:uid="{00000000-0005-0000-0000-0000830F0000}"/>
    <cellStyle name="Followed Hyperlink 41" xfId="4323" hidden="1" xr:uid="{00000000-0005-0000-0000-0000840F0000}"/>
    <cellStyle name="Followed Hyperlink 41" xfId="4281" hidden="1" xr:uid="{00000000-0005-0000-0000-0000820F0000}"/>
    <cellStyle name="Followed Hyperlink 41" xfId="12086" hidden="1" xr:uid="{0078381C-0B7F-43F1-8AE8-9D6E4A42CDC7}"/>
    <cellStyle name="Followed Hyperlink 41" xfId="12128" hidden="1" xr:uid="{AF01EED5-177C-4488-8DAC-EDFBFA6377DD}"/>
    <cellStyle name="Followed Hyperlink 41" xfId="8793" hidden="1" xr:uid="{69F5DB5A-8A63-4EA4-B8D6-2E74859265E9}"/>
    <cellStyle name="Followed Hyperlink 41" xfId="9284" hidden="1" xr:uid="{EB59B8BE-2D80-4841-8E16-C4A9260CD913}"/>
    <cellStyle name="Followed Hyperlink 41" xfId="9326" hidden="1" xr:uid="{7F518A8C-B280-45A1-B5F3-386D8B26BE12}"/>
    <cellStyle name="Followed Hyperlink 41" xfId="9368" hidden="1" xr:uid="{133AF613-B51F-499D-A7C5-4C81B51CDC5F}"/>
    <cellStyle name="Followed Hyperlink 41" xfId="8972" hidden="1" xr:uid="{3386EB3F-9EFE-477A-B05E-DAE0C7340A8D}"/>
    <cellStyle name="Followed Hyperlink 41" xfId="9410" hidden="1" xr:uid="{C984AB47-A57D-4883-93E5-6E8B8A00457B}"/>
    <cellStyle name="Followed Hyperlink 41" xfId="9452" hidden="1" xr:uid="{934E4633-849F-4C2D-B648-D14BAA98595F}"/>
    <cellStyle name="Followed Hyperlink 41" xfId="9494" hidden="1" xr:uid="{F784E417-A75F-44C6-8BB0-9D1F4ACEC049}"/>
    <cellStyle name="Followed Hyperlink 41" xfId="9143" hidden="1" xr:uid="{E1E5B6E1-1237-4565-B11B-34E66505D4ED}"/>
    <cellStyle name="Followed Hyperlink 41" xfId="9536" hidden="1" xr:uid="{2A7AA917-9706-45AB-9B81-59982C5A3943}"/>
    <cellStyle name="Followed Hyperlink 41" xfId="9578" hidden="1" xr:uid="{6F71AE3B-EE69-4641-816C-D2120FC36C74}"/>
    <cellStyle name="Followed Hyperlink 41" xfId="9704" hidden="1" xr:uid="{1752318E-08C3-4444-A00E-A8DE0AFD2DE9}"/>
    <cellStyle name="Followed Hyperlink 41" xfId="9746" hidden="1" xr:uid="{26DDC7D9-D68B-449D-B364-C3F530C33A34}"/>
    <cellStyle name="Followed Hyperlink 41" xfId="9620" hidden="1" xr:uid="{896A98A0-94B9-4429-9AB0-FB942A018AF3}"/>
    <cellStyle name="Followed Hyperlink 41" xfId="12568" hidden="1" xr:uid="{8D8EA285-B87A-49B1-A8CD-BF6B5C54AD9D}"/>
    <cellStyle name="Followed Hyperlink 41" xfId="12849" hidden="1" xr:uid="{7067ACEE-EDB2-4419-94B5-DE88A051135B}"/>
    <cellStyle name="Followed Hyperlink 41" xfId="12934" hidden="1" xr:uid="{242C8915-D098-48C4-BC2E-1653F8935D7E}"/>
    <cellStyle name="Followed Hyperlink 41" xfId="12976" hidden="1" xr:uid="{51B46766-C80D-478C-9A3C-32368964B9AF}"/>
    <cellStyle name="Followed Hyperlink 41" xfId="12539" hidden="1" xr:uid="{66C25A59-06A2-46BE-BCD0-95611C3484C0}"/>
    <cellStyle name="Followed Hyperlink 41" xfId="13017" hidden="1" xr:uid="{49872C87-3EAF-4182-8A10-FC57469D6371}"/>
    <cellStyle name="Followed Hyperlink 41" xfId="13102" hidden="1" xr:uid="{E715D7DA-CD9C-4B9B-B426-FD14F6D61707}"/>
    <cellStyle name="Followed Hyperlink 41" xfId="13144" hidden="1" xr:uid="{A77F1A20-3BBD-4603-918D-8482C97E0DCB}"/>
    <cellStyle name="Followed Hyperlink 41" xfId="12700" hidden="1" xr:uid="{8847A9D0-5F9A-4D73-9376-84B5DA5AB1B7}"/>
    <cellStyle name="Followed Hyperlink 41" xfId="13185" hidden="1" xr:uid="{A671138D-9043-44F9-84CD-503D88F719F4}"/>
    <cellStyle name="Followed Hyperlink 41" xfId="13240" hidden="1" xr:uid="{3E09E983-C21C-4C66-B1CC-7C650939418B}"/>
    <cellStyle name="Followed Hyperlink 41" xfId="13282" hidden="1" xr:uid="{C8B6B04F-E385-4FD4-AB51-3B7FFE1BD8C8}"/>
    <cellStyle name="Followed Hyperlink 41" xfId="13297" hidden="1" xr:uid="{152F9B05-F1D5-4319-AD92-3683D4B0DCAD}"/>
    <cellStyle name="Followed Hyperlink 41" xfId="13382" hidden="1" xr:uid="{7E9030AD-9E0B-4F1F-AB2B-96686698813E}"/>
    <cellStyle name="Followed Hyperlink 41" xfId="13424" hidden="1" xr:uid="{1EF601DE-5AAC-4A62-890D-59E0BAD4EC6D}"/>
    <cellStyle name="Followed Hyperlink 41" xfId="13339" hidden="1" xr:uid="{8422354C-C1C8-4314-8D24-30595DFF5F8D}"/>
    <cellStyle name="Followed Hyperlink 41" xfId="7499" hidden="1" xr:uid="{27B1D181-3705-4740-AFDB-AA9ADFF822E2}"/>
    <cellStyle name="Followed Hyperlink 41" xfId="7541" hidden="1" xr:uid="{A8A3A4F1-B393-40FE-93F3-EA3721BC1FC0}"/>
    <cellStyle name="Followed Hyperlink 41" xfId="7583" hidden="1" xr:uid="{22FB943C-4510-4BE3-9572-6A5EF0A8FBEA}"/>
    <cellStyle name="Followed Hyperlink 41" xfId="7646" hidden="1" xr:uid="{E22C4933-A201-43D2-A3E5-23DA19E6CCEE}"/>
    <cellStyle name="Followed Hyperlink 41" xfId="7688" hidden="1" xr:uid="{9A20914F-7B2E-4A52-AF38-0D6C04A6BA55}"/>
    <cellStyle name="Followed Hyperlink 41" xfId="7730" hidden="1" xr:uid="{6E69E17C-21AF-4E6F-B8E0-76DA97BA08C2}"/>
    <cellStyle name="Followed Hyperlink 41" xfId="7772" hidden="1" xr:uid="{D1C82D30-457A-468F-8313-0A156239CC6A}"/>
    <cellStyle name="Followed Hyperlink 41" xfId="7905" hidden="1" xr:uid="{539B8FE6-FE36-4289-A2F3-F495EC6CBAA8}"/>
    <cellStyle name="Followed Hyperlink 41" xfId="7947" hidden="1" xr:uid="{B7892B29-5B72-4C97-A54C-B27BB42FB893}"/>
    <cellStyle name="Followed Hyperlink 41" xfId="8031" hidden="1" xr:uid="{02BFA2EA-0AAB-41F4-ABA3-2469B87C67B2}"/>
    <cellStyle name="Followed Hyperlink 41" xfId="8073" hidden="1" xr:uid="{C75911FA-D014-4EFC-92C6-4E52B80591B8}"/>
    <cellStyle name="Followed Hyperlink 41" xfId="7834" hidden="1" xr:uid="{3B26432C-6F62-4CD7-8E3F-6F2273148B9E}"/>
    <cellStyle name="Followed Hyperlink 41" xfId="8115" hidden="1" xr:uid="{07325A6C-81B2-4D0E-BC97-AF25332345DD}"/>
    <cellStyle name="Followed Hyperlink 41" xfId="8242" hidden="1" xr:uid="{6136848B-B881-47E2-8C09-FE59939C6BE9}"/>
    <cellStyle name="Followed Hyperlink 41" xfId="6078" hidden="1" xr:uid="{5DA4A8F9-6575-4FA7-9068-37AB1AE1DC7A}"/>
    <cellStyle name="Followed Hyperlink 41" xfId="6133" hidden="1" xr:uid="{1A76FA0D-6CBB-465E-9AD1-853CDBB27ECC}"/>
    <cellStyle name="Followed Hyperlink 41" xfId="5827" hidden="1" xr:uid="{1C9A2EB6-A5A4-4C0D-9217-5413571A3C9C}"/>
    <cellStyle name="Followed Hyperlink 41" xfId="5869" hidden="1" xr:uid="{E7DE4207-5059-481A-8078-9F602C8142F4}"/>
    <cellStyle name="Followed Hyperlink 41" xfId="5432" hidden="1" xr:uid="{6CEC38DA-221B-43F9-B2D5-3338D7CF749C}"/>
    <cellStyle name="Followed Hyperlink 41" xfId="5742" hidden="1" xr:uid="{CCB8DEDC-9D96-4D40-B890-56D15CD71562}"/>
    <cellStyle name="Followed Hyperlink 41" xfId="5461" hidden="1" xr:uid="{59B90D3C-BBB7-4F38-9D0E-4866A31FFF1D}"/>
    <cellStyle name="Followed Hyperlink 41" xfId="7205" hidden="1" xr:uid="{CF2565ED-4544-41E5-A7ED-1CF591FFDE91}"/>
    <cellStyle name="Followed Hyperlink 41" xfId="13479" hidden="1" xr:uid="{01891BC8-5181-41D1-A925-597FAB0A85AD}"/>
    <cellStyle name="Followed Hyperlink 41" xfId="11582" hidden="1" xr:uid="{9D2B1E3C-46F1-42C0-B1B6-54D57620A1D1}"/>
    <cellStyle name="Followed Hyperlink 41" xfId="11624" hidden="1" xr:uid="{3DE6315A-6242-43A7-8382-11386B52D03A}"/>
    <cellStyle name="Followed Hyperlink 41" xfId="11175" hidden="1" xr:uid="{3ABA056F-21F7-4237-BC14-A232A43A5924}"/>
    <cellStyle name="Followed Hyperlink 41" xfId="11666" hidden="1" xr:uid="{8D85E36B-3B3D-4447-AEC9-02044F643094}"/>
    <cellStyle name="Followed Hyperlink 41" xfId="11708" hidden="1" xr:uid="{E91DF29B-9586-41D0-AE79-E853B40033FB}"/>
    <cellStyle name="Followed Hyperlink 41" xfId="11750" hidden="1" xr:uid="{A5C3D704-4B1F-4044-A370-36A9A0BC47E4}"/>
    <cellStyle name="Followed Hyperlink 41" xfId="11354" hidden="1" xr:uid="{B60051AE-5B83-4EE7-A259-CF8A4208C9FB}"/>
    <cellStyle name="Followed Hyperlink 41" xfId="11834" hidden="1" xr:uid="{EA4A8F65-638E-4C22-AC0B-E2C9EE394D89}"/>
    <cellStyle name="Followed Hyperlink 41" xfId="11876" hidden="1" xr:uid="{109B9A08-DA4B-4991-BAF3-6A8BE6AF4A18}"/>
    <cellStyle name="Followed Hyperlink 41" xfId="11525" hidden="1" xr:uid="{E188CE65-8770-4F05-971C-625303B7F93E}"/>
    <cellStyle name="Followed Hyperlink 41" xfId="11918" hidden="1" xr:uid="{A79EF546-B469-49F6-A425-1562991CE957}"/>
    <cellStyle name="Followed Hyperlink 41" xfId="11960" hidden="1" xr:uid="{27F90C5C-292B-4466-9E8C-1B27F53FA109}"/>
    <cellStyle name="Followed Hyperlink 41" xfId="12002" hidden="1" xr:uid="{6DCD52E6-542D-427D-B001-1E47EF69CADB}"/>
    <cellStyle name="Followed Hyperlink 41" xfId="6317" hidden="1" xr:uid="{D2238F7B-9E2D-4BF0-A250-A3756D81416F}"/>
    <cellStyle name="Followed Hyperlink 41" xfId="6372" hidden="1" xr:uid="{69DAED61-127C-4EE3-8F56-541E48B7C19F}"/>
    <cellStyle name="Followed Hyperlink 41" xfId="6414" hidden="1" xr:uid="{8010591D-C9D3-4F35-9266-EE63D068217C}"/>
    <cellStyle name="Followed Hyperlink 41" xfId="6487" hidden="1" xr:uid="{C79A9FC6-CEC5-418F-9680-5FE72BFB5B9C}"/>
    <cellStyle name="Followed Hyperlink 41" xfId="6529" hidden="1" xr:uid="{6504A5A5-4687-446E-9788-5CDE439A9608}"/>
    <cellStyle name="Followed Hyperlink 41" xfId="6540" hidden="1" xr:uid="{7FF69146-7300-4234-80AC-CF4D9ED8EA10}"/>
    <cellStyle name="Followed Hyperlink 41" xfId="6582" hidden="1" xr:uid="{458F44FD-AECA-4B87-8767-ABF8EA4092BD}"/>
    <cellStyle name="Followed Hyperlink 41" xfId="5910" hidden="1" xr:uid="{CFB83EE9-6FBF-42F8-914B-D9CA216458D3}"/>
    <cellStyle name="Followed Hyperlink 41" xfId="5995" hidden="1" xr:uid="{AEB1CC1E-54FF-4DD0-B9CB-848AAC00C630}"/>
    <cellStyle name="Followed Hyperlink 41" xfId="6037" hidden="1" xr:uid="{72F03703-6746-48FA-916A-1B00407A1086}"/>
    <cellStyle name="Followed Hyperlink 41" xfId="5593" hidden="1" xr:uid="{8E3C1C6C-5927-4826-A2E6-379F6FC00D0F}"/>
    <cellStyle name="Followed Hyperlink 41" xfId="7457" hidden="1" xr:uid="{2B287430-0133-4A53-AB45-B38471C3C107}"/>
    <cellStyle name="Followed Hyperlink 41" xfId="7260" hidden="1" xr:uid="{D0C5BA4F-97E5-498A-90B4-8F2E673919E1}"/>
    <cellStyle name="Followed Hyperlink 41" xfId="6175" hidden="1" xr:uid="{5156AC02-A34C-4F2F-A8D3-80B772C84102}"/>
    <cellStyle name="Followed Hyperlink 41" xfId="6190" hidden="1" xr:uid="{168F07BC-BFE0-4CBC-AAD3-4CA398C166FF}"/>
    <cellStyle name="Followed Hyperlink 41" xfId="6232" hidden="1" xr:uid="{6B83E6F0-335C-40D0-BBD1-47089A4711F8}"/>
    <cellStyle name="Followed Hyperlink 41" xfId="6275" hidden="1" xr:uid="{5FFC82EA-D4A4-4C7F-A5A7-1435B82590E3}"/>
    <cellStyle name="Followed Hyperlink 41" xfId="7331" hidden="1" xr:uid="{60CFBB5E-0694-43D4-9057-4EE35546889A}"/>
    <cellStyle name="Followed Hyperlink 41" xfId="7373" hidden="1" xr:uid="{D7771BA4-708D-4679-A905-87DBC63D307B}"/>
    <cellStyle name="Followed Hyperlink 41" xfId="7415" hidden="1" xr:uid="{C1209F9E-5B6A-447A-8A88-E3255159645C}"/>
    <cellStyle name="Followed Hyperlink 41" xfId="7247" hidden="1" xr:uid="{B379A2D7-8E82-4197-9F84-D5AC1367C319}"/>
    <cellStyle name="Followed Hyperlink 41" xfId="7163" hidden="1" xr:uid="{48BE005C-8DDB-420D-B667-0EA403A5C086}"/>
    <cellStyle name="Followed Hyperlink 41" xfId="11792" hidden="1" xr:uid="{92B2F53F-66FC-455C-A16A-A0FACC9F8ED3}"/>
    <cellStyle name="Followed Hyperlink 41" xfId="4365" hidden="1" xr:uid="{00000000-0005-0000-0000-0000850F0000}"/>
    <cellStyle name="Followed Hyperlink 41" xfId="5658" hidden="1" xr:uid="{37ADB07B-BE22-43F8-8F9A-62DF44175ECF}"/>
    <cellStyle name="Followed Hyperlink 41" xfId="5532" hidden="1" xr:uid="{03C0C55D-27D4-4913-94F8-05BADD0C41B7}"/>
    <cellStyle name="Followed Hyperlink 41" xfId="10154" hidden="1" xr:uid="{57D8C0E4-FC14-48DD-B6E7-EB0AE902671A}"/>
    <cellStyle name="Followed Hyperlink 41" xfId="10287" hidden="1" xr:uid="{CA688AA2-5CBE-41BB-87CD-EAD3CBDCA903}"/>
    <cellStyle name="Followed Hyperlink 41" xfId="10329" hidden="1" xr:uid="{0BA8DEC3-C97D-4B0D-A5B4-7F8F4F25FA3A}"/>
    <cellStyle name="Followed Hyperlink 41" xfId="10413" hidden="1" xr:uid="{B24F45EA-0387-4A3A-A022-0AE736EA88D5}"/>
    <cellStyle name="Followed Hyperlink 41" xfId="10455" hidden="1" xr:uid="{2F7216F6-27C1-4AED-BB17-73B80B77836F}"/>
    <cellStyle name="Followed Hyperlink 41" xfId="10216" hidden="1" xr:uid="{7DCDB8DD-6824-4E9F-8DA8-108300ED0C3F}"/>
    <cellStyle name="Followed Hyperlink 41" xfId="10497" hidden="1" xr:uid="{9E197D30-A83C-4B19-9F9F-2A055F3EC7C5}"/>
    <cellStyle name="Followed Hyperlink 41" xfId="10582" hidden="1" xr:uid="{0446B446-EF1C-4582-B8C8-E7FFF196250F}"/>
    <cellStyle name="Followed Hyperlink 41" xfId="10624" hidden="1" xr:uid="{7E2D8F31-F1FB-4FDA-A766-5C4729445301}"/>
    <cellStyle name="Followed Hyperlink 41" xfId="10187" hidden="1" xr:uid="{33E8C812-1122-4A25-9519-8BD5589DDD4F}"/>
    <cellStyle name="Followed Hyperlink 41" xfId="10665" hidden="1" xr:uid="{D9E09F20-359B-44E7-9427-8CBB1B830821}"/>
    <cellStyle name="Followed Hyperlink 41" xfId="10750" hidden="1" xr:uid="{BB30A503-887F-485E-9041-582467B2F836}"/>
    <cellStyle name="Followed Hyperlink 41" xfId="10792" hidden="1" xr:uid="{271452F6-D231-4C75-9818-A42CDB6994DF}"/>
    <cellStyle name="Followed Hyperlink 41" xfId="10348" hidden="1" xr:uid="{9EDA78ED-9307-4069-A703-33C3BDD9F9DA}"/>
    <cellStyle name="Followed Hyperlink 41" xfId="8690" hidden="1" xr:uid="{4624FE20-2093-4B8F-BDA3-6F9E3AE73A19}"/>
    <cellStyle name="Followed Hyperlink 41" xfId="8745" hidden="1" xr:uid="{3D31FFB4-43F8-491A-A46A-E6877C71CAF1}"/>
    <cellStyle name="Followed Hyperlink 41" xfId="7966" hidden="1" xr:uid="{8026300A-B584-4334-9F7D-4ED201CDA86E}"/>
    <cellStyle name="Followed Hyperlink 41" xfId="8451" hidden="1" xr:uid="{6107AF33-CBFC-4F28-A9D2-3CB60657D539}"/>
    <cellStyle name="Followed Hyperlink 41" xfId="8506" hidden="1" xr:uid="{E665A041-937E-42A6-B552-A2A90F8EF2DA}"/>
    <cellStyle name="Followed Hyperlink 41" xfId="8410" hidden="1" xr:uid="{C98C1CFE-F360-453C-A87A-2C9ED1AC58AE}"/>
    <cellStyle name="Followed Hyperlink 41" xfId="8368" hidden="1" xr:uid="{E8587A71-777C-42D6-8D41-157D74763D3E}"/>
    <cellStyle name="Followed Hyperlink 41" xfId="9633" hidden="1" xr:uid="{994B6B6C-B926-4660-9983-27FABC64692A}"/>
    <cellStyle name="Followed Hyperlink 41" xfId="5700" hidden="1" xr:uid="{033EB17C-B619-4EA8-855A-1B15F6680DC2}"/>
    <cellStyle name="Followed Hyperlink 41" xfId="3490" hidden="1" xr:uid="{00000000-0005-0000-0000-0000700F0000}"/>
    <cellStyle name="Followed Hyperlink 41" xfId="3545" hidden="1" xr:uid="{00000000-0005-0000-0000-0000710F0000}"/>
    <cellStyle name="Followed Hyperlink 41" xfId="3587" hidden="1" xr:uid="{00000000-0005-0000-0000-0000720F0000}"/>
    <cellStyle name="Followed Hyperlink 41" xfId="3602" hidden="1" xr:uid="{00000000-0005-0000-0000-0000730F0000}"/>
    <cellStyle name="Followed Hyperlink 41" xfId="3644" hidden="1" xr:uid="{00000000-0005-0000-0000-0000740F0000}"/>
    <cellStyle name="Followed Hyperlink 41" xfId="3687" hidden="1" xr:uid="{00000000-0005-0000-0000-0000750F0000}"/>
    <cellStyle name="Followed Hyperlink 41" xfId="3729" hidden="1" xr:uid="{00000000-0005-0000-0000-0000760F0000}"/>
    <cellStyle name="Followed Hyperlink 41" xfId="3826" hidden="1" xr:uid="{00000000-0005-0000-0000-0000780F0000}"/>
    <cellStyle name="Followed Hyperlink 41" xfId="3899" hidden="1" xr:uid="{00000000-0005-0000-0000-0000790F0000}"/>
    <cellStyle name="Followed Hyperlink 41" xfId="3941" hidden="1" xr:uid="{00000000-0005-0000-0000-00007A0F0000}"/>
    <cellStyle name="Followed Hyperlink 41" xfId="3952" hidden="1" xr:uid="{00000000-0005-0000-0000-00007B0F0000}"/>
    <cellStyle name="Followed Hyperlink 41" xfId="3994" hidden="1" xr:uid="{00000000-0005-0000-0000-00007C0F0000}"/>
    <cellStyle name="Followed Hyperlink 41" xfId="4075" hidden="1" xr:uid="{00000000-0005-0000-0000-00007D0F0000}"/>
    <cellStyle name="Followed Hyperlink 41" xfId="8955" hidden="1" xr:uid="{4E13B169-257C-48AD-A19E-45F31E835CD3}"/>
    <cellStyle name="Followed Hyperlink 41" xfId="9036" hidden="1" xr:uid="{4C3AA8A0-EEFC-4981-8D2D-67A69A8218B9}"/>
    <cellStyle name="Followed Hyperlink 41" xfId="9078" hidden="1" xr:uid="{2EA959E4-8545-4EFE-A0AB-058F84CDEEBF}"/>
    <cellStyle name="Followed Hyperlink 41" xfId="9081" hidden="1" xr:uid="{D84139D0-9F8E-427B-B19A-DD2E9D0D1BA5}"/>
    <cellStyle name="Followed Hyperlink 41" xfId="9123" hidden="1" xr:uid="{166C5889-26C2-41FC-B995-C3F1BB7DA43E}"/>
    <cellStyle name="Followed Hyperlink 41" xfId="9200" hidden="1" xr:uid="{8BCA2937-45EA-480A-85F5-A1532EE126DD}"/>
    <cellStyle name="Followed Hyperlink 41" xfId="9242" hidden="1" xr:uid="{4CCB6DB2-4861-4135-A4B4-31696E6E65FF}"/>
    <cellStyle name="Followed Hyperlink 41" xfId="8548" hidden="1" xr:uid="{7CAF241F-95C6-485D-A10C-10CA1F00211C}"/>
    <cellStyle name="Followed Hyperlink 41" xfId="8563" hidden="1" xr:uid="{EEED1504-9B7F-4C98-B4BC-1C42B5156245}"/>
    <cellStyle name="Followed Hyperlink 41" xfId="8605" hidden="1" xr:uid="{4B7CF2F2-2F2B-4089-8DD0-10C97FCDBEF8}"/>
    <cellStyle name="Followed Hyperlink 41" xfId="8648" hidden="1" xr:uid="{8B49E335-7B1C-49F1-8352-EF55628F9C28}"/>
    <cellStyle name="Followed Hyperlink 41" xfId="10070" hidden="1" xr:uid="{57154385-FA43-4C7D-BD0C-5A1D816D37E4}"/>
    <cellStyle name="Followed Hyperlink 41" xfId="10112" hidden="1" xr:uid="{826256AE-EDCD-4870-9AEB-957AF50D95C1}"/>
    <cellStyle name="Followed Hyperlink 41" xfId="8787" hidden="1" xr:uid="{156143E3-B70C-4784-B931-098E2E747337}"/>
    <cellStyle name="Followed Hyperlink 41" xfId="8860" hidden="1" xr:uid="{0E990C3B-AE21-42A1-9EA6-860B815AF19A}"/>
    <cellStyle name="Followed Hyperlink 41" xfId="8902" hidden="1" xr:uid="{4165D94A-A5B4-4D65-9B38-917C0380EC6E}"/>
    <cellStyle name="Followed Hyperlink 41" xfId="8913" hidden="1" xr:uid="{F2641F65-C419-484A-B304-86CA78A77895}"/>
    <cellStyle name="Followed Hyperlink 41" xfId="9914" hidden="1" xr:uid="{6B7407BE-648F-4331-A3E0-D17D1480E9EE}"/>
    <cellStyle name="Followed Hyperlink 41" xfId="9956" hidden="1" xr:uid="{FA688DD9-4C43-4A57-8223-494461B63B8A}"/>
    <cellStyle name="Followed Hyperlink 41" xfId="10028" hidden="1" xr:uid="{3968227E-02B0-4F56-99A1-44BB20F4788C}"/>
    <cellStyle name="Followed Hyperlink 41" xfId="9872" hidden="1" xr:uid="{C67E1AFA-E75F-4E1C-9FE3-C5D1613A28D3}"/>
    <cellStyle name="Followed Hyperlink 41" xfId="9830" hidden="1" xr:uid="{6D08EDF2-693F-456B-8223-91AA199FDD67}"/>
    <cellStyle name="Followed Hyperlink 41" xfId="3784" hidden="1" xr:uid="{00000000-0005-0000-0000-0000770F0000}"/>
    <cellStyle name="Followed Hyperlink 41" xfId="6770" hidden="1" xr:uid="{81A83D42-ED83-4C3A-866C-2F2E705643CF}"/>
    <cellStyle name="Followed Hyperlink 41" xfId="7805" hidden="1" xr:uid="{854A6C8A-E145-4899-9823-0D1B73622462}"/>
    <cellStyle name="Followed Hyperlink 41" xfId="8200" hidden="1" xr:uid="{669F875B-CA34-463D-990A-504CB1163257}"/>
    <cellStyle name="Followed Hyperlink 41" xfId="2160" hidden="1" xr:uid="{00000000-0005-0000-0000-0000520F0000}"/>
    <cellStyle name="Followed Hyperlink 41" xfId="1809" hidden="1" xr:uid="{00000000-0005-0000-0000-0000530F0000}"/>
    <cellStyle name="Followed Hyperlink 41" xfId="2202" hidden="1" xr:uid="{00000000-0005-0000-0000-0000540F0000}"/>
    <cellStyle name="Followed Hyperlink 41" xfId="2244" hidden="1" xr:uid="{00000000-0005-0000-0000-0000550F0000}"/>
    <cellStyle name="Followed Hyperlink 41" xfId="2286" hidden="1" xr:uid="{00000000-0005-0000-0000-0000560F0000}"/>
    <cellStyle name="Followed Hyperlink 41" xfId="2370" hidden="1" xr:uid="{00000000-0005-0000-0000-0000570F0000}"/>
    <cellStyle name="Followed Hyperlink 41" xfId="2412" hidden="1" xr:uid="{00000000-0005-0000-0000-0000580F0000}"/>
    <cellStyle name="Followed Hyperlink 41" xfId="2454" hidden="1" xr:uid="{00000000-0005-0000-0000-0000590F0000}"/>
    <cellStyle name="Followed Hyperlink 41" xfId="2496" hidden="1" xr:uid="{00000000-0005-0000-0000-00005A0F0000}"/>
    <cellStyle name="Followed Hyperlink 41" xfId="2299" hidden="1" xr:uid="{00000000-0005-0000-0000-00005B0F0000}"/>
    <cellStyle name="Followed Hyperlink 41" xfId="2538" hidden="1" xr:uid="{00000000-0005-0000-0000-00005C0F0000}"/>
    <cellStyle name="Followed Hyperlink 41" xfId="2580" hidden="1" xr:uid="{00000000-0005-0000-0000-00005D0F0000}"/>
    <cellStyle name="Followed Hyperlink 41" xfId="2622" hidden="1" xr:uid="{00000000-0005-0000-0000-00005E0F0000}"/>
    <cellStyle name="Followed Hyperlink 41" xfId="2685" hidden="1" xr:uid="{00000000-0005-0000-0000-00005F0F0000}"/>
    <cellStyle name="Followed Hyperlink 41" xfId="739" hidden="1" xr:uid="{00000000-0005-0000-0000-00002E0F0000}"/>
    <cellStyle name="Followed Hyperlink 41" xfId="500" hidden="1" xr:uid="{00000000-0005-0000-0000-00002F0F0000}"/>
    <cellStyle name="Followed Hyperlink 41" xfId="312" hidden="1" xr:uid="{00000000-0005-0000-0000-0000270F0000}"/>
    <cellStyle name="Followed Hyperlink 41" xfId="354" hidden="1" xr:uid="{00000000-0005-0000-0000-0000280F0000}"/>
    <cellStyle name="Followed Hyperlink 41" xfId="396" hidden="1" xr:uid="{00000000-0005-0000-0000-0000290F0000}"/>
    <cellStyle name="Followed Hyperlink 41" xfId="120" hidden="1" xr:uid="{00000000-0005-0000-0000-0000260F0000}"/>
    <cellStyle name="Followed Hyperlink 41" xfId="54" hidden="1" xr:uid="{00000000-0005-0000-0000-0000250F0000}"/>
    <cellStyle name="Followed Hyperlink 41" xfId="1459" hidden="1" xr:uid="{00000000-0005-0000-0000-00004B0F0000}"/>
    <cellStyle name="Followed Hyperlink 41" xfId="8283" hidden="1" xr:uid="{E0AB87A3-1E00-478A-8F3E-ADE3D0C23946}"/>
    <cellStyle name="Followed Hyperlink 41" xfId="12170" hidden="1" xr:uid="{BB2060B3-B973-463A-8D57-D5B017373729}"/>
    <cellStyle name="Followed Hyperlink 41" xfId="12212" hidden="1" xr:uid="{B6A0EFD4-C933-4359-8413-0267B5427006}"/>
    <cellStyle name="Followed Hyperlink 41" xfId="12254" hidden="1" xr:uid="{7D5664D0-4378-4195-BED3-B851BEA67423}"/>
    <cellStyle name="Followed Hyperlink 41" xfId="12296" hidden="1" xr:uid="{018003B8-D372-49E0-95B8-03349C57EEA6}"/>
    <cellStyle name="Followed Hyperlink 41" xfId="12338" hidden="1" xr:uid="{C3352DA3-BEB8-4887-A435-217B52AF837B}"/>
    <cellStyle name="Followed Hyperlink 41" xfId="12015" hidden="1" xr:uid="{4096DC81-6BB9-495E-A1B1-DB4E6B47F423}"/>
    <cellStyle name="Followed Hyperlink 41" xfId="3449" hidden="1" xr:uid="{00000000-0005-0000-0000-00006E0F0000}"/>
    <cellStyle name="Followed Hyperlink 41" xfId="3005" hidden="1" xr:uid="{00000000-0005-0000-0000-00006F0F0000}"/>
    <cellStyle name="Followed Hyperlink 41" xfId="6663" hidden="1" xr:uid="{9B788D38-0B8C-4A87-ADAA-757BA7C531C2}"/>
    <cellStyle name="Followed Hyperlink 41" xfId="6705" hidden="1" xr:uid="{F8D7398B-6570-40D9-8CD6-6FDF0437737D}"/>
    <cellStyle name="Followed Hyperlink 41" xfId="6708" hidden="1" xr:uid="{EE073F41-A5AB-4C23-BDFB-984D19941E71}"/>
    <cellStyle name="Followed Hyperlink 41" xfId="6750" hidden="1" xr:uid="{CFFF09B4-A8AF-47E2-827B-B8E3FE996528}"/>
    <cellStyle name="Followed Hyperlink 41" xfId="6827" hidden="1" xr:uid="{C28473CA-6F36-4BF4-800B-C77CB0E7532A}"/>
    <cellStyle name="Followed Hyperlink 41" xfId="6869" hidden="1" xr:uid="{BEC87560-1AEE-479A-AEF7-16DFAAA33106}"/>
    <cellStyle name="Followed Hyperlink 41" xfId="6420" hidden="1" xr:uid="{40295B94-59DD-4124-9C07-C95AEF1CDD72}"/>
    <cellStyle name="Followed Hyperlink 41" xfId="6911" hidden="1" xr:uid="{87775BBF-467B-4E20-8BD8-A289EBCB3119}"/>
    <cellStyle name="Followed Hyperlink 41" xfId="6953" hidden="1" xr:uid="{9E6EE747-D0D8-4AC5-AB62-5FA07D5FB9F2}"/>
    <cellStyle name="Followed Hyperlink 41" xfId="6995" hidden="1" xr:uid="{2AEBB541-548E-43B0-ABA5-ACC9796D779A}"/>
    <cellStyle name="Followed Hyperlink 41" xfId="6599" hidden="1" xr:uid="{B755F757-FC1B-4A49-9F8E-2A323A33BCF5}"/>
    <cellStyle name="Followed Hyperlink 41" xfId="7079" hidden="1" xr:uid="{7187D1BE-6412-4341-9756-92BD0A369B90}"/>
    <cellStyle name="Followed Hyperlink 41" xfId="7121" hidden="1" xr:uid="{9C687914-EAF8-4EE7-8996-191F719B6C7A}"/>
    <cellStyle name="Followed Hyperlink 41" xfId="7037" hidden="1" xr:uid="{C2314D98-8138-4CF4-AC59-BBDC271D4BAF}"/>
    <cellStyle name="Followed Hyperlink 41" xfId="4117" hidden="1" xr:uid="{00000000-0005-0000-0000-00007E0F0000}"/>
    <cellStyle name="Followed Hyperlink 41" xfId="4120" hidden="1" xr:uid="{00000000-0005-0000-0000-00007F0F0000}"/>
    <cellStyle name="Followed Hyperlink 41" xfId="1229" hidden="1" xr:uid="{00000000-0005-0000-0000-00003B0F0000}"/>
    <cellStyle name="Followed Hyperlink 41" xfId="1271" hidden="1" xr:uid="{00000000-0005-0000-0000-00003C0F0000}"/>
    <cellStyle name="Followed Hyperlink 41" xfId="1314" hidden="1" xr:uid="{00000000-0005-0000-0000-00003D0F0000}"/>
    <cellStyle name="Followed Hyperlink 41" xfId="1356" hidden="1" xr:uid="{00000000-0005-0000-0000-00003E0F0000}"/>
    <cellStyle name="Followed Hyperlink 41" xfId="1411" hidden="1" xr:uid="{00000000-0005-0000-0000-00003F0F0000}"/>
    <cellStyle name="Followed Hyperlink 41" xfId="1453" hidden="1" xr:uid="{00000000-0005-0000-0000-0000400F0000}"/>
    <cellStyle name="Followed Hyperlink 41" xfId="1526" hidden="1" xr:uid="{00000000-0005-0000-0000-0000410F0000}"/>
    <cellStyle name="Followed Hyperlink 41" xfId="1568" hidden="1" xr:uid="{00000000-0005-0000-0000-0000420F0000}"/>
    <cellStyle name="Followed Hyperlink 41" xfId="1579" hidden="1" xr:uid="{00000000-0005-0000-0000-0000430F0000}"/>
    <cellStyle name="Followed Hyperlink 41" xfId="1621" hidden="1" xr:uid="{00000000-0005-0000-0000-0000440F0000}"/>
    <cellStyle name="Followed Hyperlink 41" xfId="1702" hidden="1" xr:uid="{00000000-0005-0000-0000-0000450F0000}"/>
    <cellStyle name="Followed Hyperlink 41" xfId="1747" hidden="1" xr:uid="{00000000-0005-0000-0000-0000470F0000}"/>
    <cellStyle name="Followed Hyperlink 41" xfId="1789" hidden="1" xr:uid="{00000000-0005-0000-0000-0000480F0000}"/>
    <cellStyle name="Followed Hyperlink 41" xfId="1744" hidden="1" xr:uid="{00000000-0005-0000-0000-0000460F0000}"/>
    <cellStyle name="Followed Hyperlink 41" xfId="4659" hidden="1" xr:uid="{00000000-0005-0000-0000-00008E0F0000}"/>
    <cellStyle name="Followed Hyperlink 41" xfId="4743" hidden="1" xr:uid="{00000000-0005-0000-0000-00008F0F0000}"/>
    <cellStyle name="Followed Hyperlink 41" xfId="4785" hidden="1" xr:uid="{00000000-0005-0000-0000-0000900F0000}"/>
    <cellStyle name="Followed Hyperlink 41" xfId="4827" hidden="1" xr:uid="{00000000-0005-0000-0000-0000910F0000}"/>
    <cellStyle name="Followed Hyperlink 41" xfId="4869" hidden="1" xr:uid="{00000000-0005-0000-0000-0000920F0000}"/>
    <cellStyle name="Followed Hyperlink 41" xfId="4672" hidden="1" xr:uid="{00000000-0005-0000-0000-0000930F0000}"/>
    <cellStyle name="Followed Hyperlink 41" xfId="4911" hidden="1" xr:uid="{00000000-0005-0000-0000-0000940F0000}"/>
    <cellStyle name="Followed Hyperlink 41" xfId="4953" hidden="1" xr:uid="{00000000-0005-0000-0000-0000950F0000}"/>
    <cellStyle name="Followed Hyperlink 41" xfId="4995" hidden="1" xr:uid="{00000000-0005-0000-0000-0000960F0000}"/>
    <cellStyle name="Followed Hyperlink 41" xfId="5273" hidden="1" xr:uid="{182D872F-68EE-4BDF-AD44-F5982ACFB07D}"/>
    <cellStyle name="Followed Hyperlink 41" xfId="5315" hidden="1" xr:uid="{B66281E3-DAC2-427C-AD90-59787A1347CA}"/>
    <cellStyle name="Followed Hyperlink 41" xfId="5357" hidden="1" xr:uid="{E668B215-75A4-4465-A7BF-2B6904D80386}"/>
    <cellStyle name="Followed Hyperlink 41" xfId="5399" hidden="1" xr:uid="{E0B752BC-AB8A-42B4-8231-492E4453C59E}"/>
    <cellStyle name="Followed Hyperlink 41" xfId="5574" hidden="1" xr:uid="{E5C0919A-C7C7-44E8-AFDC-21C9CAA0E94D}"/>
    <cellStyle name="Followed Hyperlink 41" xfId="13976" hidden="1" xr:uid="{48A1E0E0-04B7-4B4A-B180-9A9C7D978E02}"/>
    <cellStyle name="Followed Hyperlink 41" xfId="13527" hidden="1" xr:uid="{AC08E9BE-C672-4EF1-AB19-52724E288092}"/>
    <cellStyle name="Followed Hyperlink 41" xfId="13647" hidden="1" xr:uid="{1954A8D3-DA42-4356-BC86-AD2D2AD4D0AA}"/>
    <cellStyle name="Followed Hyperlink 41" xfId="13689" hidden="1" xr:uid="{F269CD71-99B9-49E4-B742-111F251554C2}"/>
    <cellStyle name="Followed Hyperlink 41" xfId="13770" hidden="1" xr:uid="{F09EFDBB-28F7-4999-AE27-79E32EF21576}"/>
    <cellStyle name="Followed Hyperlink 41" xfId="13636" hidden="1" xr:uid="{E20F3E17-ADBD-48F3-BDF3-2D8450958D75}"/>
    <cellStyle name="Followed Hyperlink 41" xfId="13521" hidden="1" xr:uid="{EE8BAB67-472B-4B47-882F-F664FB4E33A5}"/>
    <cellStyle name="Followed Hyperlink 41" xfId="4011" hidden="1" xr:uid="{00000000-0005-0000-0000-0000870F0000}"/>
    <cellStyle name="Followed Hyperlink 41" xfId="1866" hidden="1" xr:uid="{00000000-0005-0000-0000-0000490F0000}"/>
    <cellStyle name="Followed Hyperlink 41" xfId="2727" hidden="1" xr:uid="{00000000-0005-0000-0000-0000600F0000}"/>
    <cellStyle name="Followed Hyperlink 41" xfId="2769" hidden="1" xr:uid="{00000000-0005-0000-0000-0000610F0000}"/>
    <cellStyle name="Followed Hyperlink 41" xfId="2811" hidden="1" xr:uid="{00000000-0005-0000-0000-0000620F0000}"/>
    <cellStyle name="Followed Hyperlink 41" xfId="2944" hidden="1" xr:uid="{00000000-0005-0000-0000-0000630F0000}"/>
    <cellStyle name="Followed Hyperlink 41" xfId="2986" hidden="1" xr:uid="{00000000-0005-0000-0000-0000640F0000}"/>
    <cellStyle name="Followed Hyperlink 41" xfId="3070" hidden="1" xr:uid="{00000000-0005-0000-0000-0000650F0000}"/>
    <cellStyle name="Followed Hyperlink 41" xfId="3112" hidden="1" xr:uid="{00000000-0005-0000-0000-0000660F0000}"/>
    <cellStyle name="Followed Hyperlink 41" xfId="2873" hidden="1" xr:uid="{00000000-0005-0000-0000-0000670F0000}"/>
    <cellStyle name="Followed Hyperlink 41" xfId="3154" hidden="1" xr:uid="{00000000-0005-0000-0000-0000680F0000}"/>
    <cellStyle name="Followed Hyperlink 41" xfId="3239" hidden="1" xr:uid="{00000000-0005-0000-0000-0000690F0000}"/>
    <cellStyle name="Followed Hyperlink 41" xfId="3281" hidden="1" xr:uid="{00000000-0005-0000-0000-00006A0F0000}"/>
    <cellStyle name="Followed Hyperlink 41" xfId="2844" hidden="1" xr:uid="{00000000-0005-0000-0000-00006B0F0000}"/>
    <cellStyle name="Followed Hyperlink 41" xfId="3322" hidden="1" xr:uid="{00000000-0005-0000-0000-00006C0F0000}"/>
    <cellStyle name="Followed Hyperlink 41" xfId="3407" hidden="1" xr:uid="{00000000-0005-0000-0000-00006D0F0000}"/>
    <cellStyle name="Followed Hyperlink 41" xfId="14144" hidden="1" xr:uid="{7E2BE5C7-4114-4151-AECA-07A07B3BD804}"/>
    <cellStyle name="Followed Hyperlink 41" xfId="14186" hidden="1" xr:uid="{FD8C0EF1-2503-495F-A569-A1D91ACB8EA4}"/>
    <cellStyle name="Followed Hyperlink 41" xfId="14228" hidden="1" xr:uid="{7AB16C4D-5FA7-42D9-8CB6-6F80191668BA}"/>
    <cellStyle name="Followed Hyperlink 41" xfId="13877" hidden="1" xr:uid="{4CF4ACE8-ED83-4969-9334-45EE8BFC20A7}"/>
    <cellStyle name="Followed Hyperlink 41" xfId="14270" hidden="1" xr:uid="{126CB8E0-9D20-493E-B668-268FEAC79DB4}"/>
    <cellStyle name="Followed Hyperlink 41" xfId="14312" hidden="1" xr:uid="{ECAC4BD6-F14B-4342-870E-5753CFB27B8E}"/>
    <cellStyle name="Followed Hyperlink 41" xfId="14354" hidden="1" xr:uid="{BD029CEA-C7C1-4E9A-A98B-E7BB4A11AC61}"/>
    <cellStyle name="Followed Hyperlink 41" xfId="13812" hidden="1" xr:uid="{5D844D8E-CC9A-43BD-ACA0-ED38299EECD2}"/>
    <cellStyle name="Followed Hyperlink 41" xfId="13815" hidden="1" xr:uid="{FC6B91E2-BAD8-496C-BA2B-4C6C920876CA}"/>
    <cellStyle name="Followed Hyperlink 41" xfId="13857" hidden="1" xr:uid="{AFC4E3AC-5E92-4578-B172-C3E815D63B01}"/>
    <cellStyle name="Followed Hyperlink 41" xfId="13934" hidden="1" xr:uid="{7972DEA6-4510-4A07-8FC4-4F08D9A19AAA}"/>
    <cellStyle name="Followed Hyperlink 41" xfId="4575" hidden="1" xr:uid="{00000000-0005-0000-0000-00008C0F0000}"/>
    <cellStyle name="Followed Hyperlink 41" xfId="4617" hidden="1" xr:uid="{00000000-0005-0000-0000-00008D0F0000}"/>
    <cellStyle name="Followed Hyperlink 41" xfId="14018" hidden="1" xr:uid="{7B744416-2E7C-4009-BE5E-29AA09E07688}"/>
    <cellStyle name="Followed Hyperlink 41" xfId="14060" hidden="1" xr:uid="{4633FAAC-3DB3-4FBD-AED6-04EEA82980BC}"/>
    <cellStyle name="Followed Hyperlink 41" xfId="14102" hidden="1" xr:uid="{EA814F12-F969-4781-BC70-03B7E1473A63}"/>
    <cellStyle name="Followed Hyperlink 41" xfId="13706" hidden="1" xr:uid="{7F85EF4B-6CDE-4680-8F24-EE1C481FD4F4}"/>
    <cellStyle name="Followed Hyperlink 41" xfId="4491" hidden="1" xr:uid="{00000000-0005-0000-0000-0000890F0000}"/>
    <cellStyle name="Followed Hyperlink 41" xfId="4533" hidden="1" xr:uid="{00000000-0005-0000-0000-00008A0F0000}"/>
    <cellStyle name="Followed Hyperlink 41" xfId="4182" hidden="1" xr:uid="{00000000-0005-0000-0000-00008B0F0000}"/>
    <cellStyle name="Followed Hyperlink 41" xfId="4449" hidden="1" xr:uid="{00000000-0005-0000-0000-0000880F0000}"/>
    <cellStyle name="Followed Hyperlink 41" xfId="4407" hidden="1" xr:uid="{00000000-0005-0000-0000-0000860F0000}"/>
    <cellStyle name="Followed Hyperlink 41" xfId="14690" xr:uid="{6B4F94BE-E45E-4B6F-87BF-C0DCFF76E6C6}"/>
    <cellStyle name="Followed Hyperlink 41 2" xfId="5080" hidden="1" xr:uid="{0867B05B-A067-4163-AFEC-E7B044E55208}"/>
    <cellStyle name="Followed Hyperlink 41 2" xfId="5031" hidden="1" xr:uid="{55FD4573-F4BD-406C-B00B-1243093D2919}"/>
    <cellStyle name="Followed Hyperlink 42" xfId="499" hidden="1" xr:uid="{00000000-0005-0000-0000-0000A10F0000}"/>
    <cellStyle name="Followed Hyperlink 42" xfId="313" hidden="1" xr:uid="{00000000-0005-0000-0000-0000990F0000}"/>
    <cellStyle name="Followed Hyperlink 42" xfId="355" hidden="1" xr:uid="{00000000-0005-0000-0000-00009A0F0000}"/>
    <cellStyle name="Followed Hyperlink 42" xfId="397" hidden="1" xr:uid="{00000000-0005-0000-0000-00009B0F0000}"/>
    <cellStyle name="Followed Hyperlink 42" xfId="121" hidden="1" xr:uid="{00000000-0005-0000-0000-0000980F0000}"/>
    <cellStyle name="Followed Hyperlink 42" xfId="55" hidden="1" xr:uid="{00000000-0005-0000-0000-0000970F0000}"/>
    <cellStyle name="Followed Hyperlink 42" xfId="614" hidden="1" xr:uid="{00000000-0005-0000-0000-00009E0F0000}"/>
    <cellStyle name="Followed Hyperlink 42" xfId="698" hidden="1" xr:uid="{00000000-0005-0000-0000-00009F0F0000}"/>
    <cellStyle name="Followed Hyperlink 42" xfId="740" hidden="1" xr:uid="{00000000-0005-0000-0000-0000A00F0000}"/>
    <cellStyle name="Followed Hyperlink 42" xfId="572" hidden="1" xr:uid="{00000000-0005-0000-0000-00009D0F0000}"/>
    <cellStyle name="Followed Hyperlink 42" xfId="439" hidden="1" xr:uid="{00000000-0005-0000-0000-00009C0F0000}"/>
    <cellStyle name="Followed Hyperlink 42" xfId="3006" hidden="1" xr:uid="{00000000-0005-0000-0000-0000E10F0000}"/>
    <cellStyle name="Followed Hyperlink 42" xfId="10155" hidden="1" xr:uid="{DA23869A-FB40-44E7-A0A4-BEBCF3A90A01}"/>
    <cellStyle name="Followed Hyperlink 42" xfId="11793" hidden="1" xr:uid="{DFD3EF28-A4F1-4C73-897B-EF79D0628B97}"/>
    <cellStyle name="Followed Hyperlink 42" xfId="11835" hidden="1" xr:uid="{2F3C59CC-225D-475E-BCF9-5E71B59B53DE}"/>
    <cellStyle name="Followed Hyperlink 42" xfId="11877" hidden="1" xr:uid="{0DBDFF37-C602-45CF-9523-146ED113BC27}"/>
    <cellStyle name="Followed Hyperlink 42" xfId="11919" hidden="1" xr:uid="{98E3803D-AE2F-4D33-A283-2014C883DD64}"/>
    <cellStyle name="Followed Hyperlink 42" xfId="12003" hidden="1" xr:uid="{9C1505B3-6565-4AD3-A48C-AE51E523C78C}"/>
    <cellStyle name="Followed Hyperlink 42" xfId="12087" hidden="1" xr:uid="{011ABC57-C1B1-410F-BAED-0AECA489CA47}"/>
    <cellStyle name="Followed Hyperlink 42" xfId="4618" hidden="1" xr:uid="{00000000-0005-0000-0000-0000FF0F0000}"/>
    <cellStyle name="Followed Hyperlink 42" xfId="4660" hidden="1" xr:uid="{00000000-0005-0000-0000-000000100000}"/>
    <cellStyle name="Followed Hyperlink 42" xfId="4744" hidden="1" xr:uid="{00000000-0005-0000-0000-000001100000}"/>
    <cellStyle name="Followed Hyperlink 42" xfId="4786" hidden="1" xr:uid="{00000000-0005-0000-0000-000002100000}"/>
    <cellStyle name="Followed Hyperlink 42" xfId="4828" hidden="1" xr:uid="{00000000-0005-0000-0000-000003100000}"/>
    <cellStyle name="Followed Hyperlink 42" xfId="4870" hidden="1" xr:uid="{00000000-0005-0000-0000-000004100000}"/>
    <cellStyle name="Followed Hyperlink 42" xfId="4671" hidden="1" xr:uid="{00000000-0005-0000-0000-000005100000}"/>
    <cellStyle name="Followed Hyperlink 42" xfId="4912" hidden="1" xr:uid="{00000000-0005-0000-0000-000006100000}"/>
    <cellStyle name="Followed Hyperlink 42" xfId="4954" hidden="1" xr:uid="{00000000-0005-0000-0000-000007100000}"/>
    <cellStyle name="Followed Hyperlink 42" xfId="4996" hidden="1" xr:uid="{00000000-0005-0000-0000-000008100000}"/>
    <cellStyle name="Followed Hyperlink 42" xfId="5274" hidden="1" xr:uid="{3B53E8B4-DDAA-4725-A2F9-A05A573D52D2}"/>
    <cellStyle name="Followed Hyperlink 42" xfId="5316" hidden="1" xr:uid="{2A37EA84-BEA2-439A-8D58-6796BDB4624F}"/>
    <cellStyle name="Followed Hyperlink 42" xfId="5400" hidden="1" xr:uid="{5AF5E9FD-830A-42EB-A580-619D28DC4DBF}"/>
    <cellStyle name="Followed Hyperlink 42" xfId="5533" hidden="1" xr:uid="{0C24124E-D1B0-4E66-B8E2-4545A28D25FA}"/>
    <cellStyle name="Followed Hyperlink 42" xfId="5575" hidden="1" xr:uid="{700E3EA9-F133-4A1B-8A58-CBCD94FA55CD}"/>
    <cellStyle name="Followed Hyperlink 42" xfId="5659" hidden="1" xr:uid="{43BA7B1C-660A-471B-9326-F6E83BC1715D}"/>
    <cellStyle name="Followed Hyperlink 42" xfId="5460" hidden="1" xr:uid="{44D7EA45-B8C7-4CFF-9C96-8C781C1C9D33}"/>
    <cellStyle name="Followed Hyperlink 42" xfId="5743" hidden="1" xr:uid="{FA998705-209E-4516-B5B6-B33017EF7BCE}"/>
    <cellStyle name="Followed Hyperlink 42" xfId="5828" hidden="1" xr:uid="{59303B87-BC70-404B-A8F4-BEFD8BE6D435}"/>
    <cellStyle name="Followed Hyperlink 42" xfId="5870" hidden="1" xr:uid="{711BB596-D4E6-450D-9F1B-A283CA3E6DBA}"/>
    <cellStyle name="Followed Hyperlink 42" xfId="5433" hidden="1" xr:uid="{AF6E8DDC-8983-41FD-8BBB-9427046CA67C}"/>
    <cellStyle name="Followed Hyperlink 42" xfId="5911" hidden="1" xr:uid="{9CF4878E-67D4-445C-A48C-38EB12867778}"/>
    <cellStyle name="Followed Hyperlink 42" xfId="12766" hidden="1" xr:uid="{A3F36EA2-4C55-4D5A-AAD9-6D05281BBE75}"/>
    <cellStyle name="Followed Hyperlink 42" xfId="9915" hidden="1" xr:uid="{15FA4273-186D-4D54-9945-211F229B4EDA}"/>
    <cellStyle name="Followed Hyperlink 42" xfId="4282" hidden="1" xr:uid="{00000000-0005-0000-0000-0000F40F0000}"/>
    <cellStyle name="Followed Hyperlink 42" xfId="3833" hidden="1" xr:uid="{00000000-0005-0000-0000-0000F50F0000}"/>
    <cellStyle name="Followed Hyperlink 42" xfId="4324" hidden="1" xr:uid="{00000000-0005-0000-0000-0000F60F0000}"/>
    <cellStyle name="Followed Hyperlink 42" xfId="4408" hidden="1" xr:uid="{00000000-0005-0000-0000-0000F80F0000}"/>
    <cellStyle name="Followed Hyperlink 42" xfId="4012" hidden="1" xr:uid="{00000000-0005-0000-0000-0000F90F0000}"/>
    <cellStyle name="Followed Hyperlink 42" xfId="4450" hidden="1" xr:uid="{00000000-0005-0000-0000-0000FA0F0000}"/>
    <cellStyle name="Followed Hyperlink 42" xfId="4492" hidden="1" xr:uid="{00000000-0005-0000-0000-0000FB0F0000}"/>
    <cellStyle name="Followed Hyperlink 42" xfId="4534" hidden="1" xr:uid="{00000000-0005-0000-0000-0000FC0F0000}"/>
    <cellStyle name="Followed Hyperlink 42" xfId="4183" hidden="1" xr:uid="{00000000-0005-0000-0000-0000FD0F0000}"/>
    <cellStyle name="Followed Hyperlink 42" xfId="4576" hidden="1" xr:uid="{00000000-0005-0000-0000-0000FE0F0000}"/>
    <cellStyle name="Followed Hyperlink 42" xfId="3408" hidden="1" xr:uid="{00000000-0005-0000-0000-0000DF0F0000}"/>
    <cellStyle name="Followed Hyperlink 42" xfId="9243" hidden="1" xr:uid="{C6D71683-CF4B-4909-BA10-7902B015FABC}"/>
    <cellStyle name="Followed Hyperlink 42" xfId="8794" hidden="1" xr:uid="{1F1D7D3C-DD39-45F7-B890-62428520CECC}"/>
    <cellStyle name="Followed Hyperlink 42" xfId="9285" hidden="1" xr:uid="{9F96993D-7D60-432C-9C84-9D13953AE1DE}"/>
    <cellStyle name="Followed Hyperlink 42" xfId="9327" hidden="1" xr:uid="{304E0254-9DA8-4707-B87C-5CC70B0D1860}"/>
    <cellStyle name="Followed Hyperlink 42" xfId="9369" hidden="1" xr:uid="{0A1B0B87-2CFB-45D4-A4B4-77A6CF1165E6}"/>
    <cellStyle name="Followed Hyperlink 42" xfId="8973" hidden="1" xr:uid="{093D034F-E5CC-4EAE-9165-5BC579742F8E}"/>
    <cellStyle name="Followed Hyperlink 42" xfId="9411" hidden="1" xr:uid="{EB438C80-0BF7-469D-8ACC-3F83897F3699}"/>
    <cellStyle name="Followed Hyperlink 42" xfId="3688" hidden="1" xr:uid="{00000000-0005-0000-0000-0000E70F0000}"/>
    <cellStyle name="Followed Hyperlink 42" xfId="14019" hidden="1" xr:uid="{FF16DC01-9ABA-4400-B7D7-F77A761FACD5}"/>
    <cellStyle name="Followed Hyperlink 42" xfId="14061" hidden="1" xr:uid="{835D647B-742F-4920-A6DF-B79E308B303D}"/>
    <cellStyle name="Followed Hyperlink 42" xfId="14103" hidden="1" xr:uid="{698FAAE8-D9CF-4F5A-AE69-6AACAFC4A49D}"/>
    <cellStyle name="Followed Hyperlink 42" xfId="13707" hidden="1" xr:uid="{9D871CB3-6D38-435F-9442-70DFBF67FBE3}"/>
    <cellStyle name="Followed Hyperlink 42" xfId="14145" hidden="1" xr:uid="{430D5C53-E982-4885-B752-FA2090862F1F}"/>
    <cellStyle name="Followed Hyperlink 42" xfId="14187" hidden="1" xr:uid="{E25747E9-E792-4C63-806E-D2ABC65EB230}"/>
    <cellStyle name="Followed Hyperlink 42" xfId="14229" hidden="1" xr:uid="{97D6D9B5-1818-4DE3-8A00-7A3A3733643A}"/>
    <cellStyle name="Followed Hyperlink 42" xfId="4076" hidden="1" xr:uid="{00000000-0005-0000-0000-0000EF0F0000}"/>
    <cellStyle name="Followed Hyperlink 42" xfId="7806" hidden="1" xr:uid="{9762A998-2985-4864-8B67-6E5C06D3AE4D}"/>
    <cellStyle name="Followed Hyperlink 42" xfId="8284" hidden="1" xr:uid="{111B8EA5-AA61-4546-A493-5B8B593CB22D}"/>
    <cellStyle name="Followed Hyperlink 42" xfId="8369" hidden="1" xr:uid="{F8D8213E-BB8E-4B94-B222-ED15DB3103E8}"/>
    <cellStyle name="Followed Hyperlink 42" xfId="8411" hidden="1" xr:uid="{CF3AC9F8-5FAE-49AC-B2B6-07936F88F595}"/>
    <cellStyle name="Followed Hyperlink 42" xfId="7967" hidden="1" xr:uid="{3D147FDD-0D2D-4DB7-9206-F248DFC02BDF}"/>
    <cellStyle name="Followed Hyperlink 42" xfId="8452" hidden="1" xr:uid="{F4B3E034-B61B-4ED2-9CF3-86DCD8A9EB8A}"/>
    <cellStyle name="Followed Hyperlink 42" xfId="8507" hidden="1" xr:uid="{992012DA-30AB-4707-96E8-3758DC6D7829}"/>
    <cellStyle name="Followed Hyperlink 42" xfId="4366" hidden="1" xr:uid="{00000000-0005-0000-0000-0000F70F0000}"/>
    <cellStyle name="Followed Hyperlink 42" xfId="1810" hidden="1" xr:uid="{00000000-0005-0000-0000-0000C50F0000}"/>
    <cellStyle name="Followed Hyperlink 42" xfId="2203" hidden="1" xr:uid="{00000000-0005-0000-0000-0000C60F0000}"/>
    <cellStyle name="Followed Hyperlink 42" xfId="2245" hidden="1" xr:uid="{00000000-0005-0000-0000-0000C70F0000}"/>
    <cellStyle name="Followed Hyperlink 42" xfId="2287" hidden="1" xr:uid="{00000000-0005-0000-0000-0000C80F0000}"/>
    <cellStyle name="Followed Hyperlink 42" xfId="2371" hidden="1" xr:uid="{00000000-0005-0000-0000-0000C90F0000}"/>
    <cellStyle name="Followed Hyperlink 42" xfId="2413" hidden="1" xr:uid="{00000000-0005-0000-0000-0000CA0F0000}"/>
    <cellStyle name="Followed Hyperlink 42" xfId="2455" hidden="1" xr:uid="{00000000-0005-0000-0000-0000CB0F0000}"/>
    <cellStyle name="Followed Hyperlink 42" xfId="2497" hidden="1" xr:uid="{00000000-0005-0000-0000-0000CC0F0000}"/>
    <cellStyle name="Followed Hyperlink 42" xfId="2298" hidden="1" xr:uid="{00000000-0005-0000-0000-0000CD0F0000}"/>
    <cellStyle name="Followed Hyperlink 42" xfId="2539" hidden="1" xr:uid="{00000000-0005-0000-0000-0000CE0F0000}"/>
    <cellStyle name="Followed Hyperlink 42" xfId="2581" hidden="1" xr:uid="{00000000-0005-0000-0000-0000CF0F0000}"/>
    <cellStyle name="Followed Hyperlink 42" xfId="2623" hidden="1" xr:uid="{00000000-0005-0000-0000-0000D00F0000}"/>
    <cellStyle name="Followed Hyperlink 42" xfId="2686" hidden="1" xr:uid="{00000000-0005-0000-0000-0000D10F0000}"/>
    <cellStyle name="Followed Hyperlink 42" xfId="2728" hidden="1" xr:uid="{00000000-0005-0000-0000-0000D20F0000}"/>
    <cellStyle name="Followed Hyperlink 42" xfId="2770" hidden="1" xr:uid="{00000000-0005-0000-0000-0000D30F0000}"/>
    <cellStyle name="Followed Hyperlink 42" xfId="2812" hidden="1" xr:uid="{00000000-0005-0000-0000-0000D40F0000}"/>
    <cellStyle name="Followed Hyperlink 42" xfId="2945" hidden="1" xr:uid="{00000000-0005-0000-0000-0000D50F0000}"/>
    <cellStyle name="Followed Hyperlink 42" xfId="2987" hidden="1" xr:uid="{00000000-0005-0000-0000-0000D60F0000}"/>
    <cellStyle name="Followed Hyperlink 42" xfId="3071" hidden="1" xr:uid="{00000000-0005-0000-0000-0000D70F0000}"/>
    <cellStyle name="Followed Hyperlink 42" xfId="3113" hidden="1" xr:uid="{00000000-0005-0000-0000-0000D80F0000}"/>
    <cellStyle name="Followed Hyperlink 42" xfId="3155" hidden="1" xr:uid="{00000000-0005-0000-0000-0000DA0F0000}"/>
    <cellStyle name="Followed Hyperlink 42" xfId="3240" hidden="1" xr:uid="{00000000-0005-0000-0000-0000DB0F0000}"/>
    <cellStyle name="Followed Hyperlink 42" xfId="9579" hidden="1" xr:uid="{F008C69C-ECA5-4E3F-8D1E-E1C56FB9C59B}"/>
    <cellStyle name="Followed Hyperlink 42" xfId="9621" hidden="1" xr:uid="{79DE0887-B598-451D-86AD-309E1EC6C419}"/>
    <cellStyle name="Followed Hyperlink 42" xfId="9705" hidden="1" xr:uid="{45348FCB-921A-48C6-9FAF-49B7C7A82E14}"/>
    <cellStyle name="Followed Hyperlink 42" xfId="9747" hidden="1" xr:uid="{8F028377-CDEF-48CA-B566-72875A92EE3E}"/>
    <cellStyle name="Followed Hyperlink 42" xfId="9789" hidden="1" xr:uid="{6D8D3137-B22A-4C60-99B5-738B3748B915}"/>
    <cellStyle name="Followed Hyperlink 42" xfId="9831" hidden="1" xr:uid="{603A3435-B5DA-4393-AFFA-285C1576CB13}"/>
    <cellStyle name="Followed Hyperlink 42" xfId="9632" hidden="1" xr:uid="{11310AA3-9DC5-49CA-A301-2FA47EA0F884}"/>
    <cellStyle name="Followed Hyperlink 42" xfId="9873" hidden="1" xr:uid="{35B5A6FD-389B-497F-B6E2-5F8F62370D58}"/>
    <cellStyle name="Followed Hyperlink 42" xfId="9957" hidden="1" xr:uid="{1AEA2153-1EFA-4E87-BAE0-CA7E3E9B1451}"/>
    <cellStyle name="Followed Hyperlink 42" xfId="10029" hidden="1" xr:uid="{32CFB249-CFBB-4397-A1CE-92705018F89F}"/>
    <cellStyle name="Followed Hyperlink 42" xfId="10071" hidden="1" xr:uid="{D8175C88-8ACE-40C3-8DFF-5A88BFF65ED1}"/>
    <cellStyle name="Followed Hyperlink 42" xfId="10113" hidden="1" xr:uid="{D3A12E8C-4E26-4122-80E3-34E6FA395849}"/>
    <cellStyle name="Followed Hyperlink 42" xfId="10288" hidden="1" xr:uid="{8A201A43-AC15-4857-BBEE-48D88BA3CF1B}"/>
    <cellStyle name="Followed Hyperlink 42" xfId="10330" hidden="1" xr:uid="{D5A048A8-7833-46CF-991A-8652CC14549F}"/>
    <cellStyle name="Followed Hyperlink 42" xfId="10414" hidden="1" xr:uid="{9AEB7FCA-598F-4871-92F2-7BDD30795091}"/>
    <cellStyle name="Followed Hyperlink 42" xfId="10456" hidden="1" xr:uid="{100C3CD2-7CC3-45E6-8E38-5660253BF9EC}"/>
    <cellStyle name="Followed Hyperlink 42" xfId="10215" hidden="1" xr:uid="{513FBF7B-6593-4B08-A8AF-B6B3347ED2ED}"/>
    <cellStyle name="Followed Hyperlink 42" xfId="10498" hidden="1" xr:uid="{220C07AE-EF5D-4CEF-80A1-035EB71DA508}"/>
    <cellStyle name="Followed Hyperlink 42" xfId="9037" hidden="1" xr:uid="{EF0BABE2-116A-4C71-BC0B-4EBDE97352EB}"/>
    <cellStyle name="Followed Hyperlink 42" xfId="9079" hidden="1" xr:uid="{9050AA1B-9DFA-4C86-9916-6C2AA0D25C2F}"/>
    <cellStyle name="Followed Hyperlink 42" xfId="9082" hidden="1" xr:uid="{A42582CE-26C2-434F-90B7-EB53F6814CE6}"/>
    <cellStyle name="Followed Hyperlink 42" xfId="9124" hidden="1" xr:uid="{2659B3F1-8F81-4E85-93D4-4ACCEDACA1D3}"/>
    <cellStyle name="Followed Hyperlink 42" xfId="9201" hidden="1" xr:uid="{8AB3378E-8D5C-4044-908A-052D3B24089C}"/>
    <cellStyle name="Followed Hyperlink 42" xfId="3785" hidden="1" xr:uid="{00000000-0005-0000-0000-0000E90F0000}"/>
    <cellStyle name="Followed Hyperlink 42" xfId="13522" hidden="1" xr:uid="{F3DEB889-2577-41E4-BEB2-B69B2C964F32}"/>
    <cellStyle name="Followed Hyperlink 42" xfId="12129" hidden="1" xr:uid="{C6D2D7C1-0770-4824-B3DF-3C47143EE80F}"/>
    <cellStyle name="Followed Hyperlink 42" xfId="12171" hidden="1" xr:uid="{497E5D81-5F61-4D95-B9DA-86F823FA3C09}"/>
    <cellStyle name="Followed Hyperlink 42" xfId="12213" hidden="1" xr:uid="{33F32A8D-59A6-452F-B037-7A2D5102F315}"/>
    <cellStyle name="Followed Hyperlink 42" xfId="12255" hidden="1" xr:uid="{5E6341B9-8799-4BC1-A4B1-AA49E575FF7B}"/>
    <cellStyle name="Followed Hyperlink 42" xfId="12339" hidden="1" xr:uid="{42EEE39C-D47B-4422-9EB8-DDEFB3EF509B}"/>
    <cellStyle name="Followed Hyperlink 42" xfId="12381" hidden="1" xr:uid="{BAE493D5-0040-47BD-BFBD-853B1B9D2B0C}"/>
    <cellStyle name="Followed Hyperlink 42" xfId="9453" hidden="1" xr:uid="{ADC42474-08A2-4355-B053-D61976B74201}"/>
    <cellStyle name="Followed Hyperlink 42" xfId="9495" hidden="1" xr:uid="{81E865D2-C156-40EB-869B-BCFD3C552A1B}"/>
    <cellStyle name="Followed Hyperlink 42" xfId="9144" hidden="1" xr:uid="{B09845F2-8C39-4BFE-83D0-C2F8BE495F8F}"/>
    <cellStyle name="Followed Hyperlink 42" xfId="9537" hidden="1" xr:uid="{24C7E24F-840B-4CFD-B3D0-51DF4DDC3DCC}"/>
    <cellStyle name="Followed Hyperlink 42" xfId="6706" hidden="1" xr:uid="{1F460473-1A72-4B54-BE7B-4D4C6126EDEC}"/>
    <cellStyle name="Followed Hyperlink 42" xfId="6318" hidden="1" xr:uid="{88BE3EDC-5E19-4DE7-9E28-EDF6EAB1F600}"/>
    <cellStyle name="Followed Hyperlink 42" xfId="6373" hidden="1" xr:uid="{461A4295-62EC-4DB2-B6E4-5ED7804AE920}"/>
    <cellStyle name="Followed Hyperlink 42" xfId="6415" hidden="1" xr:uid="{9DE26008-55D8-49B4-B5E3-074824BED544}"/>
    <cellStyle name="Followed Hyperlink 42" xfId="6276" hidden="1" xr:uid="{527F607A-C941-4C0F-B5E7-61EED8F552CB}"/>
    <cellStyle name="Followed Hyperlink 42" xfId="6233" hidden="1" xr:uid="{C90C4D4D-702E-4F85-A2B8-4D70A792C945}"/>
    <cellStyle name="Followed Hyperlink 42" xfId="6541" hidden="1" xr:uid="{93738380-F124-442B-9F7F-002648D90EF3}"/>
    <cellStyle name="Followed Hyperlink 42" xfId="6583" hidden="1" xr:uid="{45093679-3CB9-4FFB-9ED9-95289D397DB9}"/>
    <cellStyle name="Followed Hyperlink 42" xfId="6664" hidden="1" xr:uid="{90C63C52-D8BE-4A13-8CB0-20FEB2A8B4E6}"/>
    <cellStyle name="Followed Hyperlink 42" xfId="6530" hidden="1" xr:uid="{9D768209-5439-4B7D-8578-3E6B91E0BCFD}"/>
    <cellStyle name="Followed Hyperlink 42" xfId="6488" hidden="1" xr:uid="{8E859247-9B76-4325-994D-5E342C9AEB6D}"/>
    <cellStyle name="Followed Hyperlink 42" xfId="2872" hidden="1" xr:uid="{00000000-0005-0000-0000-0000D90F0000}"/>
    <cellStyle name="Followed Hyperlink 42" xfId="5701" hidden="1" xr:uid="{AED34E7F-837B-487C-B785-CB85C4ACB3C2}"/>
    <cellStyle name="Followed Hyperlink 42" xfId="11506" hidden="1" xr:uid="{ADD5E5F8-720D-4571-B68A-5A1B11533C65}"/>
    <cellStyle name="Followed Hyperlink 42" xfId="11583" hidden="1" xr:uid="{F992BFDF-6B7E-46D2-849D-4120B826F1FF}"/>
    <cellStyle name="Followed Hyperlink 42" xfId="11625" hidden="1" xr:uid="{BD4C4C67-3385-4DB6-866C-EDEC4441EE6A}"/>
    <cellStyle name="Followed Hyperlink 42" xfId="11667" hidden="1" xr:uid="{38E09204-7D0E-4DC7-A108-93FC0988E299}"/>
    <cellStyle name="Followed Hyperlink 42" xfId="11751" hidden="1" xr:uid="{B99AC5A0-F262-4A89-BC72-4184D103B03F}"/>
    <cellStyle name="Followed Hyperlink 42" xfId="11355" hidden="1" xr:uid="{1A1F1696-9FB7-4399-95ED-6516566530CA}"/>
    <cellStyle name="Followed Hyperlink 42" xfId="1454" hidden="1" xr:uid="{00000000-0005-0000-0000-0000B20F0000}"/>
    <cellStyle name="Followed Hyperlink 42" xfId="1527" hidden="1" xr:uid="{00000000-0005-0000-0000-0000B30F0000}"/>
    <cellStyle name="Followed Hyperlink 42" xfId="1569" hidden="1" xr:uid="{00000000-0005-0000-0000-0000B40F0000}"/>
    <cellStyle name="Followed Hyperlink 42" xfId="1580" hidden="1" xr:uid="{00000000-0005-0000-0000-0000B50F0000}"/>
    <cellStyle name="Followed Hyperlink 42" xfId="1622" hidden="1" xr:uid="{00000000-0005-0000-0000-0000B60F0000}"/>
    <cellStyle name="Followed Hyperlink 42" xfId="1703" hidden="1" xr:uid="{00000000-0005-0000-0000-0000B70F0000}"/>
    <cellStyle name="Followed Hyperlink 42" xfId="1745" hidden="1" xr:uid="{00000000-0005-0000-0000-0000B80F0000}"/>
    <cellStyle name="Followed Hyperlink 42" xfId="1748" hidden="1" xr:uid="{00000000-0005-0000-0000-0000B90F0000}"/>
    <cellStyle name="Followed Hyperlink 42" xfId="1790" hidden="1" xr:uid="{00000000-0005-0000-0000-0000BA0F0000}"/>
    <cellStyle name="Followed Hyperlink 42" xfId="1867" hidden="1" xr:uid="{00000000-0005-0000-0000-0000BB0F0000}"/>
    <cellStyle name="Followed Hyperlink 42" xfId="1909" hidden="1" xr:uid="{00000000-0005-0000-0000-0000BC0F0000}"/>
    <cellStyle name="Followed Hyperlink 42" xfId="1460" hidden="1" xr:uid="{00000000-0005-0000-0000-0000BD0F0000}"/>
    <cellStyle name="Followed Hyperlink 42" xfId="1993" hidden="1" xr:uid="{00000000-0005-0000-0000-0000BF0F0000}"/>
    <cellStyle name="Followed Hyperlink 42" xfId="2035" hidden="1" xr:uid="{00000000-0005-0000-0000-0000C00F0000}"/>
    <cellStyle name="Followed Hyperlink 42" xfId="1639" hidden="1" xr:uid="{00000000-0005-0000-0000-0000C10F0000}"/>
    <cellStyle name="Followed Hyperlink 42" xfId="2077" hidden="1" xr:uid="{00000000-0005-0000-0000-0000C20F0000}"/>
    <cellStyle name="Followed Hyperlink 42" xfId="2119" hidden="1" xr:uid="{00000000-0005-0000-0000-0000C30F0000}"/>
    <cellStyle name="Followed Hyperlink 42" xfId="2161" hidden="1" xr:uid="{00000000-0005-0000-0000-0000C40F0000}"/>
    <cellStyle name="Followed Hyperlink 42" xfId="782" hidden="1" xr:uid="{00000000-0005-0000-0000-0000A20F0000}"/>
    <cellStyle name="Followed Hyperlink 42" xfId="867" hidden="1" xr:uid="{00000000-0005-0000-0000-0000A30F0000}"/>
    <cellStyle name="Followed Hyperlink 42" xfId="909" hidden="1" xr:uid="{00000000-0005-0000-0000-0000A40F0000}"/>
    <cellStyle name="Followed Hyperlink 42" xfId="472" hidden="1" xr:uid="{00000000-0005-0000-0000-0000A50F0000}"/>
    <cellStyle name="Followed Hyperlink 42" xfId="950" hidden="1" xr:uid="{00000000-0005-0000-0000-0000A60F0000}"/>
    <cellStyle name="Followed Hyperlink 42" xfId="12297" hidden="1" xr:uid="{FB4A29DB-4BDA-48C5-A07E-F3F32B88F51C}"/>
    <cellStyle name="Followed Hyperlink 42" xfId="5358" hidden="1" xr:uid="{E6B15AD5-D43F-42A9-8B04-5C3CDEF33976}"/>
    <cellStyle name="Followed Hyperlink 42" xfId="3942" hidden="1" xr:uid="{00000000-0005-0000-0000-0000EC0F0000}"/>
    <cellStyle name="Followed Hyperlink 42" xfId="3953" hidden="1" xr:uid="{00000000-0005-0000-0000-0000ED0F0000}"/>
    <cellStyle name="Followed Hyperlink 42" xfId="3995" hidden="1" xr:uid="{00000000-0005-0000-0000-0000EE0F0000}"/>
    <cellStyle name="Followed Hyperlink 42" xfId="4118" hidden="1" xr:uid="{00000000-0005-0000-0000-0000F00F0000}"/>
    <cellStyle name="Followed Hyperlink 42" xfId="4163" hidden="1" xr:uid="{00000000-0005-0000-0000-0000F20F0000}"/>
    <cellStyle name="Followed Hyperlink 42" xfId="4240" hidden="1" xr:uid="{00000000-0005-0000-0000-0000F30F0000}"/>
    <cellStyle name="Followed Hyperlink 42" xfId="1272" hidden="1" xr:uid="{00000000-0005-0000-0000-0000AE0F0000}"/>
    <cellStyle name="Followed Hyperlink 42" xfId="1315" hidden="1" xr:uid="{00000000-0005-0000-0000-0000AF0F0000}"/>
    <cellStyle name="Followed Hyperlink 42" xfId="1357" hidden="1" xr:uid="{00000000-0005-0000-0000-0000B00F0000}"/>
    <cellStyle name="Followed Hyperlink 42" xfId="1412" hidden="1" xr:uid="{00000000-0005-0000-0000-0000B10F0000}"/>
    <cellStyle name="Followed Hyperlink 42" xfId="8956" hidden="1" xr:uid="{52CF5337-A252-4A3F-8A09-370BD274B3D4}"/>
    <cellStyle name="Followed Hyperlink 42" xfId="8606" hidden="1" xr:uid="{9FDA77A3-3DBF-4CAE-A08D-889AF919B059}"/>
    <cellStyle name="Followed Hyperlink 42" xfId="8649" hidden="1" xr:uid="{34C34B85-07AA-47DD-9EC0-72E624E0558A}"/>
    <cellStyle name="Followed Hyperlink 42" xfId="8691" hidden="1" xr:uid="{510478C5-C662-429F-B9D3-E609F87CD19A}"/>
    <cellStyle name="Followed Hyperlink 42" xfId="8564" hidden="1" xr:uid="{0C694AE7-B52D-41FD-904D-435F89521856}"/>
    <cellStyle name="Followed Hyperlink 42" xfId="8549" hidden="1" xr:uid="{CD39AD64-64A8-4E56-AD57-4E1CC3F01066}"/>
    <cellStyle name="Followed Hyperlink 42" xfId="8861" hidden="1" xr:uid="{B79E4476-E736-4BBC-ACC1-F3C7E8451752}"/>
    <cellStyle name="Followed Hyperlink 42" xfId="8903" hidden="1" xr:uid="{33DB839D-9A34-41E3-8C8A-7DBDE3245D99}"/>
    <cellStyle name="Followed Hyperlink 42" xfId="8914" hidden="1" xr:uid="{D906CE61-BACE-4655-B30D-755850EA2523}"/>
    <cellStyle name="Followed Hyperlink 42" xfId="8788" hidden="1" xr:uid="{090FA56F-0963-4452-B9B3-2DDC18CC1445}"/>
    <cellStyle name="Followed Hyperlink 42" xfId="8746" hidden="1" xr:uid="{18511CC6-10CB-4A31-98B8-25D2F11722BA}"/>
    <cellStyle name="Followed Hyperlink 42" xfId="11709" hidden="1" xr:uid="{DE47A6D3-17A0-4CC5-BAF2-968D2020D50B}"/>
    <cellStyle name="Followed Hyperlink 42" xfId="7948" hidden="1" xr:uid="{05D85CE2-255A-4EA2-8D38-F71BF6596FDE}"/>
    <cellStyle name="Followed Hyperlink 42" xfId="3282" hidden="1" xr:uid="{00000000-0005-0000-0000-0000DC0F0000}"/>
    <cellStyle name="Followed Hyperlink 42" xfId="2845" hidden="1" xr:uid="{00000000-0005-0000-0000-0000DD0F0000}"/>
    <cellStyle name="Followed Hyperlink 42" xfId="3323" hidden="1" xr:uid="{00000000-0005-0000-0000-0000DE0F0000}"/>
    <cellStyle name="Followed Hyperlink 42" xfId="3450" hidden="1" xr:uid="{00000000-0005-0000-0000-0000E00F0000}"/>
    <cellStyle name="Followed Hyperlink 42" xfId="3491" hidden="1" xr:uid="{00000000-0005-0000-0000-0000E20F0000}"/>
    <cellStyle name="Followed Hyperlink 42" xfId="3546" hidden="1" xr:uid="{00000000-0005-0000-0000-0000E30F0000}"/>
    <cellStyle name="Followed Hyperlink 42" xfId="13018" hidden="1" xr:uid="{E72EEAC8-888C-4B41-9E47-7A8A107E269E}"/>
    <cellStyle name="Followed Hyperlink 42" xfId="13103" hidden="1" xr:uid="{A4ADA159-FEA0-4C3F-B94B-BB8210127C2B}"/>
    <cellStyle name="Followed Hyperlink 42" xfId="13145" hidden="1" xr:uid="{ECD25DDF-4A5E-4172-9BE5-796F197A945D}"/>
    <cellStyle name="Followed Hyperlink 42" xfId="12701" hidden="1" xr:uid="{4B5886B0-0064-4062-86AF-F59A31CAB8CD}"/>
    <cellStyle name="Followed Hyperlink 42" xfId="13186" hidden="1" xr:uid="{DDAAB989-DDC7-4535-9C05-53E96D2026B8}"/>
    <cellStyle name="Followed Hyperlink 42" xfId="13241" hidden="1" xr:uid="{151A975F-32FA-41B8-ADF7-4A6463636E70}"/>
    <cellStyle name="Followed Hyperlink 42" xfId="13283" hidden="1" xr:uid="{A16CDBF6-9782-490A-94DC-53507F8C7A10}"/>
    <cellStyle name="Followed Hyperlink 42" xfId="13298" hidden="1" xr:uid="{1D7D100A-8056-494B-98CB-A06E17F26506}"/>
    <cellStyle name="Followed Hyperlink 42" xfId="13340" hidden="1" xr:uid="{43DBDD2C-DD59-4F73-B05D-4688DFEC5587}"/>
    <cellStyle name="Followed Hyperlink 42" xfId="13383" hidden="1" xr:uid="{1700F942-FCE2-416D-B2B2-C69E275CE70E}"/>
    <cellStyle name="Followed Hyperlink 42" xfId="13425" hidden="1" xr:uid="{9AC2EF01-C476-4F0A-B0CC-C6CB228C911D}"/>
    <cellStyle name="Followed Hyperlink 42" xfId="13480" hidden="1" xr:uid="{A4815070-5B00-4172-97F6-54FC0F0B0342}"/>
    <cellStyle name="Followed Hyperlink 42" xfId="13595" hidden="1" xr:uid="{99C4D1C1-D412-468B-ACE7-35249156AC52}"/>
    <cellStyle name="Followed Hyperlink 42" xfId="13637" hidden="1" xr:uid="{62FCB384-6921-45F2-97B0-1990AC19290B}"/>
    <cellStyle name="Followed Hyperlink 42" xfId="13648" hidden="1" xr:uid="{84428C71-95AF-4FB0-BE94-3894DE24EEC0}"/>
    <cellStyle name="Followed Hyperlink 42" xfId="13690" hidden="1" xr:uid="{4E7D98C4-8907-4730-8348-8EE91DF39405}"/>
    <cellStyle name="Followed Hyperlink 42" xfId="13771" hidden="1" xr:uid="{F2F2D6FE-AF9E-4309-BB8A-26F90FE54CED}"/>
    <cellStyle name="Followed Hyperlink 42" xfId="13813" hidden="1" xr:uid="{4B4F5EE7-5031-4D3D-8B77-746F5D67721C}"/>
    <cellStyle name="Followed Hyperlink 42" xfId="13816" hidden="1" xr:uid="{9D915963-075D-4FF8-9007-E2BDBA22A4E6}"/>
    <cellStyle name="Followed Hyperlink 42" xfId="13858" hidden="1" xr:uid="{73B6DC9E-058E-4F71-BAD5-050999D5CAEA}"/>
    <cellStyle name="Followed Hyperlink 42" xfId="13935" hidden="1" xr:uid="{36344C3A-CAF0-478A-B429-C7E59066A32E}"/>
    <cellStyle name="Followed Hyperlink 42" xfId="13977" hidden="1" xr:uid="{4BBAE967-9E89-42B9-BDC6-6A07EDD5822A}"/>
    <cellStyle name="Followed Hyperlink 42" xfId="13528" hidden="1" xr:uid="{67D6098C-A598-4633-9D69-852C0D675121}"/>
    <cellStyle name="Followed Hyperlink 42" xfId="4121" hidden="1" xr:uid="{00000000-0005-0000-0000-0000F10F0000}"/>
    <cellStyle name="Followed Hyperlink 42" xfId="7647" hidden="1" xr:uid="{AE32CCE3-CD10-4205-BA59-E97E5F4CE06B}"/>
    <cellStyle name="Followed Hyperlink 42" xfId="12423" hidden="1" xr:uid="{326AA46F-F0B0-48C8-A188-5DFAF9449F5B}"/>
    <cellStyle name="Followed Hyperlink 42" xfId="12465" hidden="1" xr:uid="{1C02A666-A9C4-4FC3-A914-AA2395B9B716}"/>
    <cellStyle name="Followed Hyperlink 42" xfId="12507" hidden="1" xr:uid="{9B38ECD4-02F8-41B5-B050-CB0274937E2B}"/>
    <cellStyle name="Followed Hyperlink 42" xfId="12682" hidden="1" xr:uid="{245A4063-3F4F-4700-B0B8-E2A0C6949C8D}"/>
    <cellStyle name="Followed Hyperlink 42" xfId="12808" hidden="1" xr:uid="{F7D2A5EE-3385-4D87-BFE7-AA4B7F4E45B4}"/>
    <cellStyle name="Followed Hyperlink 42" xfId="12567" hidden="1" xr:uid="{7E75030E-8777-495B-8AAF-73D0B11C642E}"/>
    <cellStyle name="Followed Hyperlink 42" xfId="12850" hidden="1" xr:uid="{6CACCA88-8F19-454D-9B47-7B37911091BB}"/>
    <cellStyle name="Followed Hyperlink 42" xfId="12935" hidden="1" xr:uid="{C68A3C92-DDB3-4473-B903-E0AB3EE60F71}"/>
    <cellStyle name="Followed Hyperlink 42" xfId="12977" hidden="1" xr:uid="{3A3E1253-3E6C-4AB2-A9B0-68DD0F492846}"/>
    <cellStyle name="Followed Hyperlink 42" xfId="12540" hidden="1" xr:uid="{2E13E771-52F5-46DD-9A57-8A0977409383}"/>
    <cellStyle name="Followed Hyperlink 42" xfId="11176" hidden="1" xr:uid="{803A3337-ECC0-46DC-B2E6-A0EFA84958B9}"/>
    <cellStyle name="Followed Hyperlink 42" xfId="6912" hidden="1" xr:uid="{7D59FDF7-0E92-44D8-BD90-76CB3DE1ECA3}"/>
    <cellStyle name="Followed Hyperlink 42" xfId="6954" hidden="1" xr:uid="{EEF40205-F85E-461D-8A66-7CE92B4B79AD}"/>
    <cellStyle name="Followed Hyperlink 42" xfId="6996" hidden="1" xr:uid="{0EBD5CF7-ACC8-4A31-A448-D8E7FE9E536A}"/>
    <cellStyle name="Followed Hyperlink 42" xfId="6600" hidden="1" xr:uid="{7A487C15-CCE4-45B5-92BB-C4209923C23C}"/>
    <cellStyle name="Followed Hyperlink 42" xfId="7038" hidden="1" xr:uid="{E09DEF7D-0F46-487D-9B64-CC7BE7C6D236}"/>
    <cellStyle name="Followed Hyperlink 42" xfId="7080" hidden="1" xr:uid="{AB7FAFD1-0F11-41FB-82E5-1F2D3C081D2A}"/>
    <cellStyle name="Followed Hyperlink 42" xfId="7122" hidden="1" xr:uid="{F3AE44B5-FA39-4E8C-B07F-FE8B1F343BAC}"/>
    <cellStyle name="Followed Hyperlink 42" xfId="11526" hidden="1" xr:uid="{773E4B55-BA29-4376-8EA6-D478BF479E52}"/>
    <cellStyle name="Followed Hyperlink 42" xfId="1035" hidden="1" xr:uid="{00000000-0005-0000-0000-0000A70F0000}"/>
    <cellStyle name="Followed Hyperlink 42" xfId="1077" hidden="1" xr:uid="{00000000-0005-0000-0000-0000A80F0000}"/>
    <cellStyle name="Followed Hyperlink 42" xfId="633" hidden="1" xr:uid="{00000000-0005-0000-0000-0000A90F0000}"/>
    <cellStyle name="Followed Hyperlink 42" xfId="1118" hidden="1" xr:uid="{00000000-0005-0000-0000-0000AA0F0000}"/>
    <cellStyle name="Followed Hyperlink 42" xfId="1173" hidden="1" xr:uid="{00000000-0005-0000-0000-0000AB0F0000}"/>
    <cellStyle name="Followed Hyperlink 42" xfId="1215" hidden="1" xr:uid="{00000000-0005-0000-0000-0000AC0F0000}"/>
    <cellStyle name="Followed Hyperlink 42" xfId="1230" hidden="1" xr:uid="{00000000-0005-0000-0000-0000AD0F0000}"/>
    <cellStyle name="Followed Hyperlink 42" xfId="12014" hidden="1" xr:uid="{9D01FEF4-CC38-4B52-8D32-EB84157106DE}"/>
    <cellStyle name="Followed Hyperlink 42" xfId="5996" hidden="1" xr:uid="{07FA8B38-0190-4DB9-BEBA-AD731C804781}"/>
    <cellStyle name="Followed Hyperlink 42" xfId="6038" hidden="1" xr:uid="{4851DF8C-D8AB-43FC-B929-61FF06117BAF}"/>
    <cellStyle name="Followed Hyperlink 42" xfId="5594" hidden="1" xr:uid="{3FFDA9E2-F0E2-43D2-AD87-BAFB54BE0504}"/>
    <cellStyle name="Followed Hyperlink 42" xfId="6079" hidden="1" xr:uid="{BEF9364C-E8BD-4E24-8266-9C49EE8DA0B2}"/>
    <cellStyle name="Followed Hyperlink 42" xfId="6134" hidden="1" xr:uid="{45D0AA9F-9797-4038-A0AD-8DA148C62A35}"/>
    <cellStyle name="Followed Hyperlink 42" xfId="6176" hidden="1" xr:uid="{76BAF99C-4B46-40C2-BB2B-AE8EC4ED1F92}"/>
    <cellStyle name="Followed Hyperlink 42" xfId="6191" hidden="1" xr:uid="{C1C18396-CE4A-4B00-A28F-F947C2AEFB82}"/>
    <cellStyle name="Followed Hyperlink 42" xfId="12640" hidden="1" xr:uid="{DF4767F1-5D40-44DA-915A-877415032511}"/>
    <cellStyle name="Followed Hyperlink 42" xfId="10583" hidden="1" xr:uid="{A5ED8F03-8BDC-4943-A4BF-2842DE664A1F}"/>
    <cellStyle name="Followed Hyperlink 42" xfId="10625" hidden="1" xr:uid="{1958F92C-8B39-4736-87CE-DD927B442735}"/>
    <cellStyle name="Followed Hyperlink 42" xfId="10188" hidden="1" xr:uid="{8720E567-58CE-490A-B2C3-1B3009D2AA7B}"/>
    <cellStyle name="Followed Hyperlink 42" xfId="10666" hidden="1" xr:uid="{B4C9FE38-615C-4F7C-A3B1-9B3862194324}"/>
    <cellStyle name="Followed Hyperlink 42" xfId="10751" hidden="1" xr:uid="{CD0A6B0C-D566-408C-9C1C-8899B3B3CCB6}"/>
    <cellStyle name="Followed Hyperlink 42" xfId="10793" hidden="1" xr:uid="{61382C36-C8FA-4A88-910E-AF4D89516EDC}"/>
    <cellStyle name="Followed Hyperlink 42" xfId="10349" hidden="1" xr:uid="{13B0F056-B1D6-4069-B4D8-8DDE5AC23AA0}"/>
    <cellStyle name="Followed Hyperlink 42" xfId="10834" hidden="1" xr:uid="{2BAA6687-C3E5-4482-A0B6-B2A33D693055}"/>
    <cellStyle name="Followed Hyperlink 42" xfId="10889" hidden="1" xr:uid="{7842B8E8-B6A6-4C18-94E1-AF7C2EA38468}"/>
    <cellStyle name="Followed Hyperlink 42" xfId="10931" hidden="1" xr:uid="{55DD7578-6F89-4DAF-BAD4-E752E6A1553E}"/>
    <cellStyle name="Followed Hyperlink 42" xfId="10946" hidden="1" xr:uid="{D3B994CB-5D33-4A19-A238-61A592622E72}"/>
    <cellStyle name="Followed Hyperlink 42" xfId="10988" hidden="1" xr:uid="{B16B9F89-7067-45F2-AA23-895C7C919768}"/>
    <cellStyle name="Followed Hyperlink 42" xfId="11031" hidden="1" xr:uid="{E340FC54-FD57-41C3-9ED6-B3795FB00B57}"/>
    <cellStyle name="Followed Hyperlink 42" xfId="11073" hidden="1" xr:uid="{A42CDA08-F654-4579-AB08-3C5E09B80628}"/>
    <cellStyle name="Followed Hyperlink 42" xfId="11128" hidden="1" xr:uid="{C1E1A860-5836-4C79-8444-F994189C7C8F}"/>
    <cellStyle name="Followed Hyperlink 42" xfId="11170" hidden="1" xr:uid="{E2FBF268-2F36-4686-BE9F-4B32328E3055}"/>
    <cellStyle name="Followed Hyperlink 42" xfId="11243" hidden="1" xr:uid="{FDBD9C0A-F0AE-400B-82F9-901D0E2BB972}"/>
    <cellStyle name="Followed Hyperlink 42" xfId="11285" hidden="1" xr:uid="{20BE1721-FDD7-4A1E-A217-051F678FC232}"/>
    <cellStyle name="Followed Hyperlink 42" xfId="11296" hidden="1" xr:uid="{A97683C6-1544-44E3-B890-84FEC1DCB379}"/>
    <cellStyle name="Followed Hyperlink 42" xfId="11338" hidden="1" xr:uid="{02259402-502D-4253-8CEC-1C4BEAC47551}"/>
    <cellStyle name="Followed Hyperlink 42" xfId="11419" hidden="1" xr:uid="{26FE3B28-04CC-49B6-B900-790FD36EA01F}"/>
    <cellStyle name="Followed Hyperlink 42" xfId="11461" hidden="1" xr:uid="{F212C3B8-DDB2-43C0-BFE7-8B64A8ABA37E}"/>
    <cellStyle name="Followed Hyperlink 42" xfId="11464" hidden="1" xr:uid="{AC20927E-52E9-4DC8-AC1F-C3807B7812BD}"/>
    <cellStyle name="Followed Hyperlink 42" xfId="7332" hidden="1" xr:uid="{9BE605BD-6B29-4C26-B0D6-223FB3C50594}"/>
    <cellStyle name="Followed Hyperlink 42" xfId="7374" hidden="1" xr:uid="{9C187C10-6B68-432F-9833-4B23342CDCBE}"/>
    <cellStyle name="Followed Hyperlink 42" xfId="7416" hidden="1" xr:uid="{E4604655-6ED6-4464-BC5D-BB24565A0C83}"/>
    <cellStyle name="Followed Hyperlink 42" xfId="7458" hidden="1" xr:uid="{647E45A5-FFD5-4BBB-9302-E36A1327C036}"/>
    <cellStyle name="Followed Hyperlink 42" xfId="7259" hidden="1" xr:uid="{A422C36A-E75D-4877-9C41-3FD2C6EE9F03}"/>
    <cellStyle name="Followed Hyperlink 42" xfId="7500" hidden="1" xr:uid="{7F56E2EA-DD26-4836-95AA-AD088478E701}"/>
    <cellStyle name="Followed Hyperlink 42" xfId="7542" hidden="1" xr:uid="{D679A44B-8B2F-40E0-AEAC-BDEE4093DB20}"/>
    <cellStyle name="Followed Hyperlink 42" xfId="7584" hidden="1" xr:uid="{59214E21-703B-4C1E-8B08-957A175A1831}"/>
    <cellStyle name="Followed Hyperlink 42" xfId="7689" hidden="1" xr:uid="{A672F57F-54C4-4BFC-918B-19643867BF05}"/>
    <cellStyle name="Followed Hyperlink 42" xfId="7731" hidden="1" xr:uid="{1EDD1E43-0100-4608-872F-5FCC3B021CC1}"/>
    <cellStyle name="Followed Hyperlink 42" xfId="7773" hidden="1" xr:uid="{6D9DBB88-20AF-4FA2-8D75-F0A6BB6750A4}"/>
    <cellStyle name="Followed Hyperlink 42" xfId="7906" hidden="1" xr:uid="{B87024F7-4806-48FC-B996-83FF64AC005A}"/>
    <cellStyle name="Followed Hyperlink 42" xfId="8032" hidden="1" xr:uid="{7AD96702-7720-4668-93B2-35A140CA2F89}"/>
    <cellStyle name="Followed Hyperlink 42" xfId="8074" hidden="1" xr:uid="{1C2AFA6C-CC5B-4795-948D-622C07A0CD8D}"/>
    <cellStyle name="Followed Hyperlink 42" xfId="7833" hidden="1" xr:uid="{33FF1D67-214F-4640-80DC-97A21609DFCA}"/>
    <cellStyle name="Followed Hyperlink 42" xfId="8116" hidden="1" xr:uid="{D0CB886D-14AE-44AA-A8D7-4A85B26A9754}"/>
    <cellStyle name="Followed Hyperlink 42" xfId="8201" hidden="1" xr:uid="{BD0EA451-9AA2-4A4C-AB3B-570094C07138}"/>
    <cellStyle name="Followed Hyperlink 42" xfId="8243" hidden="1" xr:uid="{547305B5-76B4-489C-B800-907A5FBC6A1B}"/>
    <cellStyle name="Followed Hyperlink 42" xfId="6709" hidden="1" xr:uid="{4BDB78BD-E3E3-45EB-BEDB-5BD9A64703D6}"/>
    <cellStyle name="Followed Hyperlink 42" xfId="6751" hidden="1" xr:uid="{AD29E9B4-FD03-4FB9-B938-DCCD0BE518FF}"/>
    <cellStyle name="Followed Hyperlink 42" xfId="6828" hidden="1" xr:uid="{078DEA21-9052-47CB-97B2-6611452030C5}"/>
    <cellStyle name="Followed Hyperlink 42" xfId="6870" hidden="1" xr:uid="{418A4FFC-ECE7-49C7-A793-8DCC687A5750}"/>
    <cellStyle name="Followed Hyperlink 42" xfId="6421" hidden="1" xr:uid="{123AACC8-73D3-4AC6-A17B-689626A81036}"/>
    <cellStyle name="Followed Hyperlink 42" xfId="11961" hidden="1" xr:uid="{A1E13BD4-BC17-4A9A-A974-030B314D8C72}"/>
    <cellStyle name="Followed Hyperlink 42" xfId="1951" hidden="1" xr:uid="{00000000-0005-0000-0000-0000BE0F0000}"/>
    <cellStyle name="Followed Hyperlink 42" xfId="3588" hidden="1" xr:uid="{00000000-0005-0000-0000-0000E40F0000}"/>
    <cellStyle name="Followed Hyperlink 42" xfId="3603" hidden="1" xr:uid="{00000000-0005-0000-0000-0000E50F0000}"/>
    <cellStyle name="Followed Hyperlink 42" xfId="3645" hidden="1" xr:uid="{00000000-0005-0000-0000-0000E60F0000}"/>
    <cellStyle name="Followed Hyperlink 42" xfId="3730" hidden="1" xr:uid="{00000000-0005-0000-0000-0000E80F0000}"/>
    <cellStyle name="Followed Hyperlink 42" xfId="3827" hidden="1" xr:uid="{00000000-0005-0000-0000-0000EA0F0000}"/>
    <cellStyle name="Followed Hyperlink 42" xfId="3900" hidden="1" xr:uid="{00000000-0005-0000-0000-0000EB0F0000}"/>
    <cellStyle name="Followed Hyperlink 42" xfId="6771" hidden="1" xr:uid="{172B9882-1530-4CEF-A0A7-2F396259C968}"/>
    <cellStyle name="Followed Hyperlink 42" xfId="7164" hidden="1" xr:uid="{AE7C993F-0D24-4534-A1FD-A249D6B3ECE5}"/>
    <cellStyle name="Followed Hyperlink 42" xfId="7206" hidden="1" xr:uid="{9792BB73-3C83-4927-9A94-810841A77526}"/>
    <cellStyle name="Followed Hyperlink 42" xfId="7248" hidden="1" xr:uid="{25707CB2-BDBD-455C-BB7D-565BF9681079}"/>
    <cellStyle name="Followed Hyperlink 42" xfId="14649" hidden="1" xr:uid="{E530D813-4023-43FB-BA3B-818FDA44EC6B}"/>
    <cellStyle name="Followed Hyperlink 42" xfId="14313" hidden="1" xr:uid="{BF9806CF-CE1D-490A-B0EB-1243D61CFB21}"/>
    <cellStyle name="Followed Hyperlink 42" xfId="14355" hidden="1" xr:uid="{25684B76-1387-4E58-A8A3-DC8C82EE7B78}"/>
    <cellStyle name="Followed Hyperlink 42" xfId="14439" hidden="1" xr:uid="{8DE5CA3B-C4B7-42EC-A988-B4A1D4000FF7}"/>
    <cellStyle name="Followed Hyperlink 42" xfId="14271" hidden="1" xr:uid="{48A8F8F2-80ED-4BB9-9E05-4AC5DAD77B9D}"/>
    <cellStyle name="Followed Hyperlink 42" xfId="13878" hidden="1" xr:uid="{D52065C4-31F7-415F-851B-8F491DD1EC9F}"/>
    <cellStyle name="Followed Hyperlink 42" xfId="14565" hidden="1" xr:uid="{4D85801D-C067-4A5A-9E3B-44E586DC78A7}"/>
    <cellStyle name="Followed Hyperlink 42" xfId="14366" hidden="1" xr:uid="{8704BEF9-A07E-44D3-8015-83C031C4BDEA}"/>
    <cellStyle name="Followed Hyperlink 42" xfId="14607" hidden="1" xr:uid="{223994E8-00D7-429A-8B9E-F4523CE92475}"/>
    <cellStyle name="Followed Hyperlink 42" xfId="14523" hidden="1" xr:uid="{DCECA547-6FC4-4FC9-8AC8-A0991DA11741}"/>
    <cellStyle name="Followed Hyperlink 42" xfId="14481" hidden="1" xr:uid="{EB258BA9-2FA5-433F-A22A-DC6CC17EE269}"/>
    <cellStyle name="Followed Hyperlink 42" xfId="14691" xr:uid="{23858F1A-8501-4412-85F1-80B9B9CBA444}"/>
    <cellStyle name="Followed Hyperlink 42 2" xfId="5081" hidden="1" xr:uid="{998BA8F1-6C3F-4891-ABAB-49A1C1B756F1}"/>
    <cellStyle name="Followed Hyperlink 42 2" xfId="5096" hidden="1" xr:uid="{280CF899-1455-4EE4-971F-BEBAC2C08099}"/>
    <cellStyle name="Followed Hyperlink 43" xfId="6192" hidden="1" xr:uid="{1364F68F-9294-48BB-9D64-331396D6D403}"/>
    <cellStyle name="Followed Hyperlink 43" xfId="6234" hidden="1" xr:uid="{1434CE54-1922-47A3-ACBA-87B2513ADC87}"/>
    <cellStyle name="Followed Hyperlink 43" xfId="6277" hidden="1" xr:uid="{9B6DA698-0DAE-40B1-9A83-E2350AC91525}"/>
    <cellStyle name="Followed Hyperlink 43" xfId="6319" hidden="1" xr:uid="{B7A01670-4C69-4FA1-9C71-B116BA7796F0}"/>
    <cellStyle name="Followed Hyperlink 43" xfId="6374" hidden="1" xr:uid="{454C624F-1DCD-445D-A406-505938876E7B}"/>
    <cellStyle name="Followed Hyperlink 43" xfId="6416" hidden="1" xr:uid="{74D08E4C-0F37-4B5C-BA6C-C4F0547CC81B}"/>
    <cellStyle name="Followed Hyperlink 43" xfId="6531" hidden="1" xr:uid="{B401C0CC-14D1-4E35-855C-D9D91E027E42}"/>
    <cellStyle name="Followed Hyperlink 43" xfId="6542" hidden="1" xr:uid="{FAA0E07F-F86B-4976-889C-79200EAC3B14}"/>
    <cellStyle name="Followed Hyperlink 43" xfId="6584" hidden="1" xr:uid="{36D7E59D-A9D6-4934-B264-65DB5165B87D}"/>
    <cellStyle name="Followed Hyperlink 43" xfId="6665" hidden="1" xr:uid="{8E6C97E0-FA13-4F5E-8E2B-5B555EB1A566}"/>
    <cellStyle name="Followed Hyperlink 43" xfId="6710" hidden="1" xr:uid="{4BE7A69F-F0E6-48A0-873D-E2559FAEC41D}"/>
    <cellStyle name="Followed Hyperlink 43" xfId="6752" hidden="1" xr:uid="{5D616B37-956E-4BD2-BC66-76611C53450D}"/>
    <cellStyle name="Followed Hyperlink 43" xfId="14524" hidden="1" xr:uid="{987D268C-5BD1-42C2-BDF2-EE2E558B507C}"/>
    <cellStyle name="Followed Hyperlink 43" xfId="10835" hidden="1" xr:uid="{28FA8C6D-EDB9-4532-9623-8DAB44146B1A}"/>
    <cellStyle name="Followed Hyperlink 43" xfId="10890" hidden="1" xr:uid="{B44711C2-DE4F-4A33-B09F-45DF5A31FF4B}"/>
    <cellStyle name="Followed Hyperlink 43" xfId="4997" hidden="1" xr:uid="{00000000-0005-0000-0000-00007A100000}"/>
    <cellStyle name="Followed Hyperlink 43" xfId="5317" hidden="1" xr:uid="{EEADA22B-5BB2-45C6-8A72-6F3D781A5ADD}"/>
    <cellStyle name="Followed Hyperlink 43" xfId="5359" hidden="1" xr:uid="{E9413C69-8F0B-4C24-8EB5-557CB9F86ECE}"/>
    <cellStyle name="Followed Hyperlink 43" xfId="5401" hidden="1" xr:uid="{4F5FC775-0C16-4D6A-86F3-4C6EE4870426}"/>
    <cellStyle name="Followed Hyperlink 43" xfId="5534" hidden="1" xr:uid="{F4F72A10-BCF3-47FA-B950-8A2C3847D2F9}"/>
    <cellStyle name="Followed Hyperlink 43" xfId="5576" hidden="1" xr:uid="{F4805AD8-A5BB-4557-BE81-C9A4ED8BBA99}"/>
    <cellStyle name="Followed Hyperlink 43" xfId="5660" hidden="1" xr:uid="{4A1F2351-5B5C-4ED2-BA09-E2EAD06559AD}"/>
    <cellStyle name="Followed Hyperlink 43" xfId="5702" hidden="1" xr:uid="{E86F3F85-2470-4DE1-B24B-0F9E0A6637F0}"/>
    <cellStyle name="Followed Hyperlink 43" xfId="5459" hidden="1" xr:uid="{2341F8AF-5DBC-45C8-B0FF-7FDAA0C744C8}"/>
    <cellStyle name="Followed Hyperlink 43" xfId="5744" hidden="1" xr:uid="{2DB9E94B-5DD4-4407-A3F6-32FE03FD7AE8}"/>
    <cellStyle name="Followed Hyperlink 43" xfId="5829" hidden="1" xr:uid="{482771C3-4B1F-45C7-8397-972D585C32BE}"/>
    <cellStyle name="Followed Hyperlink 43" xfId="5871" hidden="1" xr:uid="{059C0991-68A1-463B-86A8-6F18D75CA4D1}"/>
    <cellStyle name="Followed Hyperlink 43" xfId="5275" hidden="1" xr:uid="{2158425A-EE3B-47F6-A34B-531344500E4F}"/>
    <cellStyle name="Followed Hyperlink 43" xfId="4745" hidden="1" xr:uid="{00000000-0005-0000-0000-000073100000}"/>
    <cellStyle name="Followed Hyperlink 43" xfId="4787" hidden="1" xr:uid="{00000000-0005-0000-0000-000074100000}"/>
    <cellStyle name="Followed Hyperlink 43" xfId="4829" hidden="1" xr:uid="{00000000-0005-0000-0000-000075100000}"/>
    <cellStyle name="Followed Hyperlink 43" xfId="4871" hidden="1" xr:uid="{00000000-0005-0000-0000-000076100000}"/>
    <cellStyle name="Followed Hyperlink 43" xfId="4670" hidden="1" xr:uid="{00000000-0005-0000-0000-000077100000}"/>
    <cellStyle name="Followed Hyperlink 43" xfId="4955" hidden="1" xr:uid="{00000000-0005-0000-0000-000079100000}"/>
    <cellStyle name="Followed Hyperlink 43" xfId="4619" hidden="1" xr:uid="{00000000-0005-0000-0000-000071100000}"/>
    <cellStyle name="Followed Hyperlink 43" xfId="4661" hidden="1" xr:uid="{00000000-0005-0000-0000-000072100000}"/>
    <cellStyle name="Followed Hyperlink 43" xfId="4184" hidden="1" xr:uid="{00000000-0005-0000-0000-00006F100000}"/>
    <cellStyle name="Followed Hyperlink 43" xfId="4535" hidden="1" xr:uid="{00000000-0005-0000-0000-00006E100000}"/>
    <cellStyle name="Followed Hyperlink 43" xfId="12088" hidden="1" xr:uid="{139F3A20-A200-4BFD-8C46-C938C689CC54}"/>
    <cellStyle name="Followed Hyperlink 43" xfId="1640" hidden="1" xr:uid="{00000000-0005-0000-0000-000033100000}"/>
    <cellStyle name="Followed Hyperlink 43" xfId="8033" hidden="1" xr:uid="{E58AA9BC-9268-4FB1-AD02-C96B0AADDD1F}"/>
    <cellStyle name="Followed Hyperlink 43" xfId="8075" hidden="1" xr:uid="{59A155C8-C544-4E7E-998A-4CF79041E959}"/>
    <cellStyle name="Followed Hyperlink 43" xfId="7832" hidden="1" xr:uid="{5416D746-71A3-45D6-8282-906F38D363AD}"/>
    <cellStyle name="Followed Hyperlink 43" xfId="8117" hidden="1" xr:uid="{3941E982-41F2-4AD8-8861-AC37536A8FE3}"/>
    <cellStyle name="Followed Hyperlink 43" xfId="8202" hidden="1" xr:uid="{35785B91-E18E-44CB-AE9D-3C032F6B9DB8}"/>
    <cellStyle name="Followed Hyperlink 43" xfId="13187" hidden="1" xr:uid="{AA7F6E6B-4924-4047-9EE4-B85F58999B82}"/>
    <cellStyle name="Followed Hyperlink 43" xfId="2297" hidden="1" xr:uid="{00000000-0005-0000-0000-00003F100000}"/>
    <cellStyle name="Followed Hyperlink 43" xfId="2540" hidden="1" xr:uid="{00000000-0005-0000-0000-000040100000}"/>
    <cellStyle name="Followed Hyperlink 43" xfId="2582" hidden="1" xr:uid="{00000000-0005-0000-0000-000041100000}"/>
    <cellStyle name="Followed Hyperlink 43" xfId="2624" hidden="1" xr:uid="{00000000-0005-0000-0000-000042100000}"/>
    <cellStyle name="Followed Hyperlink 43" xfId="2687" hidden="1" xr:uid="{00000000-0005-0000-0000-000043100000}"/>
    <cellStyle name="Followed Hyperlink 43" xfId="2729" hidden="1" xr:uid="{00000000-0005-0000-0000-000044100000}"/>
    <cellStyle name="Followed Hyperlink 43" xfId="2771" hidden="1" xr:uid="{00000000-0005-0000-0000-000045100000}"/>
    <cellStyle name="Followed Hyperlink 43" xfId="2813" hidden="1" xr:uid="{00000000-0005-0000-0000-000046100000}"/>
    <cellStyle name="Followed Hyperlink 43" xfId="2946" hidden="1" xr:uid="{00000000-0005-0000-0000-000047100000}"/>
    <cellStyle name="Followed Hyperlink 43" xfId="2988" hidden="1" xr:uid="{00000000-0005-0000-0000-000048100000}"/>
    <cellStyle name="Followed Hyperlink 43" xfId="3072" hidden="1" xr:uid="{00000000-0005-0000-0000-000049100000}"/>
    <cellStyle name="Followed Hyperlink 43" xfId="3114" hidden="1" xr:uid="{00000000-0005-0000-0000-00004A100000}"/>
    <cellStyle name="Followed Hyperlink 43" xfId="2871" hidden="1" xr:uid="{00000000-0005-0000-0000-00004B100000}"/>
    <cellStyle name="Followed Hyperlink 43" xfId="3156" hidden="1" xr:uid="{00000000-0005-0000-0000-00004C100000}"/>
    <cellStyle name="Followed Hyperlink 43" xfId="3241" hidden="1" xr:uid="{00000000-0005-0000-0000-00004D100000}"/>
    <cellStyle name="Followed Hyperlink 43" xfId="3283" hidden="1" xr:uid="{00000000-0005-0000-0000-00004E100000}"/>
    <cellStyle name="Followed Hyperlink 43" xfId="2846" hidden="1" xr:uid="{00000000-0005-0000-0000-00004F100000}"/>
    <cellStyle name="Followed Hyperlink 43" xfId="3324" hidden="1" xr:uid="{00000000-0005-0000-0000-000050100000}"/>
    <cellStyle name="Followed Hyperlink 43" xfId="3409" hidden="1" xr:uid="{00000000-0005-0000-0000-000051100000}"/>
    <cellStyle name="Followed Hyperlink 43" xfId="3451" hidden="1" xr:uid="{00000000-0005-0000-0000-000052100000}"/>
    <cellStyle name="Followed Hyperlink 43" xfId="3007" hidden="1" xr:uid="{00000000-0005-0000-0000-000053100000}"/>
    <cellStyle name="Followed Hyperlink 43" xfId="3547" hidden="1" xr:uid="{00000000-0005-0000-0000-000055100000}"/>
    <cellStyle name="Followed Hyperlink 43" xfId="3589" hidden="1" xr:uid="{00000000-0005-0000-0000-000056100000}"/>
    <cellStyle name="Followed Hyperlink 43" xfId="3646" hidden="1" xr:uid="{00000000-0005-0000-0000-000058100000}"/>
    <cellStyle name="Followed Hyperlink 43" xfId="3689" hidden="1" xr:uid="{00000000-0005-0000-0000-000059100000}"/>
    <cellStyle name="Followed Hyperlink 43" xfId="3786" hidden="1" xr:uid="{00000000-0005-0000-0000-00005B100000}"/>
    <cellStyle name="Followed Hyperlink 43" xfId="3828" hidden="1" xr:uid="{00000000-0005-0000-0000-00005C100000}"/>
    <cellStyle name="Followed Hyperlink 43" xfId="3943" hidden="1" xr:uid="{00000000-0005-0000-0000-00005E100000}"/>
    <cellStyle name="Followed Hyperlink 43" xfId="3954" hidden="1" xr:uid="{00000000-0005-0000-0000-00005F100000}"/>
    <cellStyle name="Followed Hyperlink 43" xfId="3996" hidden="1" xr:uid="{00000000-0005-0000-0000-000060100000}"/>
    <cellStyle name="Followed Hyperlink 43" xfId="4077" hidden="1" xr:uid="{00000000-0005-0000-0000-000061100000}"/>
    <cellStyle name="Followed Hyperlink 43" xfId="4119" hidden="1" xr:uid="{00000000-0005-0000-0000-000062100000}"/>
    <cellStyle name="Followed Hyperlink 43" xfId="4122" hidden="1" xr:uid="{00000000-0005-0000-0000-000063100000}"/>
    <cellStyle name="Followed Hyperlink 43" xfId="4164" hidden="1" xr:uid="{00000000-0005-0000-0000-000064100000}"/>
    <cellStyle name="Followed Hyperlink 43" xfId="4241" hidden="1" xr:uid="{00000000-0005-0000-0000-000065100000}"/>
    <cellStyle name="Followed Hyperlink 43" xfId="4283" hidden="1" xr:uid="{00000000-0005-0000-0000-000066100000}"/>
    <cellStyle name="Followed Hyperlink 43" xfId="3834" hidden="1" xr:uid="{00000000-0005-0000-0000-000067100000}"/>
    <cellStyle name="Followed Hyperlink 43" xfId="4325" hidden="1" xr:uid="{00000000-0005-0000-0000-000068100000}"/>
    <cellStyle name="Followed Hyperlink 43" xfId="1316" hidden="1" xr:uid="{00000000-0005-0000-0000-000021100000}"/>
    <cellStyle name="Followed Hyperlink 43" xfId="1358" hidden="1" xr:uid="{00000000-0005-0000-0000-000022100000}"/>
    <cellStyle name="Followed Hyperlink 43" xfId="1413" hidden="1" xr:uid="{00000000-0005-0000-0000-000023100000}"/>
    <cellStyle name="Followed Hyperlink 43" xfId="7774" hidden="1" xr:uid="{5A69925C-8BDE-430A-9573-B7E66306B277}"/>
    <cellStyle name="Followed Hyperlink 43" xfId="7907" hidden="1" xr:uid="{40293DE6-EEB5-41CC-BCF1-FD86F1AD027A}"/>
    <cellStyle name="Followed Hyperlink 43" xfId="7949" hidden="1" xr:uid="{AFA7E88C-F2C8-49BC-AD18-0854FCB1160D}"/>
    <cellStyle name="Followed Hyperlink 43" xfId="13708" hidden="1" xr:uid="{BD371A02-9453-4FB5-8BEF-95EC077DBB11}"/>
    <cellStyle name="Followed Hyperlink 43" xfId="14146" hidden="1" xr:uid="{407D8957-EFB2-4588-BEC9-CE404D403445}"/>
    <cellStyle name="Followed Hyperlink 43" xfId="14188" hidden="1" xr:uid="{BDB54684-D5AB-4127-B665-CB73828BECFE}"/>
    <cellStyle name="Followed Hyperlink 43" xfId="9580" hidden="1" xr:uid="{056FB490-DFA3-4605-8F76-A83D90F68580}"/>
    <cellStyle name="Followed Hyperlink 43" xfId="9622" hidden="1" xr:uid="{A9677DFF-C303-4100-A1A8-B27D24097AAB}"/>
    <cellStyle name="Followed Hyperlink 43" xfId="9706" hidden="1" xr:uid="{B5C08BDD-DDD9-4DC6-B497-87BD7C6BC23F}"/>
    <cellStyle name="Followed Hyperlink 43" xfId="9286" hidden="1" xr:uid="{B95565D8-1EF6-42F5-9978-DEBFD67E9EA6}"/>
    <cellStyle name="Followed Hyperlink 43" xfId="8957" hidden="1" xr:uid="{36F5F052-9F46-4046-9FED-A4E0C5E3C91A}"/>
    <cellStyle name="Followed Hyperlink 43" xfId="9038" hidden="1" xr:uid="{EF7D674C-E692-49FD-BB76-543D00FDCC1B}"/>
    <cellStyle name="Followed Hyperlink 43" xfId="9080" hidden="1" xr:uid="{D6CCD699-7803-4115-9261-4B811206A12D}"/>
    <cellStyle name="Followed Hyperlink 43" xfId="9083" hidden="1" xr:uid="{8F043B05-185D-4222-8C9E-A055FCD720C1}"/>
    <cellStyle name="Followed Hyperlink 43" xfId="9125" hidden="1" xr:uid="{C912C052-0BD0-44B4-9F9A-44009F29F56D}"/>
    <cellStyle name="Followed Hyperlink 43" xfId="9244" hidden="1" xr:uid="{8C15F24F-E66F-43C1-A0BC-87DE76153DAD}"/>
    <cellStyle name="Followed Hyperlink 43" xfId="8904" hidden="1" xr:uid="{F24DCA65-EB55-4A89-9C3B-1DA93DAD2773}"/>
    <cellStyle name="Followed Hyperlink 43" xfId="8915" hidden="1" xr:uid="{B9F128D2-523C-430C-ACC6-920715D54D75}"/>
    <cellStyle name="Followed Hyperlink 43" xfId="8789" hidden="1" xr:uid="{7E55B933-619E-49EE-B63E-F030CD60C4BA}"/>
    <cellStyle name="Followed Hyperlink 43" xfId="8747" hidden="1" xr:uid="{C47F99C8-C65A-45E1-A1C6-07B7349020F2}"/>
    <cellStyle name="Followed Hyperlink 43" xfId="11920" hidden="1" xr:uid="{80A4F322-5510-4912-A9EE-68ACF2E1986B}"/>
    <cellStyle name="Followed Hyperlink 43" xfId="4913" hidden="1" xr:uid="{00000000-0005-0000-0000-000078100000}"/>
    <cellStyle name="Followed Hyperlink 43" xfId="1455" hidden="1" xr:uid="{00000000-0005-0000-0000-000024100000}"/>
    <cellStyle name="Followed Hyperlink 43" xfId="1528" hidden="1" xr:uid="{00000000-0005-0000-0000-000025100000}"/>
    <cellStyle name="Followed Hyperlink 43" xfId="1570" hidden="1" xr:uid="{00000000-0005-0000-0000-000026100000}"/>
    <cellStyle name="Followed Hyperlink 43" xfId="1581" hidden="1" xr:uid="{00000000-0005-0000-0000-000027100000}"/>
    <cellStyle name="Followed Hyperlink 43" xfId="1623" hidden="1" xr:uid="{00000000-0005-0000-0000-000028100000}"/>
    <cellStyle name="Followed Hyperlink 43" xfId="6422" hidden="1" xr:uid="{4D6904D2-77AE-469C-8DBF-4F4E24A7776D}"/>
    <cellStyle name="Followed Hyperlink 43" xfId="2456" hidden="1" xr:uid="{00000000-0005-0000-0000-00003D100000}"/>
    <cellStyle name="Followed Hyperlink 43" xfId="2498" hidden="1" xr:uid="{00000000-0005-0000-0000-00003E100000}"/>
    <cellStyle name="Followed Hyperlink 43" xfId="10667" hidden="1" xr:uid="{1677D158-567C-4662-A4C9-1469142596C4}"/>
    <cellStyle name="Followed Hyperlink 43" xfId="10794" hidden="1" xr:uid="{B1CE3DAB-27B0-4A2F-AD40-1A1C6E7B4055}"/>
    <cellStyle name="Followed Hyperlink 43" xfId="10350" hidden="1" xr:uid="{DB2C7471-0E78-460C-8A18-AE38D9587081}"/>
    <cellStyle name="Followed Hyperlink 43" xfId="8795" hidden="1" xr:uid="{1988F6E0-3396-4B5A-9E92-BF611FA003BD}"/>
    <cellStyle name="Followed Hyperlink 43" xfId="9328" hidden="1" xr:uid="{AF27F7BB-E360-45A5-971C-853B0956AF96}"/>
    <cellStyle name="Followed Hyperlink 43" xfId="9370" hidden="1" xr:uid="{C59C43DB-FE32-4756-85DC-6017BBA5DE86}"/>
    <cellStyle name="Followed Hyperlink 43" xfId="8974" hidden="1" xr:uid="{9CE93ACC-9DF2-4121-98A8-C40CE8F21DE5}"/>
    <cellStyle name="Followed Hyperlink 43" xfId="9412" hidden="1" xr:uid="{7A63354A-CEBB-4DC7-A626-615E6F4E7430}"/>
    <cellStyle name="Followed Hyperlink 43" xfId="9454" hidden="1" xr:uid="{B935B86A-34AB-4B17-8F6E-6F3ED757BAB9}"/>
    <cellStyle name="Followed Hyperlink 43" xfId="9496" hidden="1" xr:uid="{707BCA4D-3427-45C3-873D-249AB513717F}"/>
    <cellStyle name="Followed Hyperlink 43" xfId="9145" hidden="1" xr:uid="{425CE9BD-D70B-4972-9D27-0CB2B02D73AE}"/>
    <cellStyle name="Followed Hyperlink 43" xfId="9538" hidden="1" xr:uid="{E9D70A22-6E80-47AD-8B57-7E39DDF3DA23}"/>
    <cellStyle name="Followed Hyperlink 43" xfId="10752" hidden="1" xr:uid="{B4D84845-04DB-4579-B41D-35EC158C32DC}"/>
    <cellStyle name="Followed Hyperlink 43" xfId="10415" hidden="1" xr:uid="{0C85108F-A8F3-4704-B613-6D5552407F89}"/>
    <cellStyle name="Followed Hyperlink 43" xfId="10457" hidden="1" xr:uid="{82AEA0C5-0DB3-4C21-975F-AD1AA2602FA3}"/>
    <cellStyle name="Followed Hyperlink 43" xfId="10214" hidden="1" xr:uid="{5D39B639-A00D-4113-881B-5405E200CAB0}"/>
    <cellStyle name="Followed Hyperlink 43" xfId="10499" hidden="1" xr:uid="{8BAD58C7-F7D5-44AA-B68E-D0E6421DCF1A}"/>
    <cellStyle name="Followed Hyperlink 43" xfId="10584" hidden="1" xr:uid="{3D4CDA7B-5872-44DA-8620-1573EF41F054}"/>
    <cellStyle name="Followed Hyperlink 43" xfId="10189" hidden="1" xr:uid="{1FEC3C15-3B67-47D1-96CA-906AB4471A95}"/>
    <cellStyle name="Followed Hyperlink 43" xfId="10289" hidden="1" xr:uid="{1C23A6DB-8F12-4306-B1E0-5B597A561D8B}"/>
    <cellStyle name="Followed Hyperlink 43" xfId="10331" hidden="1" xr:uid="{F5C3A2B0-C84F-44B2-9860-3E8CBDF83825}"/>
    <cellStyle name="Followed Hyperlink 43" xfId="10114" hidden="1" xr:uid="{A516DEEC-78AB-4354-A11D-37A405EBE292}"/>
    <cellStyle name="Followed Hyperlink 43" xfId="10072" hidden="1" xr:uid="{3013278C-FF45-4A7C-803D-F5CBB7869363}"/>
    <cellStyle name="Followed Hyperlink 43" xfId="10156" hidden="1" xr:uid="{D475AA85-D097-4F2C-B835-A1686B3D4492}"/>
    <cellStyle name="Followed Hyperlink 43" xfId="3901" hidden="1" xr:uid="{00000000-0005-0000-0000-00005D100000}"/>
    <cellStyle name="Followed Hyperlink 43" xfId="6707" hidden="1" xr:uid="{BA1AA094-47A5-4AFC-9887-0E9FFF2B2FBC}"/>
    <cellStyle name="Followed Hyperlink 43" xfId="868" hidden="1" xr:uid="{00000000-0005-0000-0000-000015100000}"/>
    <cellStyle name="Followed Hyperlink 43" xfId="440" hidden="1" xr:uid="{00000000-0005-0000-0000-00000E100000}"/>
    <cellStyle name="Followed Hyperlink 43" xfId="573" hidden="1" xr:uid="{00000000-0005-0000-0000-00000F100000}"/>
    <cellStyle name="Followed Hyperlink 43" xfId="615" hidden="1" xr:uid="{00000000-0005-0000-0000-000010100000}"/>
    <cellStyle name="Followed Hyperlink 43" xfId="699" hidden="1" xr:uid="{00000000-0005-0000-0000-000011100000}"/>
    <cellStyle name="Followed Hyperlink 43" xfId="741" hidden="1" xr:uid="{00000000-0005-0000-0000-000012100000}"/>
    <cellStyle name="Followed Hyperlink 43" xfId="498" hidden="1" xr:uid="{00000000-0005-0000-0000-000013100000}"/>
    <cellStyle name="Followed Hyperlink 43" xfId="356" hidden="1" xr:uid="{00000000-0005-0000-0000-00000C100000}"/>
    <cellStyle name="Followed Hyperlink 43" xfId="398" hidden="1" xr:uid="{00000000-0005-0000-0000-00000D100000}"/>
    <cellStyle name="Followed Hyperlink 43" xfId="122" hidden="1" xr:uid="{00000000-0005-0000-0000-00000A100000}"/>
    <cellStyle name="Followed Hyperlink 43" xfId="56" hidden="1" xr:uid="{00000000-0005-0000-0000-000009100000}"/>
    <cellStyle name="Followed Hyperlink 43" xfId="3492" hidden="1" xr:uid="{00000000-0005-0000-0000-000054100000}"/>
    <cellStyle name="Followed Hyperlink 43" xfId="6772" hidden="1" xr:uid="{DFC14C7E-0090-4E77-A3AD-196584FA812A}"/>
    <cellStyle name="Followed Hyperlink 43" xfId="12936" hidden="1" xr:uid="{8E732527-ECAC-432B-A53F-71E38BC7D29A}"/>
    <cellStyle name="Followed Hyperlink 43" xfId="12978" hidden="1" xr:uid="{E92AFD65-D3A3-4188-AE7E-A847BA853F43}"/>
    <cellStyle name="Followed Hyperlink 43" xfId="12541" hidden="1" xr:uid="{16844C23-6730-4B03-A609-4B23722FB6EA}"/>
    <cellStyle name="Followed Hyperlink 43" xfId="13019" hidden="1" xr:uid="{7A13BBD9-5E23-4267-BD11-CA9EC682CA57}"/>
    <cellStyle name="Followed Hyperlink 43" xfId="13104" hidden="1" xr:uid="{31F13646-AD2D-4572-A94E-433E222A9399}"/>
    <cellStyle name="Followed Hyperlink 43" xfId="8862" hidden="1" xr:uid="{060B99DA-175D-48FD-977A-6E86EA96618D}"/>
    <cellStyle name="Followed Hyperlink 43" xfId="10932" hidden="1" xr:uid="{38B961CA-32FF-4287-B83B-CBEC4E7A5097}"/>
    <cellStyle name="Followed Hyperlink 43" xfId="10947" hidden="1" xr:uid="{21FE2505-9DB7-48FE-866F-74892F6C48FE}"/>
    <cellStyle name="Followed Hyperlink 43" xfId="2120" hidden="1" xr:uid="{00000000-0005-0000-0000-000035100000}"/>
    <cellStyle name="Followed Hyperlink 43" xfId="1811" hidden="1" xr:uid="{00000000-0005-0000-0000-000037100000}"/>
    <cellStyle name="Followed Hyperlink 43" xfId="2204" hidden="1" xr:uid="{00000000-0005-0000-0000-000038100000}"/>
    <cellStyle name="Followed Hyperlink 43" xfId="783" hidden="1" xr:uid="{00000000-0005-0000-0000-000014100000}"/>
    <cellStyle name="Followed Hyperlink 43" xfId="910" hidden="1" xr:uid="{00000000-0005-0000-0000-000016100000}"/>
    <cellStyle name="Followed Hyperlink 43" xfId="473" hidden="1" xr:uid="{00000000-0005-0000-0000-000017100000}"/>
    <cellStyle name="Followed Hyperlink 43" xfId="951" hidden="1" xr:uid="{00000000-0005-0000-0000-000018100000}"/>
    <cellStyle name="Followed Hyperlink 43" xfId="1036" hidden="1" xr:uid="{00000000-0005-0000-0000-000019100000}"/>
    <cellStyle name="Followed Hyperlink 43" xfId="1078" hidden="1" xr:uid="{00000000-0005-0000-0000-00001A100000}"/>
    <cellStyle name="Followed Hyperlink 43" xfId="634" hidden="1" xr:uid="{00000000-0005-0000-0000-00001B100000}"/>
    <cellStyle name="Followed Hyperlink 43" xfId="1119" hidden="1" xr:uid="{00000000-0005-0000-0000-00001C100000}"/>
    <cellStyle name="Followed Hyperlink 43" xfId="1174" hidden="1" xr:uid="{00000000-0005-0000-0000-00001D100000}"/>
    <cellStyle name="Followed Hyperlink 43" xfId="2162" hidden="1" xr:uid="{00000000-0005-0000-0000-000036100000}"/>
    <cellStyle name="Followed Hyperlink 43" xfId="1910" hidden="1" xr:uid="{00000000-0005-0000-0000-00002E100000}"/>
    <cellStyle name="Followed Hyperlink 43" xfId="1461" hidden="1" xr:uid="{00000000-0005-0000-0000-00002F100000}"/>
    <cellStyle name="Followed Hyperlink 43" xfId="1952" hidden="1" xr:uid="{00000000-0005-0000-0000-000030100000}"/>
    <cellStyle name="Followed Hyperlink 43" xfId="1994" hidden="1" xr:uid="{00000000-0005-0000-0000-000031100000}"/>
    <cellStyle name="Followed Hyperlink 43" xfId="2036" hidden="1" xr:uid="{00000000-0005-0000-0000-000032100000}"/>
    <cellStyle name="Followed Hyperlink 43" xfId="2078" hidden="1" xr:uid="{00000000-0005-0000-0000-000034100000}"/>
    <cellStyle name="Followed Hyperlink 43" xfId="1791" hidden="1" xr:uid="{00000000-0005-0000-0000-00002C100000}"/>
    <cellStyle name="Followed Hyperlink 43" xfId="1868" hidden="1" xr:uid="{00000000-0005-0000-0000-00002D100000}"/>
    <cellStyle name="Followed Hyperlink 43" xfId="1746" hidden="1" xr:uid="{00000000-0005-0000-0000-00002A100000}"/>
    <cellStyle name="Followed Hyperlink 43" xfId="1704" hidden="1" xr:uid="{00000000-0005-0000-0000-000029100000}"/>
    <cellStyle name="Followed Hyperlink 43" xfId="12214" hidden="1" xr:uid="{1C84DD00-28B1-4F0A-8DF4-6300B75485D9}"/>
    <cellStyle name="Followed Hyperlink 43" xfId="8607" hidden="1" xr:uid="{8F914A4A-EDC8-4082-B1FE-7007BB68CEBC}"/>
    <cellStyle name="Followed Hyperlink 43" xfId="14230" hidden="1" xr:uid="{10068CCA-7444-4699-BA4D-549E3349BB18}"/>
    <cellStyle name="Followed Hyperlink 43" xfId="13879" hidden="1" xr:uid="{D0D295D0-DD24-4D80-8C05-67BB6F7D329D}"/>
    <cellStyle name="Followed Hyperlink 43" xfId="14272" hidden="1" xr:uid="{71CDCA9A-945A-41A3-9DF0-B5BDB2767FE4}"/>
    <cellStyle name="Followed Hyperlink 43" xfId="14314" hidden="1" xr:uid="{FCC63C10-0416-47B6-A70C-A5B6AC3C178A}"/>
    <cellStyle name="Followed Hyperlink 43" xfId="14356" hidden="1" xr:uid="{F0F370E0-4C19-4AEB-9061-5D0B1B3C0788}"/>
    <cellStyle name="Followed Hyperlink 43" xfId="14440" hidden="1" xr:uid="{04894B82-C085-4752-A629-A450E88F3EBD}"/>
    <cellStyle name="Followed Hyperlink 43" xfId="14482" hidden="1" xr:uid="{D5CAB001-E206-41CF-B897-3D1D776AB9CB}"/>
    <cellStyle name="Followed Hyperlink 43" xfId="14566" hidden="1" xr:uid="{3D475B76-4A5A-43DD-BD05-FA5B1B1D0093}"/>
    <cellStyle name="Followed Hyperlink 43" xfId="14365" hidden="1" xr:uid="{CE4AE72D-D4A3-4A97-BDE0-0E0D896C10A1}"/>
    <cellStyle name="Followed Hyperlink 43" xfId="14608" hidden="1" xr:uid="{5A531E6B-5A61-453A-9FE6-0794B99D57AE}"/>
    <cellStyle name="Followed Hyperlink 43" xfId="14650" hidden="1" xr:uid="{120C75DC-A1D6-467D-802C-AC82F3E404A7}"/>
    <cellStyle name="Followed Hyperlink 43" xfId="11836" hidden="1" xr:uid="{D102E664-1118-4DA0-AC44-13542CE82046}"/>
    <cellStyle name="Followed Hyperlink 43" xfId="9202" hidden="1" xr:uid="{B9205054-2E27-4807-98A3-C2A052F4F28E}"/>
    <cellStyle name="Followed Hyperlink 43" xfId="4367" hidden="1" xr:uid="{00000000-0005-0000-0000-000069100000}"/>
    <cellStyle name="Followed Hyperlink 43" xfId="4409" hidden="1" xr:uid="{00000000-0005-0000-0000-00006A100000}"/>
    <cellStyle name="Followed Hyperlink 43" xfId="4013" hidden="1" xr:uid="{00000000-0005-0000-0000-00006B100000}"/>
    <cellStyle name="Followed Hyperlink 43" xfId="4451" hidden="1" xr:uid="{00000000-0005-0000-0000-00006C100000}"/>
    <cellStyle name="Followed Hyperlink 43" xfId="4493" hidden="1" xr:uid="{00000000-0005-0000-0000-00006D100000}"/>
    <cellStyle name="Followed Hyperlink 43" xfId="314" hidden="1" xr:uid="{00000000-0005-0000-0000-00000B100000}"/>
    <cellStyle name="Followed Hyperlink 43" xfId="2372" hidden="1" xr:uid="{00000000-0005-0000-0000-00003B100000}"/>
    <cellStyle name="Followed Hyperlink 43" xfId="2414" hidden="1" xr:uid="{00000000-0005-0000-0000-00003C100000}"/>
    <cellStyle name="Followed Hyperlink 43" xfId="13638" hidden="1" xr:uid="{043C2327-820B-45A5-BC5E-717C49905218}"/>
    <cellStyle name="Followed Hyperlink 43" xfId="13691" hidden="1" xr:uid="{2D3EF768-C9B6-4566-8DC3-796F8A5C0E27}"/>
    <cellStyle name="Followed Hyperlink 43" xfId="13772" hidden="1" xr:uid="{BF7EFD5A-DC66-4007-A480-1E273CD553E8}"/>
    <cellStyle name="Followed Hyperlink 43" xfId="13814" hidden="1" xr:uid="{6D1B6C29-EB4E-43A4-B4AF-F4DFCD4CC2E0}"/>
    <cellStyle name="Followed Hyperlink 43" xfId="13817" hidden="1" xr:uid="{597B7A45-05C7-4682-A3F1-1EFCFB4E8520}"/>
    <cellStyle name="Followed Hyperlink 43" xfId="13859" hidden="1" xr:uid="{D433B834-B9B5-4623-928F-D5D625C6893F}"/>
    <cellStyle name="Followed Hyperlink 43" xfId="13936" hidden="1" xr:uid="{DE21B9AE-ED1E-4517-848A-74EF3E8BBE21}"/>
    <cellStyle name="Followed Hyperlink 43" xfId="13978" hidden="1" xr:uid="{35E78682-AA73-4498-B48B-45F5EA567F8A}"/>
    <cellStyle name="Followed Hyperlink 43" xfId="13529" hidden="1" xr:uid="{2CDC053F-4A75-4F37-8C2A-EAB147B76961}"/>
    <cellStyle name="Followed Hyperlink 43" xfId="14020" hidden="1" xr:uid="{DD9FEA77-A733-4871-A4C8-412496FD1983}"/>
    <cellStyle name="Followed Hyperlink 43" xfId="14062" hidden="1" xr:uid="{20B7933B-6C09-4BB5-A22D-FC5417C64792}"/>
    <cellStyle name="Followed Hyperlink 43" xfId="14104" hidden="1" xr:uid="{77B9D8AB-98F8-4FD6-80C5-27A0625303E7}"/>
    <cellStyle name="Followed Hyperlink 43" xfId="13649" hidden="1" xr:uid="{9F709650-FD8F-4656-B926-4EB2B880CB22}"/>
    <cellStyle name="Followed Hyperlink 43" xfId="13299" hidden="1" xr:uid="{8B426042-A3EE-4A15-BDB7-59C5C8D5930F}"/>
    <cellStyle name="Followed Hyperlink 43" xfId="13341" hidden="1" xr:uid="{FB42DB4A-66E6-4F21-A2E4-7C36EA57D03A}"/>
    <cellStyle name="Followed Hyperlink 43" xfId="13384" hidden="1" xr:uid="{BC19F956-F7AA-4982-B6BD-455033606B6D}"/>
    <cellStyle name="Followed Hyperlink 43" xfId="13426" hidden="1" xr:uid="{50DFE9B4-20D4-4239-86FF-051C5430DFA4}"/>
    <cellStyle name="Followed Hyperlink 43" xfId="13481" hidden="1" xr:uid="{1B9FB9CB-055D-4C5E-A6DA-6DC6CE1FDE25}"/>
    <cellStyle name="Followed Hyperlink 43" xfId="13596" hidden="1" xr:uid="{D6FC9D81-B3B6-40E2-9112-0D2A4D95D2AC}"/>
    <cellStyle name="Followed Hyperlink 43" xfId="13242" hidden="1" xr:uid="{B3D336A9-4C2D-4AC2-BF19-00101639B568}"/>
    <cellStyle name="Followed Hyperlink 43" xfId="13284" hidden="1" xr:uid="{24CCA855-50EB-4C41-A7EF-59F396F0B9AD}"/>
    <cellStyle name="Followed Hyperlink 43" xfId="12702" hidden="1" xr:uid="{FD7FBE92-A122-498B-BCA1-BE3B102D070A}"/>
    <cellStyle name="Followed Hyperlink 43" xfId="13146" hidden="1" xr:uid="{5C5674D3-CFBE-49BA-82A1-98D98CBDEEDD}"/>
    <cellStyle name="Followed Hyperlink 43" xfId="3731" hidden="1" xr:uid="{00000000-0005-0000-0000-00005A100000}"/>
    <cellStyle name="Followed Hyperlink 43" xfId="10626" hidden="1" xr:uid="{50CBB99B-6A89-41DE-A4D3-31FDCD7CE54F}"/>
    <cellStyle name="Followed Hyperlink 43" xfId="6039" hidden="1" xr:uid="{F12E35FB-7643-493E-8B83-2B8FD388132F}"/>
    <cellStyle name="Followed Hyperlink 43" xfId="5595" hidden="1" xr:uid="{0CE73C5C-418D-4A32-999D-81A7DBD10E0F}"/>
    <cellStyle name="Followed Hyperlink 43" xfId="6080" hidden="1" xr:uid="{C414ACF2-A42B-4584-B9AF-030C363D03B1}"/>
    <cellStyle name="Followed Hyperlink 43" xfId="6135" hidden="1" xr:uid="{72ED870C-3984-445D-A423-E3BF54DAD73E}"/>
    <cellStyle name="Followed Hyperlink 43" xfId="6177" hidden="1" xr:uid="{1AF92F63-C4CF-468D-821C-57DC3EE70742}"/>
    <cellStyle name="Followed Hyperlink 43" xfId="1749" hidden="1" xr:uid="{00000000-0005-0000-0000-00002B100000}"/>
    <cellStyle name="Followed Hyperlink 43" xfId="11074" hidden="1" xr:uid="{C6BBDAD6-8889-486B-A05C-0604EAF92A4F}"/>
    <cellStyle name="Followed Hyperlink 43" xfId="11129" hidden="1" xr:uid="{26898E12-A4F4-4610-AFDD-23819547FCF1}"/>
    <cellStyle name="Followed Hyperlink 43" xfId="11171" hidden="1" xr:uid="{2BE69E89-4C0E-4983-B32F-616915CF042E}"/>
    <cellStyle name="Followed Hyperlink 43" xfId="11244" hidden="1" xr:uid="{610D8822-5028-41EC-96AB-24D24E8D9471}"/>
    <cellStyle name="Followed Hyperlink 43" xfId="11286" hidden="1" xr:uid="{3863E744-BBDA-4B52-A3BE-36DB33CF182F}"/>
    <cellStyle name="Followed Hyperlink 43" xfId="11297" hidden="1" xr:uid="{6BE5C60D-B566-41B1-95B2-B0C2C595B1C5}"/>
    <cellStyle name="Followed Hyperlink 43" xfId="11339" hidden="1" xr:uid="{D3BE94A9-16BD-490E-8EEA-D1476F81F8F3}"/>
    <cellStyle name="Followed Hyperlink 43" xfId="11420" hidden="1" xr:uid="{3E5FB503-C55C-461A-A927-883A7A106969}"/>
    <cellStyle name="Followed Hyperlink 43" xfId="11462" hidden="1" xr:uid="{5D28503C-CC02-44D7-96C8-F54567FDE8D6}"/>
    <cellStyle name="Followed Hyperlink 43" xfId="11465" hidden="1" xr:uid="{455C9E03-07FD-4A8E-9F71-35EEBB8194F9}"/>
    <cellStyle name="Followed Hyperlink 43" xfId="11507" hidden="1" xr:uid="{AA74098E-E88D-49BC-808C-F4953778301B}"/>
    <cellStyle name="Followed Hyperlink 43" xfId="11584" hidden="1" xr:uid="{2546C698-2CCF-4210-BF20-840A258480C5}"/>
    <cellStyle name="Followed Hyperlink 43" xfId="11626" hidden="1" xr:uid="{AD0B0268-B027-4309-A24C-C0EDBB6E90E3}"/>
    <cellStyle name="Followed Hyperlink 43" xfId="11177" hidden="1" xr:uid="{EA876D2B-3397-49EA-ACF9-2AC35145C7A8}"/>
    <cellStyle name="Followed Hyperlink 43" xfId="11668" hidden="1" xr:uid="{FE5BCF33-4F88-4862-B1F7-B8A7DC70ABF9}"/>
    <cellStyle name="Followed Hyperlink 43" xfId="11710" hidden="1" xr:uid="{8CD574B3-14AC-4B8B-9FFE-E933515306C1}"/>
    <cellStyle name="Followed Hyperlink 43" xfId="11752" hidden="1" xr:uid="{407B9BD0-5E8D-4F6A-B747-D7B9FF2FF6EF}"/>
    <cellStyle name="Followed Hyperlink 43" xfId="11356" hidden="1" xr:uid="{16083953-FE2C-463E-ACF6-3C8F01060809}"/>
    <cellStyle name="Followed Hyperlink 43" xfId="11794" hidden="1" xr:uid="{70488396-63DF-4801-9A3E-3A13272D2B7E}"/>
    <cellStyle name="Followed Hyperlink 43" xfId="11878" hidden="1" xr:uid="{47A37E81-1AC2-442C-8D6B-C796CAC4EA17}"/>
    <cellStyle name="Followed Hyperlink 43" xfId="11527" hidden="1" xr:uid="{CB207B3F-F0B6-4420-8FF4-56BAAA8BA623}"/>
    <cellStyle name="Followed Hyperlink 43" xfId="11962" hidden="1" xr:uid="{A6104888-9291-4700-96BC-72DC3629854E}"/>
    <cellStyle name="Followed Hyperlink 43" xfId="12004" hidden="1" xr:uid="{157F0A22-E9D9-437D-BB0B-B1E1132208B8}"/>
    <cellStyle name="Followed Hyperlink 43" xfId="12130" hidden="1" xr:uid="{3421FD1D-17AC-4A8C-8E83-9E557AF918A6}"/>
    <cellStyle name="Followed Hyperlink 43" xfId="12172" hidden="1" xr:uid="{5E109E1F-C17C-4B75-8745-754CE4FA7316}"/>
    <cellStyle name="Followed Hyperlink 43" xfId="12013" hidden="1" xr:uid="{0B5FA7E8-183B-464B-B89C-E47B733442E4}"/>
    <cellStyle name="Followed Hyperlink 43" xfId="12256" hidden="1" xr:uid="{6D0804AB-86B3-46EB-8A36-14CFC9C65DC9}"/>
    <cellStyle name="Followed Hyperlink 43" xfId="12298" hidden="1" xr:uid="{9F4F20B4-5D2F-4A75-BE39-3DAE18AB2CC1}"/>
    <cellStyle name="Followed Hyperlink 43" xfId="12340" hidden="1" xr:uid="{69E32EF8-DDB8-4407-BC8D-81FC387161EB}"/>
    <cellStyle name="Followed Hyperlink 43" xfId="12382" hidden="1" xr:uid="{4F3DB3C0-E7C6-438B-AA89-79607067C4F2}"/>
    <cellStyle name="Followed Hyperlink 43" xfId="12424" hidden="1" xr:uid="{7E9D223E-BB22-4D08-AFBC-4F2AD7FD6CC6}"/>
    <cellStyle name="Followed Hyperlink 43" xfId="12466" hidden="1" xr:uid="{79B44446-4BCF-48A1-AC90-F0467F63357E}"/>
    <cellStyle name="Followed Hyperlink 43" xfId="12508" hidden="1" xr:uid="{57A116BF-EB5B-481C-9F58-024AFB544BDB}"/>
    <cellStyle name="Followed Hyperlink 43" xfId="12641" hidden="1" xr:uid="{E7E6091B-6054-45FE-9898-60D3EDBB00ED}"/>
    <cellStyle name="Followed Hyperlink 43" xfId="12683" hidden="1" xr:uid="{029394DB-0A27-42CD-86D2-0C349F4509AF}"/>
    <cellStyle name="Followed Hyperlink 43" xfId="12767" hidden="1" xr:uid="{340D1F56-DE9C-459B-B279-2B3E8A8ABA05}"/>
    <cellStyle name="Followed Hyperlink 43" xfId="12809" hidden="1" xr:uid="{BF3A02D5-6430-49BE-8C02-327CFC9C88A8}"/>
    <cellStyle name="Followed Hyperlink 43" xfId="12566" hidden="1" xr:uid="{04249E8D-CC17-4B32-99A9-048249D9A6C2}"/>
    <cellStyle name="Followed Hyperlink 43" xfId="12851" hidden="1" xr:uid="{D42CEFC3-3A6F-4D9D-BC1F-AC8DE48DED8F}"/>
    <cellStyle name="Followed Hyperlink 43" xfId="9748" hidden="1" xr:uid="{B62676F0-2817-42BC-8EF2-237363527D97}"/>
    <cellStyle name="Followed Hyperlink 43" xfId="9790" hidden="1" xr:uid="{A5D1FB1C-C735-4920-9910-5EF65027A0BF}"/>
    <cellStyle name="Followed Hyperlink 43" xfId="9832" hidden="1" xr:uid="{032CB717-20BD-4361-BFC1-0AB46CFD2D7D}"/>
    <cellStyle name="Followed Hyperlink 43" xfId="5434" hidden="1" xr:uid="{5DC1E00E-BF6C-4E9F-92D1-B05FA96B59A2}"/>
    <cellStyle name="Followed Hyperlink 43" xfId="5912" hidden="1" xr:uid="{34D635A5-8B8E-44DD-9838-FB0437526F2F}"/>
    <cellStyle name="Followed Hyperlink 43" xfId="5997" hidden="1" xr:uid="{C8473670-4A2D-490F-B53B-9B3462F67EB1}"/>
    <cellStyle name="Followed Hyperlink 43" xfId="1216" hidden="1" xr:uid="{00000000-0005-0000-0000-00001E100000}"/>
    <cellStyle name="Followed Hyperlink 43" xfId="1231" hidden="1" xr:uid="{00000000-0005-0000-0000-00001F100000}"/>
    <cellStyle name="Followed Hyperlink 43" xfId="1273" hidden="1" xr:uid="{00000000-0005-0000-0000-000020100000}"/>
    <cellStyle name="Followed Hyperlink 43" xfId="7648" hidden="1" xr:uid="{DAB49B5B-53E0-4647-A78E-D36F6255B3B9}"/>
    <cellStyle name="Followed Hyperlink 43" xfId="7690" hidden="1" xr:uid="{400C00A5-8C9B-453A-BC36-6788C351AE7C}"/>
    <cellStyle name="Followed Hyperlink 43" xfId="7732" hidden="1" xr:uid="{1B3E589F-AA8F-4282-9E33-01D6B0A78658}"/>
    <cellStyle name="Followed Hyperlink 43" xfId="7249" hidden="1" xr:uid="{90836315-190C-45FA-ACB7-7572C2668E04}"/>
    <cellStyle name="Followed Hyperlink 43" xfId="6997" hidden="1" xr:uid="{D4CEFAE5-F7C2-48B3-9AF1-D180013D7E4D}"/>
    <cellStyle name="Followed Hyperlink 43" xfId="6601" hidden="1" xr:uid="{28B3FA2D-ABEC-4539-83E8-E2200525C544}"/>
    <cellStyle name="Followed Hyperlink 43" xfId="7039" hidden="1" xr:uid="{8CA45DFC-5CE7-4BA4-9C96-E8184A97F235}"/>
    <cellStyle name="Followed Hyperlink 43" xfId="7081" hidden="1" xr:uid="{65EEA484-7872-4D6F-B2AC-5E022FEB04AC}"/>
    <cellStyle name="Followed Hyperlink 43" xfId="7123" hidden="1" xr:uid="{5128697D-BD0E-48ED-AD91-A28D0CAD2F6F}"/>
    <cellStyle name="Followed Hyperlink 43" xfId="7165" hidden="1" xr:uid="{680948FD-2095-4C6C-9504-9BE40208F5AE}"/>
    <cellStyle name="Followed Hyperlink 43" xfId="6913" hidden="1" xr:uid="{0910705B-66BC-442F-9914-60068BA818AF}"/>
    <cellStyle name="Followed Hyperlink 43" xfId="6955" hidden="1" xr:uid="{BD0EE12D-8458-4046-A603-D55F0535A5D5}"/>
    <cellStyle name="Followed Hyperlink 43" xfId="6871" hidden="1" xr:uid="{47D0A490-E909-4E1C-914D-4D7FE1598828}"/>
    <cellStyle name="Followed Hyperlink 43" xfId="6829" hidden="1" xr:uid="{9590ED74-3FDB-4EEB-9488-64E6F5E163E4}"/>
    <cellStyle name="Followed Hyperlink 43" xfId="3604" hidden="1" xr:uid="{00000000-0005-0000-0000-000057100000}"/>
    <cellStyle name="Followed Hyperlink 43" xfId="13523" hidden="1" xr:uid="{63CA45FD-C45A-4AA5-8A8E-AA0851D206BF}"/>
    <cellStyle name="Followed Hyperlink 43" xfId="9631" hidden="1" xr:uid="{A8DC4035-1D7B-42F0-B5E1-0B93CA797501}"/>
    <cellStyle name="Followed Hyperlink 43" xfId="9874" hidden="1" xr:uid="{11BD4E30-E195-49B3-9610-4EA73DFDEE27}"/>
    <cellStyle name="Followed Hyperlink 43" xfId="9916" hidden="1" xr:uid="{C5179994-EDAC-488E-B025-8C69C2DB94EE}"/>
    <cellStyle name="Followed Hyperlink 43" xfId="9958" hidden="1" xr:uid="{E9C0597C-7ADA-4AFE-9B46-F36EE32C10C8}"/>
    <cellStyle name="Followed Hyperlink 43" xfId="10030" hidden="1" xr:uid="{E03D1E5F-7EFC-42D6-84A5-D9AF857C3891}"/>
    <cellStyle name="Followed Hyperlink 43" xfId="4577" hidden="1" xr:uid="{00000000-0005-0000-0000-000070100000}"/>
    <cellStyle name="Followed Hyperlink 43" xfId="10989" hidden="1" xr:uid="{A7CF40AD-D52E-47A3-81F5-38C192019F5B}"/>
    <cellStyle name="Followed Hyperlink 43" xfId="11032" hidden="1" xr:uid="{ADD00FFC-6F8F-47E4-BDC9-033B1FC67B65}"/>
    <cellStyle name="Followed Hyperlink 43" xfId="8692" hidden="1" xr:uid="{389E03B8-F2E9-45F4-9E8C-82DCB2CCB22F}"/>
    <cellStyle name="Followed Hyperlink 43" xfId="2246" hidden="1" xr:uid="{00000000-0005-0000-0000-000039100000}"/>
    <cellStyle name="Followed Hyperlink 43" xfId="2288" hidden="1" xr:uid="{00000000-0005-0000-0000-00003A100000}"/>
    <cellStyle name="Followed Hyperlink 43" xfId="7207" hidden="1" xr:uid="{A4D5E597-D047-4A27-843C-08A6EB66405C}"/>
    <cellStyle name="Followed Hyperlink 43" xfId="7333" hidden="1" xr:uid="{3CAC3405-5CDA-48CE-8514-E3F7FCA52827}"/>
    <cellStyle name="Followed Hyperlink 43" xfId="7375" hidden="1" xr:uid="{141F7621-FF60-471E-837B-30EA34711DDD}"/>
    <cellStyle name="Followed Hyperlink 43" xfId="7417" hidden="1" xr:uid="{F2378268-C4BD-4FD3-BC13-970BEFCB7434}"/>
    <cellStyle name="Followed Hyperlink 43" xfId="7459" hidden="1" xr:uid="{10D45B42-734C-4AFA-A8CF-F41F6898CBDC}"/>
    <cellStyle name="Followed Hyperlink 43" xfId="7258" hidden="1" xr:uid="{447CA1DA-568A-432A-B801-233BC97841E6}"/>
    <cellStyle name="Followed Hyperlink 43" xfId="7501" hidden="1" xr:uid="{44CD5F9C-179F-402C-B6FD-3432F2CBA702}"/>
    <cellStyle name="Followed Hyperlink 43" xfId="7543" hidden="1" xr:uid="{52D29CDA-9E55-409B-9332-2A2A282AD7AA}"/>
    <cellStyle name="Followed Hyperlink 43" xfId="7585" hidden="1" xr:uid="{42F7263B-F311-4C1B-ABC8-6502413B0DDD}"/>
    <cellStyle name="Followed Hyperlink 43" xfId="6489" hidden="1" xr:uid="{3DDCD81E-0E9B-4B95-A225-B484C39D6D57}"/>
    <cellStyle name="Followed Hyperlink 43" xfId="7968" hidden="1" xr:uid="{3D75831A-43DC-45F9-ACE7-B8BA5F993C05}"/>
    <cellStyle name="Followed Hyperlink 43" xfId="8453" hidden="1" xr:uid="{6AC1925E-3E35-4C61-A2DA-200632AF09A5}"/>
    <cellStyle name="Followed Hyperlink 43" xfId="8508" hidden="1" xr:uid="{E46195B1-82C2-417E-B0F7-30E9584CB45F}"/>
    <cellStyle name="Followed Hyperlink 43" xfId="8550" hidden="1" xr:uid="{BFA4EBB4-DF6A-48DA-8755-7F733F01A3CC}"/>
    <cellStyle name="Followed Hyperlink 43" xfId="8565" hidden="1" xr:uid="{970BE2C7-0700-4D4B-A95A-C1DAE523D2D4}"/>
    <cellStyle name="Followed Hyperlink 43" xfId="8650" hidden="1" xr:uid="{53ADA25D-4DC9-4940-A084-87A218CEDE3A}"/>
    <cellStyle name="Followed Hyperlink 43" xfId="8285" hidden="1" xr:uid="{5A558AC2-438C-4409-BD14-F13D927C21D6}"/>
    <cellStyle name="Followed Hyperlink 43" xfId="8370" hidden="1" xr:uid="{6201FB2A-6D2F-4DA3-9200-9EC2E92E143A}"/>
    <cellStyle name="Followed Hyperlink 43" xfId="8412" hidden="1" xr:uid="{C59695F1-455D-4F4D-8C95-F246A981A88D}"/>
    <cellStyle name="Followed Hyperlink 43" xfId="7807" hidden="1" xr:uid="{C566DE6D-E879-4A94-9A0E-CBF858BA7E56}"/>
    <cellStyle name="Followed Hyperlink 43" xfId="8244" hidden="1" xr:uid="{E09F8452-DCB3-4E13-9263-65E988CC435B}"/>
    <cellStyle name="Followed Hyperlink 43" xfId="14692" xr:uid="{98EF7D44-709F-4847-A0F2-5F3153D2D283}"/>
    <cellStyle name="Followed Hyperlink 43 2" xfId="5082" hidden="1" xr:uid="{782BCFFE-B31D-4651-9075-D7320130E48F}"/>
    <cellStyle name="Followed Hyperlink 43 2" xfId="5095" hidden="1" xr:uid="{22312C22-9A28-4AED-A923-8E0B4905739E}"/>
    <cellStyle name="Followed Hyperlink 5" xfId="6041" hidden="1" xr:uid="{B0409B00-D228-49B9-B877-0CE0E051B839}"/>
    <cellStyle name="Followed Hyperlink 5" xfId="6121" hidden="1" xr:uid="{2A97DC3C-B07B-4508-BA13-869F2C42BAC8}"/>
    <cellStyle name="Followed Hyperlink 5" xfId="6138" hidden="1" xr:uid="{E59993EB-F810-4C52-9E0A-6C46EE51817E}"/>
    <cellStyle name="Followed Hyperlink 5" xfId="6178" hidden="1" xr:uid="{312EB69B-1C75-44D2-958A-69AC17E57AC0}"/>
    <cellStyle name="Followed Hyperlink 5" xfId="6195" hidden="1" xr:uid="{B1E6A0CE-29DE-414D-BD15-DD58B80A46FC}"/>
    <cellStyle name="Followed Hyperlink 5" xfId="5873" hidden="1" xr:uid="{80720C6D-9824-425E-B8C6-721999FD5B3E}"/>
    <cellStyle name="Followed Hyperlink 5" xfId="5983" hidden="1" xr:uid="{2D91D0E0-0EFA-4CEB-BB94-4A9718F6F131}"/>
    <cellStyle name="Followed Hyperlink 5" xfId="6000" hidden="1" xr:uid="{2D22D6D8-DE96-4E45-97E3-D247B4D9DCF3}"/>
    <cellStyle name="Followed Hyperlink 5" xfId="5832" hidden="1" xr:uid="{AD7377DE-05EC-4578-91D4-F543D9A21EF9}"/>
    <cellStyle name="Followed Hyperlink 5" xfId="5421" hidden="1" xr:uid="{70A38C7C-31F6-4A6A-8C2B-AB6E934021E0}"/>
    <cellStyle name="Followed Hyperlink 5" xfId="5815" hidden="1" xr:uid="{82634BFE-CF65-46E7-BF17-68AB439DEFCF}"/>
    <cellStyle name="Followed Hyperlink 5" xfId="11587" hidden="1" xr:uid="{9B8C2FF8-9FF0-41AE-8EF7-06F357EE9BE1}"/>
    <cellStyle name="Followed Hyperlink 5" xfId="11948" hidden="1" xr:uid="{0FF170FE-BBBE-402E-BED3-C9F7FED86633}"/>
    <cellStyle name="Followed Hyperlink 5" xfId="8918" hidden="1" xr:uid="{65888B32-BCDA-4B42-B84B-0CBB3817D0E2}"/>
    <cellStyle name="Followed Hyperlink 5" xfId="8356" hidden="1" xr:uid="{F3A508DB-74D6-45E8-9602-14D2B55FECC7}"/>
    <cellStyle name="Followed Hyperlink 5" xfId="2249" hidden="1" xr:uid="{00000000-0005-0000-0000-0000AC100000}"/>
    <cellStyle name="Followed Hyperlink 5" xfId="2358" hidden="1" xr:uid="{00000000-0005-0000-0000-0000AD100000}"/>
    <cellStyle name="Followed Hyperlink 5" xfId="2375" hidden="1" xr:uid="{00000000-0005-0000-0000-0000AE100000}"/>
    <cellStyle name="Followed Hyperlink 5" xfId="2442" hidden="1" xr:uid="{00000000-0005-0000-0000-0000AF100000}"/>
    <cellStyle name="Followed Hyperlink 5" xfId="2459" hidden="1" xr:uid="{00000000-0005-0000-0000-0000B0100000}"/>
    <cellStyle name="Followed Hyperlink 5" xfId="2310" hidden="1" xr:uid="{00000000-0005-0000-0000-0000B1100000}"/>
    <cellStyle name="Followed Hyperlink 5" xfId="2501" hidden="1" xr:uid="{00000000-0005-0000-0000-0000B2100000}"/>
    <cellStyle name="Followed Hyperlink 5" xfId="2585" hidden="1" xr:uid="{00000000-0005-0000-0000-0000B4100000}"/>
    <cellStyle name="Followed Hyperlink 5" xfId="2673" hidden="1" xr:uid="{00000000-0005-0000-0000-0000B5100000}"/>
    <cellStyle name="Followed Hyperlink 5" xfId="7893" hidden="1" xr:uid="{324905A2-650B-4B2A-87C1-DC75FAEA6919}"/>
    <cellStyle name="Followed Hyperlink 5" xfId="7910" hidden="1" xr:uid="{DB17CB73-FB0F-4924-83B2-163EB0B41812}"/>
    <cellStyle name="Followed Hyperlink 5" xfId="8019" hidden="1" xr:uid="{373462BB-BF57-4A01-B92B-18A70744C5F9}"/>
    <cellStyle name="Followed Hyperlink 5" xfId="8036" hidden="1" xr:uid="{FEFB8D42-58F3-4361-81C1-58D16A6AB508}"/>
    <cellStyle name="Followed Hyperlink 5" xfId="7845" hidden="1" xr:uid="{71B2A7AD-931C-4863-9C26-8D818F433AD9}"/>
    <cellStyle name="Followed Hyperlink 5" xfId="8078" hidden="1" xr:uid="{5F7C1857-FA5A-4BEA-9B3C-145BFDA0559F}"/>
    <cellStyle name="Followed Hyperlink 5" xfId="8188" hidden="1" xr:uid="{215117C9-416B-4D08-A887-BAFAE9B85EE6}"/>
    <cellStyle name="Followed Hyperlink 5" xfId="8205" hidden="1" xr:uid="{3DF31F75-C9A4-4948-9B48-9DE60E64DCA2}"/>
    <cellStyle name="Followed Hyperlink 5" xfId="7794" hidden="1" xr:uid="{A31CD6F0-715E-41EA-A1B7-4CD56649AE94}"/>
    <cellStyle name="Followed Hyperlink 5" xfId="8246" hidden="1" xr:uid="{F622E2E4-6B85-4C46-9D1F-B2E9163D4BB5}"/>
    <cellStyle name="Followed Hyperlink 5" xfId="8373" hidden="1" xr:uid="{9BFFF3F8-27EE-4163-B94E-3897DB328D4C}"/>
    <cellStyle name="Followed Hyperlink 5" xfId="7955" hidden="1" xr:uid="{CE366017-3CE0-4636-8F8C-5D1BBC165DFB}"/>
    <cellStyle name="Followed Hyperlink 5" xfId="7529" hidden="1" xr:uid="{17CF5461-3279-4AC5-8B7A-F023EAAB7E20}"/>
    <cellStyle name="Followed Hyperlink 5" xfId="2568" hidden="1" xr:uid="{00000000-0005-0000-0000-0000B3100000}"/>
    <cellStyle name="Followed Hyperlink 5" xfId="3904" hidden="1" xr:uid="{00000000-0005-0000-0000-0000D0100000}"/>
    <cellStyle name="Followed Hyperlink 5" xfId="3365" hidden="1" xr:uid="{00000000-0005-0000-0000-0000D1100000}"/>
    <cellStyle name="Followed Hyperlink 5" xfId="3957" hidden="1" xr:uid="{00000000-0005-0000-0000-0000D2100000}"/>
    <cellStyle name="Followed Hyperlink 5" xfId="4063" hidden="1" xr:uid="{00000000-0005-0000-0000-0000D3100000}"/>
    <cellStyle name="Followed Hyperlink 5" xfId="4080" hidden="1" xr:uid="{00000000-0005-0000-0000-0000D4100000}"/>
    <cellStyle name="Followed Hyperlink 5" xfId="3195" hidden="1" xr:uid="{00000000-0005-0000-0000-0000D5100000}"/>
    <cellStyle name="Followed Hyperlink 5" xfId="4125" hidden="1" xr:uid="{00000000-0005-0000-0000-0000D6100000}"/>
    <cellStyle name="Followed Hyperlink 5" xfId="4227" hidden="1" xr:uid="{00000000-0005-0000-0000-0000D7100000}"/>
    <cellStyle name="Followed Hyperlink 5" xfId="4244" hidden="1" xr:uid="{00000000-0005-0000-0000-0000D8100000}"/>
    <cellStyle name="Followed Hyperlink 5" xfId="3358" hidden="1" xr:uid="{00000000-0005-0000-0000-0000D9100000}"/>
    <cellStyle name="Followed Hyperlink 5" xfId="4353" hidden="1" xr:uid="{00000000-0005-0000-0000-0000DB100000}"/>
    <cellStyle name="Followed Hyperlink 5" xfId="4370" hidden="1" xr:uid="{00000000-0005-0000-0000-0000DC100000}"/>
    <cellStyle name="Followed Hyperlink 5" xfId="4000" hidden="1" xr:uid="{00000000-0005-0000-0000-0000DD100000}"/>
    <cellStyle name="Followed Hyperlink 5" xfId="1302" hidden="1" xr:uid="{00000000-0005-0000-0000-000093100000}"/>
    <cellStyle name="Followed Hyperlink 5" xfId="1319" hidden="1" xr:uid="{00000000-0005-0000-0000-000094100000}"/>
    <cellStyle name="Followed Hyperlink 5" xfId="1399" hidden="1" xr:uid="{00000000-0005-0000-0000-000095100000}"/>
    <cellStyle name="Followed Hyperlink 5" xfId="1416" hidden="1" xr:uid="{00000000-0005-0000-0000-000096100000}"/>
    <cellStyle name="Followed Hyperlink 5" xfId="1514" hidden="1" xr:uid="{00000000-0005-0000-0000-000097100000}"/>
    <cellStyle name="Followed Hyperlink 5" xfId="1531" hidden="1" xr:uid="{00000000-0005-0000-0000-000098100000}"/>
    <cellStyle name="Followed Hyperlink 5" xfId="992" hidden="1" xr:uid="{00000000-0005-0000-0000-000099100000}"/>
    <cellStyle name="Followed Hyperlink 5" xfId="1584" hidden="1" xr:uid="{00000000-0005-0000-0000-00009A100000}"/>
    <cellStyle name="Followed Hyperlink 5" xfId="1690" hidden="1" xr:uid="{00000000-0005-0000-0000-00009B100000}"/>
    <cellStyle name="Followed Hyperlink 5" xfId="1707" hidden="1" xr:uid="{00000000-0005-0000-0000-00009C100000}"/>
    <cellStyle name="Followed Hyperlink 5" xfId="822" hidden="1" xr:uid="{00000000-0005-0000-0000-00009D100000}"/>
    <cellStyle name="Followed Hyperlink 5" xfId="1752" hidden="1" xr:uid="{00000000-0005-0000-0000-00009E100000}"/>
    <cellStyle name="Followed Hyperlink 5" xfId="8414" hidden="1" xr:uid="{68D36BA9-0636-4141-BD23-EC1201AB82F1}"/>
    <cellStyle name="Followed Hyperlink 5" xfId="8494" hidden="1" xr:uid="{9E90A1B9-0493-4906-B12F-5D89323FFFF6}"/>
    <cellStyle name="Followed Hyperlink 5" xfId="8511" hidden="1" xr:uid="{C44F2B53-3F9B-46A5-B591-07165A49C850}"/>
    <cellStyle name="Followed Hyperlink 5" xfId="8551" hidden="1" xr:uid="{DAFB9465-EA43-49F0-B8BB-904D9CEAA428}"/>
    <cellStyle name="Followed Hyperlink 5" xfId="8568" hidden="1" xr:uid="{65A39EC2-39B2-4730-B505-A377D275259F}"/>
    <cellStyle name="Followed Hyperlink 5" xfId="8636" hidden="1" xr:uid="{B9E8C4F4-7252-4DFA-BC94-7269A73C1108}"/>
    <cellStyle name="Followed Hyperlink 5" xfId="8653" hidden="1" xr:uid="{44F702FE-A348-43AA-92EC-526BB462C786}"/>
    <cellStyle name="Followed Hyperlink 5" xfId="8733" hidden="1" xr:uid="{E10FBBF0-CAB5-425F-893E-7E273A5FB2AF}"/>
    <cellStyle name="Followed Hyperlink 5" xfId="8750" hidden="1" xr:uid="{B1021F59-C668-4544-9917-241F24D69942}"/>
    <cellStyle name="Followed Hyperlink 5" xfId="8848" hidden="1" xr:uid="{38E8E8CB-73E3-49E2-8189-DC11C9B1A3E5}"/>
    <cellStyle name="Followed Hyperlink 5" xfId="8865" hidden="1" xr:uid="{AB5CDEE4-6667-461A-8A26-09A8D56F6423}"/>
    <cellStyle name="Followed Hyperlink 5" xfId="8326" hidden="1" xr:uid="{8E1BB0E7-6648-43BD-90C3-A4C1319FE366}"/>
    <cellStyle name="Followed Hyperlink 5" xfId="4874" hidden="1" xr:uid="{00000000-0005-0000-0000-0000EA100000}"/>
    <cellStyle name="Followed Hyperlink 5" xfId="4941" hidden="1" xr:uid="{00000000-0005-0000-0000-0000EB100000}"/>
    <cellStyle name="Followed Hyperlink 5" xfId="4958" hidden="1" xr:uid="{00000000-0005-0000-0000-0000EC100000}"/>
    <cellStyle name="Followed Hyperlink 5" xfId="5261" hidden="1" xr:uid="{BB4DABD1-E10C-4DE0-B00F-CF4E34767034}"/>
    <cellStyle name="Followed Hyperlink 5" xfId="5278" hidden="1" xr:uid="{BF5F13F5-6BAC-48E1-8C60-2C4BCA400644}"/>
    <cellStyle name="Followed Hyperlink 5" xfId="5345" hidden="1" xr:uid="{AC9DDA85-C187-4333-839E-7F39DA93360C}"/>
    <cellStyle name="Followed Hyperlink 5" xfId="5362" hidden="1" xr:uid="{4EDF6608-34B0-4872-BA39-05996CF18140}"/>
    <cellStyle name="Followed Hyperlink 5" xfId="5520" hidden="1" xr:uid="{876A2A4B-0684-4103-9353-A12B828C86D8}"/>
    <cellStyle name="Followed Hyperlink 5" xfId="5537" hidden="1" xr:uid="{A3542313-1B9A-41D3-BBB2-8F3F7EA3B0D1}"/>
    <cellStyle name="Followed Hyperlink 5" xfId="5646" hidden="1" xr:uid="{537088FA-A167-4ED8-AEBB-A2C65273D7EF}"/>
    <cellStyle name="Followed Hyperlink 5" xfId="5663" hidden="1" xr:uid="{9094EFBD-5BD8-43C8-B6CE-F0631291E97C}"/>
    <cellStyle name="Followed Hyperlink 5" xfId="5472" hidden="1" xr:uid="{A1DAAC05-2DA4-4699-885E-EE8441F47AB1}"/>
    <cellStyle name="Followed Hyperlink 5" xfId="854" hidden="1" xr:uid="{00000000-0005-0000-0000-000087100000}"/>
    <cellStyle name="Followed Hyperlink 5" xfId="871" hidden="1" xr:uid="{00000000-0005-0000-0000-000088100000}"/>
    <cellStyle name="Followed Hyperlink 5" xfId="460" hidden="1" xr:uid="{00000000-0005-0000-0000-000089100000}"/>
    <cellStyle name="Followed Hyperlink 5" xfId="912" hidden="1" xr:uid="{00000000-0005-0000-0000-00008A100000}"/>
    <cellStyle name="Followed Hyperlink 5" xfId="1022" hidden="1" xr:uid="{00000000-0005-0000-0000-00008B100000}"/>
    <cellStyle name="Followed Hyperlink 5" xfId="1039" hidden="1" xr:uid="{00000000-0005-0000-0000-00008C100000}"/>
    <cellStyle name="Followed Hyperlink 5" xfId="621" hidden="1" xr:uid="{00000000-0005-0000-0000-00008D100000}"/>
    <cellStyle name="Followed Hyperlink 5" xfId="1080" hidden="1" xr:uid="{00000000-0005-0000-0000-00008E100000}"/>
    <cellStyle name="Followed Hyperlink 5" xfId="1160" hidden="1" xr:uid="{00000000-0005-0000-0000-00008F100000}"/>
    <cellStyle name="Followed Hyperlink 5" xfId="1177" hidden="1" xr:uid="{00000000-0005-0000-0000-000090100000}"/>
    <cellStyle name="Followed Hyperlink 5" xfId="1217" hidden="1" xr:uid="{00000000-0005-0000-0000-000091100000}"/>
    <cellStyle name="Followed Hyperlink 5" xfId="1234" hidden="1" xr:uid="{00000000-0005-0000-0000-000092100000}"/>
    <cellStyle name="Followed Hyperlink 5" xfId="559" hidden="1" xr:uid="{00000000-0005-0000-0000-000081100000}"/>
    <cellStyle name="Followed Hyperlink 5" xfId="2123" hidden="1" xr:uid="{00000000-0005-0000-0000-0000A8100000}"/>
    <cellStyle name="Followed Hyperlink 5" xfId="3412" hidden="1" xr:uid="{00000000-0005-0000-0000-0000C4100000}"/>
    <cellStyle name="Followed Hyperlink 5" xfId="2994" hidden="1" xr:uid="{00000000-0005-0000-0000-0000C5100000}"/>
    <cellStyle name="Followed Hyperlink 5" xfId="3453" hidden="1" xr:uid="{00000000-0005-0000-0000-0000C6100000}"/>
    <cellStyle name="Followed Hyperlink 5" xfId="3533" hidden="1" xr:uid="{00000000-0005-0000-0000-0000C7100000}"/>
    <cellStyle name="Followed Hyperlink 5" xfId="3550" hidden="1" xr:uid="{00000000-0005-0000-0000-0000C8100000}"/>
    <cellStyle name="Followed Hyperlink 5" xfId="3590" hidden="1" xr:uid="{00000000-0005-0000-0000-0000C9100000}"/>
    <cellStyle name="Followed Hyperlink 5" xfId="3607" hidden="1" xr:uid="{00000000-0005-0000-0000-0000CA100000}"/>
    <cellStyle name="Followed Hyperlink 5" xfId="3675" hidden="1" xr:uid="{00000000-0005-0000-0000-0000CB100000}"/>
    <cellStyle name="Followed Hyperlink 5" xfId="3692" hidden="1" xr:uid="{00000000-0005-0000-0000-0000CC100000}"/>
    <cellStyle name="Followed Hyperlink 5" xfId="3772" hidden="1" xr:uid="{00000000-0005-0000-0000-0000CD100000}"/>
    <cellStyle name="Followed Hyperlink 5" xfId="11570" hidden="1" xr:uid="{8A960A0F-868F-49AE-839C-4AA958ECE947}"/>
    <cellStyle name="Followed Hyperlink 5" xfId="1854" hidden="1" xr:uid="{00000000-0005-0000-0000-00009F100000}"/>
    <cellStyle name="Followed Hyperlink 5" xfId="1871" hidden="1" xr:uid="{00000000-0005-0000-0000-0000A0100000}"/>
    <cellStyle name="Followed Hyperlink 5" xfId="985" hidden="1" xr:uid="{00000000-0005-0000-0000-0000A1100000}"/>
    <cellStyle name="Followed Hyperlink 5" xfId="1913" hidden="1" xr:uid="{00000000-0005-0000-0000-0000A2100000}"/>
    <cellStyle name="Followed Hyperlink 5" xfId="1980" hidden="1" xr:uid="{00000000-0005-0000-0000-0000A3100000}"/>
    <cellStyle name="Followed Hyperlink 5" xfId="1997" hidden="1" xr:uid="{00000000-0005-0000-0000-0000A4100000}"/>
    <cellStyle name="Followed Hyperlink 5" xfId="1627" hidden="1" xr:uid="{00000000-0005-0000-0000-0000A5100000}"/>
    <cellStyle name="Followed Hyperlink 5" xfId="2039" hidden="1" xr:uid="{00000000-0005-0000-0000-0000A6100000}"/>
    <cellStyle name="Followed Hyperlink 5" xfId="2106" hidden="1" xr:uid="{00000000-0005-0000-0000-0000A7100000}"/>
    <cellStyle name="Followed Hyperlink 5" xfId="1798" hidden="1" xr:uid="{00000000-0005-0000-0000-0000A9100000}"/>
    <cellStyle name="Followed Hyperlink 5" xfId="2165" hidden="1" xr:uid="{00000000-0005-0000-0000-0000AA100000}"/>
    <cellStyle name="Followed Hyperlink 5" xfId="9188" hidden="1" xr:uid="{706391C0-5074-45F3-AD45-D2075534D2B4}"/>
    <cellStyle name="Followed Hyperlink 5" xfId="9205" hidden="1" xr:uid="{B5035F55-5400-4CE9-8A1A-03199A98258E}"/>
    <cellStyle name="Followed Hyperlink 5" xfId="9041" hidden="1" xr:uid="{CC692150-C2C7-4E2E-B4E3-5B3492E8B319}"/>
    <cellStyle name="Followed Hyperlink 5" xfId="8156" hidden="1" xr:uid="{94C0E834-F9FE-4467-998F-CEAB8177E84C}"/>
    <cellStyle name="Followed Hyperlink 5" xfId="9024" hidden="1" xr:uid="{1FCAB85D-4E68-46CE-9264-D51310B59627}"/>
    <cellStyle name="Followed Hyperlink 5" xfId="11035" hidden="1" xr:uid="{09FD5057-D5F9-46BE-AD48-F6D0B8B2500C}"/>
    <cellStyle name="Followed Hyperlink 5" xfId="8961" hidden="1" xr:uid="{A81D8AAB-7B32-4B3D-99DC-B024F3B8CC5B}"/>
    <cellStyle name="Followed Hyperlink 5" xfId="9373" hidden="1" xr:uid="{4046E812-9745-4AC9-8620-7457A486043A}"/>
    <cellStyle name="Followed Hyperlink 5" xfId="9086" hidden="1" xr:uid="{DCA150EC-1F47-4EBA-8EE2-4990ABFDB75F}"/>
    <cellStyle name="Followed Hyperlink 5" xfId="9314" hidden="1" xr:uid="{4D517597-4105-4567-92F7-D873E80BBF08}"/>
    <cellStyle name="Followed Hyperlink 5" xfId="9331" hidden="1" xr:uid="{04AD425E-DA2D-45A7-B13C-0109FC397811}"/>
    <cellStyle name="Followed Hyperlink 5" xfId="9247" hidden="1" xr:uid="{ADC3AE0B-43C8-4362-BCC0-996E1DFC7516}"/>
    <cellStyle name="Followed Hyperlink 5" xfId="3887" hidden="1" xr:uid="{00000000-0005-0000-0000-0000CF100000}"/>
    <cellStyle name="Followed Hyperlink 5" xfId="4286" hidden="1" xr:uid="{00000000-0005-0000-0000-0000DA100000}"/>
    <cellStyle name="Followed Hyperlink 5" xfId="14191" hidden="1" xr:uid="{083286B9-14AB-4A05-8D62-03DB81B9EA99}"/>
    <cellStyle name="Followed Hyperlink 5" xfId="13599" hidden="1" xr:uid="{83092F15-DAB8-4EFA-985C-1B1E640717A1}"/>
    <cellStyle name="Followed Hyperlink 5" xfId="10701" hidden="1" xr:uid="{788B2DB5-BB29-4A5E-AE8E-86E0AD85F902}"/>
    <cellStyle name="Followed Hyperlink 5" xfId="11629" hidden="1" xr:uid="{9AF673BF-ADCC-4E9A-A703-910D2E48271A}"/>
    <cellStyle name="Followed Hyperlink 5" xfId="11696" hidden="1" xr:uid="{2C0FAAF5-A947-46A3-A09F-B9E0718F2EA9}"/>
    <cellStyle name="Followed Hyperlink 5" xfId="11713" hidden="1" xr:uid="{0ECE191A-1930-437A-A79B-5AC9B549879E}"/>
    <cellStyle name="Followed Hyperlink 5" xfId="11343" hidden="1" xr:uid="{81DBC4AE-B3CA-481F-AB7A-3F8DDF2BCB6E}"/>
    <cellStyle name="Followed Hyperlink 5" xfId="11755" hidden="1" xr:uid="{97BDD762-88C2-441F-8610-FA23EED7BC1E}"/>
    <cellStyle name="Followed Hyperlink 5" xfId="11822" hidden="1" xr:uid="{54EBDBD5-B5C3-4F96-8113-48B024E3D056}"/>
    <cellStyle name="Followed Hyperlink 5" xfId="11839" hidden="1" xr:uid="{122CCDE0-B8D8-4F4E-9067-A66BCA65042A}"/>
    <cellStyle name="Followed Hyperlink 5" xfId="11514" hidden="1" xr:uid="{596E621E-98FF-4CD3-93CA-BFC935E5BCDF}"/>
    <cellStyle name="Followed Hyperlink 5" xfId="11881" hidden="1" xr:uid="{D2F7E44E-C025-4847-BBD8-95FB1FF83D37}"/>
    <cellStyle name="Followed Hyperlink 5" xfId="2690" hidden="1" xr:uid="{00000000-0005-0000-0000-0000B6100000}"/>
    <cellStyle name="Followed Hyperlink 5" xfId="13228" hidden="1" xr:uid="{65A9E58B-7DDF-4401-AD73-6647B758D1E3}"/>
    <cellStyle name="Followed Hyperlink 5" xfId="13245" hidden="1" xr:uid="{3244B13B-6E6E-4365-8068-5F57A8CC6E99}"/>
    <cellStyle name="Followed Hyperlink 5" xfId="13285" hidden="1" xr:uid="{EDD0DCBD-B473-4BD3-826D-A33A7E4E3F8B}"/>
    <cellStyle name="Followed Hyperlink 5" xfId="13302" hidden="1" xr:uid="{42C0BA01-D316-42FB-8C31-0A379914739F}"/>
    <cellStyle name="Followed Hyperlink 5" xfId="13370" hidden="1" xr:uid="{17EBBCC0-CA2B-4359-8AD4-EC4C0880A938}"/>
    <cellStyle name="Followed Hyperlink 5" xfId="13387" hidden="1" xr:uid="{34573FB1-8353-48B0-AC4A-0A35571220E3}"/>
    <cellStyle name="Followed Hyperlink 5" xfId="13467" hidden="1" xr:uid="{4CC6D7B0-DC38-4448-9B82-7A9E1697259E}"/>
    <cellStyle name="Followed Hyperlink 5" xfId="13484" hidden="1" xr:uid="{0336C68E-0847-40DF-9133-70C3F383A73B}"/>
    <cellStyle name="Followed Hyperlink 5" xfId="13582" hidden="1" xr:uid="{3022B444-C4DD-44EC-866A-DA1AD934EE73}"/>
    <cellStyle name="Followed Hyperlink 5" xfId="13060" hidden="1" xr:uid="{ADB3AFC4-2799-466A-AC78-929F227DDD96}"/>
    <cellStyle name="Followed Hyperlink 5" xfId="13652" hidden="1" xr:uid="{748DCE68-2BA7-4588-833C-B9B7FE11928B}"/>
    <cellStyle name="Followed Hyperlink 5" xfId="384" hidden="1" xr:uid="{00000000-0005-0000-0000-00007F100000}"/>
    <cellStyle name="Followed Hyperlink 5" xfId="401" hidden="1" xr:uid="{00000000-0005-0000-0000-000080100000}"/>
    <cellStyle name="Followed Hyperlink 5" xfId="123" hidden="1" xr:uid="{00000000-0005-0000-0000-00007C100000}"/>
    <cellStyle name="Followed Hyperlink 5" xfId="300" hidden="1" xr:uid="{00000000-0005-0000-0000-00007D100000}"/>
    <cellStyle name="Followed Hyperlink 5" xfId="18" hidden="1" xr:uid="{00000000-0005-0000-0000-00007B100000}"/>
    <cellStyle name="Followed Hyperlink 5" xfId="2232" hidden="1" xr:uid="{00000000-0005-0000-0000-0000AB100000}"/>
    <cellStyle name="Followed Hyperlink 5" xfId="511" hidden="1" xr:uid="{00000000-0005-0000-0000-000085100000}"/>
    <cellStyle name="Followed Hyperlink 5" xfId="744" hidden="1" xr:uid="{00000000-0005-0000-0000-000086100000}"/>
    <cellStyle name="Followed Hyperlink 5" xfId="317" hidden="1" xr:uid="{00000000-0005-0000-0000-00007E100000}"/>
    <cellStyle name="Followed Hyperlink 5" xfId="685" hidden="1" xr:uid="{00000000-0005-0000-0000-000083100000}"/>
    <cellStyle name="Followed Hyperlink 5" xfId="702" hidden="1" xr:uid="{00000000-0005-0000-0000-000084100000}"/>
    <cellStyle name="Followed Hyperlink 5" xfId="576" hidden="1" xr:uid="{00000000-0005-0000-0000-000082100000}"/>
    <cellStyle name="Followed Hyperlink 5" xfId="11965" hidden="1" xr:uid="{D2B3F68F-FEBF-4389-8947-5A3A2D73981A}"/>
    <cellStyle name="Followed Hyperlink 5" xfId="12452" hidden="1" xr:uid="{5C24C89C-6AA1-419C-97FD-7CA976BEE3E6}"/>
    <cellStyle name="Followed Hyperlink 5" xfId="5705" hidden="1" xr:uid="{85B2755A-2634-4C43-A8A8-A66D1FF4BBAF}"/>
    <cellStyle name="Followed Hyperlink 5" xfId="4815" hidden="1" xr:uid="{00000000-0005-0000-0000-0000E7100000}"/>
    <cellStyle name="Followed Hyperlink 5" xfId="2774" hidden="1" xr:uid="{00000000-0005-0000-0000-0000B8100000}"/>
    <cellStyle name="Followed Hyperlink 5" xfId="2932" hidden="1" xr:uid="{00000000-0005-0000-0000-0000B9100000}"/>
    <cellStyle name="Followed Hyperlink 5" xfId="2949" hidden="1" xr:uid="{00000000-0005-0000-0000-0000BA100000}"/>
    <cellStyle name="Followed Hyperlink 5" xfId="3058" hidden="1" xr:uid="{00000000-0005-0000-0000-0000BB100000}"/>
    <cellStyle name="Followed Hyperlink 5" xfId="3075" hidden="1" xr:uid="{00000000-0005-0000-0000-0000BC100000}"/>
    <cellStyle name="Followed Hyperlink 5" xfId="2884" hidden="1" xr:uid="{00000000-0005-0000-0000-0000BD100000}"/>
    <cellStyle name="Followed Hyperlink 5" xfId="3117" hidden="1" xr:uid="{00000000-0005-0000-0000-0000BE100000}"/>
    <cellStyle name="Followed Hyperlink 5" xfId="3227" hidden="1" xr:uid="{00000000-0005-0000-0000-0000BF100000}"/>
    <cellStyle name="Followed Hyperlink 5" xfId="3244" hidden="1" xr:uid="{00000000-0005-0000-0000-0000C0100000}"/>
    <cellStyle name="Followed Hyperlink 5" xfId="2833" hidden="1" xr:uid="{00000000-0005-0000-0000-0000C1100000}"/>
    <cellStyle name="Followed Hyperlink 5" xfId="11018" hidden="1" xr:uid="{B30D173A-5432-479B-B3EF-4A5FCDB4E194}"/>
    <cellStyle name="Followed Hyperlink 5" xfId="4412" hidden="1" xr:uid="{00000000-0005-0000-0000-0000DE100000}"/>
    <cellStyle name="Followed Hyperlink 5" xfId="4479" hidden="1" xr:uid="{00000000-0005-0000-0000-0000DF100000}"/>
    <cellStyle name="Followed Hyperlink 5" xfId="4496" hidden="1" xr:uid="{00000000-0005-0000-0000-0000E0100000}"/>
    <cellStyle name="Followed Hyperlink 5" xfId="4171" hidden="1" xr:uid="{00000000-0005-0000-0000-0000E1100000}"/>
    <cellStyle name="Followed Hyperlink 5" xfId="4538" hidden="1" xr:uid="{00000000-0005-0000-0000-0000E2100000}"/>
    <cellStyle name="Followed Hyperlink 5" xfId="4605" hidden="1" xr:uid="{00000000-0005-0000-0000-0000E3100000}"/>
    <cellStyle name="Followed Hyperlink 5" xfId="4622" hidden="1" xr:uid="{00000000-0005-0000-0000-0000E4100000}"/>
    <cellStyle name="Followed Hyperlink 5" xfId="4731" hidden="1" xr:uid="{00000000-0005-0000-0000-0000E5100000}"/>
    <cellStyle name="Followed Hyperlink 5" xfId="4748" hidden="1" xr:uid="{00000000-0005-0000-0000-0000E6100000}"/>
    <cellStyle name="Followed Hyperlink 5" xfId="4832" hidden="1" xr:uid="{00000000-0005-0000-0000-0000E8100000}"/>
    <cellStyle name="Followed Hyperlink 5" xfId="4683" hidden="1" xr:uid="{00000000-0005-0000-0000-0000E9100000}"/>
    <cellStyle name="Followed Hyperlink 5" xfId="14510" hidden="1" xr:uid="{0DE9007C-1259-4170-9CBE-4761411065C3}"/>
    <cellStyle name="Followed Hyperlink 5" xfId="14527" hidden="1" xr:uid="{18BEA5D9-270D-44BB-847F-FDFED35DDAC7}"/>
    <cellStyle name="Followed Hyperlink 5" xfId="14378" hidden="1" xr:uid="{BB11C1EE-5B6D-4193-B5A8-2871106866D7}"/>
    <cellStyle name="Followed Hyperlink 5" xfId="14569" hidden="1" xr:uid="{655A23A0-45E2-4D4E-9B9E-BDD724DACB72}"/>
    <cellStyle name="Followed Hyperlink 5" xfId="14636" hidden="1" xr:uid="{6144FD0A-23E8-4E2E-AAAA-76DF032BB0F1}"/>
    <cellStyle name="Followed Hyperlink 5" xfId="13758" hidden="1" xr:uid="{3FA33B71-02A7-43B4-84BA-CE852B14CCBC}"/>
    <cellStyle name="Followed Hyperlink 5" xfId="14317" hidden="1" xr:uid="{7BC576E9-51FA-44F3-90F9-D43CE2D3838B}"/>
    <cellStyle name="Followed Hyperlink 5" xfId="14426" hidden="1" xr:uid="{C7DE000F-07AD-469E-8CBB-999B1D211652}"/>
    <cellStyle name="Followed Hyperlink 5" xfId="14443" hidden="1" xr:uid="{0DDF3A0A-ED16-47F6-8C38-673F276DCA7E}"/>
    <cellStyle name="Followed Hyperlink 5" xfId="14233" hidden="1" xr:uid="{AF5A8E3F-A9AA-40D8-9C5A-7F169C3D2F4B}"/>
    <cellStyle name="Followed Hyperlink 5" xfId="14300" hidden="1" xr:uid="{7468EAB4-8726-4741-9C1E-23C2F94C44A8}"/>
    <cellStyle name="Followed Hyperlink 5" xfId="13866" hidden="1" xr:uid="{7CA5F3D7-1DF4-428E-9573-091BB8B85BAD}"/>
    <cellStyle name="Followed Hyperlink 5" xfId="3395" hidden="1" xr:uid="{00000000-0005-0000-0000-0000C3100000}"/>
    <cellStyle name="Followed Hyperlink 5" xfId="3789" hidden="1" xr:uid="{00000000-0005-0000-0000-0000CE100000}"/>
    <cellStyle name="Followed Hyperlink 5" xfId="7210" hidden="1" xr:uid="{440B2679-2278-4CFD-9F88-09CED264CDFE}"/>
    <cellStyle name="Followed Hyperlink 5" xfId="5783" hidden="1" xr:uid="{119CE1FA-B8D7-4095-97E3-5605D45F7F17}"/>
    <cellStyle name="Followed Hyperlink 5" xfId="11115" hidden="1" xr:uid="{04747B61-1D93-4FDB-886B-697CF3C45FB5}"/>
    <cellStyle name="Followed Hyperlink 5" xfId="11132" hidden="1" xr:uid="{0E47EC87-A9C3-4918-94E4-8D701BDF4CA0}"/>
    <cellStyle name="Followed Hyperlink 5" xfId="11230" hidden="1" xr:uid="{FA529D13-6C6F-4BA2-8B24-FC78621CE518}"/>
    <cellStyle name="Followed Hyperlink 5" xfId="11247" hidden="1" xr:uid="{5DC19194-78AA-461A-971B-DCC989A88719}"/>
    <cellStyle name="Followed Hyperlink 5" xfId="10708" hidden="1" xr:uid="{3219A6CD-0D7D-4AC6-A3F3-E9658984B120}"/>
    <cellStyle name="Followed Hyperlink 5" xfId="11300" hidden="1" xr:uid="{93ED82C1-D2A8-43D5-AE34-6A7031D0DC3D}"/>
    <cellStyle name="Followed Hyperlink 5" xfId="11406" hidden="1" xr:uid="{0290AF64-CA74-4D1B-BC47-5AD7BC3AEF94}"/>
    <cellStyle name="Followed Hyperlink 5" xfId="10538" hidden="1" xr:uid="{60D9227D-CEA0-41B4-9FDB-6FBA0E44F4F6}"/>
    <cellStyle name="Followed Hyperlink 5" xfId="11468" hidden="1" xr:uid="{FACC80BA-8251-49D9-9066-D02D524BDEC0}"/>
    <cellStyle name="Followed Hyperlink 5" xfId="6263" hidden="1" xr:uid="{9FD05010-0586-4082-AFB1-7D598323335F}"/>
    <cellStyle name="Followed Hyperlink 5" xfId="6280" hidden="1" xr:uid="{59348B57-2758-4B49-912F-055583FF1416}"/>
    <cellStyle name="Followed Hyperlink 5" xfId="6360" hidden="1" xr:uid="{CE41A156-7616-46B3-A8B0-5C551A30C87B}"/>
    <cellStyle name="Followed Hyperlink 5" xfId="6377" hidden="1" xr:uid="{5331DF3F-ADB7-4916-98EB-FB084B330BC1}"/>
    <cellStyle name="Followed Hyperlink 5" xfId="6475" hidden="1" xr:uid="{3DA59CDD-1B55-4D9E-8511-FF707414228C}"/>
    <cellStyle name="Followed Hyperlink 5" xfId="6492" hidden="1" xr:uid="{AEA6ACC8-BCDE-419C-846A-2B59632F3B40}"/>
    <cellStyle name="Followed Hyperlink 5" xfId="5953" hidden="1" xr:uid="{FEF18776-6E9F-4AB0-83E3-5751BFF3E98D}"/>
    <cellStyle name="Followed Hyperlink 5" xfId="6545" hidden="1" xr:uid="{C2F9CE7F-BB32-43FB-8A62-49C86C0A33F7}"/>
    <cellStyle name="Followed Hyperlink 5" xfId="6651" hidden="1" xr:uid="{A893757D-33C8-4AF0-AE3E-86F3B0088CBE}"/>
    <cellStyle name="Followed Hyperlink 5" xfId="6668" hidden="1" xr:uid="{99360688-3FBB-4216-871A-4B9B9A42C38C}"/>
    <cellStyle name="Followed Hyperlink 5" xfId="6713" hidden="1" xr:uid="{09D195E2-3E2D-4201-9B5F-F7518F841036}"/>
    <cellStyle name="Followed Hyperlink 5" xfId="6815" hidden="1" xr:uid="{A7F51174-4F06-40C6-B0A3-E2F8B142B5CD}"/>
    <cellStyle name="Followed Hyperlink 5" xfId="5582" hidden="1" xr:uid="{4F3E0FF9-2812-452A-8CC1-59832BE8A495}"/>
    <cellStyle name="Followed Hyperlink 5" xfId="11423" hidden="1" xr:uid="{FB0BC521-FADE-4E33-9E54-243561EDCC0E}"/>
    <cellStyle name="Followed Hyperlink 5" xfId="12627" hidden="1" xr:uid="{A825028A-F951-4401-B24B-D902C7DE699C}"/>
    <cellStyle name="Followed Hyperlink 5" xfId="12644" hidden="1" xr:uid="{EDBDB02E-FA73-4623-81E1-F3AD686647D7}"/>
    <cellStyle name="Followed Hyperlink 5" xfId="12753" hidden="1" xr:uid="{0190C180-D5FF-47E9-9BCD-F39E5AD2CE3E}"/>
    <cellStyle name="Followed Hyperlink 5" xfId="12770" hidden="1" xr:uid="{9092FC00-761D-42D8-B26D-0026BA4C4972}"/>
    <cellStyle name="Followed Hyperlink 5" xfId="12579" hidden="1" xr:uid="{A7097B68-ABA6-45CB-AB80-6EE543CA74F6}"/>
    <cellStyle name="Followed Hyperlink 5" xfId="12812" hidden="1" xr:uid="{A8713652-0883-473F-BA85-7C0173D0E410}"/>
    <cellStyle name="Followed Hyperlink 5" xfId="12922" hidden="1" xr:uid="{6908739C-1690-45BF-AC51-55F5EB9EEACB}"/>
    <cellStyle name="Followed Hyperlink 5" xfId="12939" hidden="1" xr:uid="{D0F2D68A-8FA6-40BD-8834-9DA71416620E}"/>
    <cellStyle name="Followed Hyperlink 5" xfId="12528" hidden="1" xr:uid="{902332E0-AE53-4026-8D16-41467CF6FD13}"/>
    <cellStyle name="Followed Hyperlink 5" xfId="12980" hidden="1" xr:uid="{8B9898B5-5310-48E8-9A45-AE9FA9741E76}"/>
    <cellStyle name="Followed Hyperlink 5" xfId="13090" hidden="1" xr:uid="{1C54F30B-7382-4C96-B4F5-1FCBFEBCBBCB}"/>
    <cellStyle name="Followed Hyperlink 5" xfId="13107" hidden="1" xr:uid="{2716B28B-F90C-4504-B5DD-CF30053F7614}"/>
    <cellStyle name="Followed Hyperlink 5" xfId="12689" hidden="1" xr:uid="{9617FCDF-DEC7-467B-A6FE-AC4607FBB2A0}"/>
    <cellStyle name="Followed Hyperlink 5" xfId="13148" hidden="1" xr:uid="{415BE4B8-B140-4EA1-BCC5-23FEA8EBA10E}"/>
    <cellStyle name="Followed Hyperlink 5" xfId="9902" hidden="1" xr:uid="{4E37C480-1940-4307-AA9F-9A16A231BC31}"/>
    <cellStyle name="Followed Hyperlink 5" xfId="9919" hidden="1" xr:uid="{16DBCE65-5692-4DF1-933E-4F6BAFD3166D}"/>
    <cellStyle name="Followed Hyperlink 5" xfId="10016" hidden="1" xr:uid="{E36BFE18-64ED-4E0D-9D4B-3E0B4F8F703B}"/>
    <cellStyle name="Followed Hyperlink 5" xfId="10033" hidden="1" xr:uid="{9E2A7FF5-A443-4473-BBDF-0ADF4D02C8BA}"/>
    <cellStyle name="Followed Hyperlink 5" xfId="10100" hidden="1" xr:uid="{28C0C843-07E4-4E25-AB9B-BDCFE92C06B2}"/>
    <cellStyle name="Followed Hyperlink 5" xfId="10117" hidden="1" xr:uid="{02CD7E8E-60FB-4337-B24D-7A7D567543DE}"/>
    <cellStyle name="Followed Hyperlink 5" xfId="10275" hidden="1" xr:uid="{FF7A6F98-25E3-4102-AC6D-44F0B18E7C52}"/>
    <cellStyle name="Followed Hyperlink 5" xfId="10292" hidden="1" xr:uid="{582916FB-F6B6-4AA1-B75A-7B1DA6596D1C}"/>
    <cellStyle name="Followed Hyperlink 5" xfId="10401" hidden="1" xr:uid="{BE5C4FF1-FFFB-453B-A47F-7C509CBCCFD0}"/>
    <cellStyle name="Followed Hyperlink 5" xfId="10418" hidden="1" xr:uid="{315E664C-A834-4D96-83D5-5953DA26FD3C}"/>
    <cellStyle name="Followed Hyperlink 5" xfId="10227" hidden="1" xr:uid="{A647025F-F05F-4BA0-A266-A052B85B792E}"/>
    <cellStyle name="Followed Hyperlink 5" xfId="10460" hidden="1" xr:uid="{D3BD935D-81F0-4122-BC8B-FF74DEC84494}"/>
    <cellStyle name="Followed Hyperlink 5" xfId="6832" hidden="1" xr:uid="{6C45DEB5-015F-479A-86D1-D5253DF1D321}"/>
    <cellStyle name="Followed Hyperlink 5" xfId="5946" hidden="1" xr:uid="{9455DC09-4B0F-48AF-97CB-956B8CBABF4C}"/>
    <cellStyle name="Followed Hyperlink 5" xfId="6874" hidden="1" xr:uid="{2A106258-B284-4752-B9CE-6315B2FD0025}"/>
    <cellStyle name="Followed Hyperlink 5" xfId="6941" hidden="1" xr:uid="{D09FEB74-CC24-40C5-BDBF-966505E5A670}"/>
    <cellStyle name="Followed Hyperlink 5" xfId="6958" hidden="1" xr:uid="{67C011E8-6DA1-4409-B8A6-154B53E3C735}"/>
    <cellStyle name="Followed Hyperlink 5" xfId="6588" hidden="1" xr:uid="{EE8D0E70-828C-4329-935A-BD098C99C3D1}"/>
    <cellStyle name="Followed Hyperlink 5" xfId="7000" hidden="1" xr:uid="{E465BB7C-73EA-4105-BEC0-0985A8EF5C28}"/>
    <cellStyle name="Followed Hyperlink 5" xfId="7067" hidden="1" xr:uid="{189948DC-EB9E-4DA1-B6CF-A56F03BD040A}"/>
    <cellStyle name="Followed Hyperlink 5" xfId="7084" hidden="1" xr:uid="{4ADF1D0D-D716-407C-8A36-AF2CA2DD44FF}"/>
    <cellStyle name="Followed Hyperlink 5" xfId="6759" hidden="1" xr:uid="{5447DDF3-8FF4-4CC6-9344-1387EFE4256E}"/>
    <cellStyle name="Followed Hyperlink 5" xfId="7126" hidden="1" xr:uid="{1426DB67-6C93-417E-9B0F-0C9CE1A4B580}"/>
    <cellStyle name="Followed Hyperlink 5" xfId="7193" hidden="1" xr:uid="{9F1AD7BB-CC2F-41B6-A8F4-03AFEDA414A8}"/>
    <cellStyle name="Followed Hyperlink 5" xfId="13775" hidden="1" xr:uid="{85B00A6F-4A12-4777-ABCD-ADE97941B9DA}"/>
    <cellStyle name="Followed Hyperlink 5" xfId="12890" hidden="1" xr:uid="{8CF2EFA7-CDB6-47D1-82B7-8615EC81E38B}"/>
    <cellStyle name="Followed Hyperlink 5" xfId="13820" hidden="1" xr:uid="{123A9FED-0626-47CC-AC62-F8D18573B554}"/>
    <cellStyle name="Followed Hyperlink 5" xfId="13922" hidden="1" xr:uid="{22245075-2378-4541-8C54-958D60C762CC}"/>
    <cellStyle name="Followed Hyperlink 5" xfId="13939" hidden="1" xr:uid="{60BC17BE-C230-468E-8D99-D4EF326F0120}"/>
    <cellStyle name="Followed Hyperlink 5" xfId="13053" hidden="1" xr:uid="{3F17E054-0541-4EED-BD09-E0FCB70BC398}"/>
    <cellStyle name="Followed Hyperlink 5" xfId="13981" hidden="1" xr:uid="{6C2580F7-E3CA-448E-9D73-EB971A0561B6}"/>
    <cellStyle name="Followed Hyperlink 5" xfId="14048" hidden="1" xr:uid="{F8493D19-A392-44C3-BADF-0E2F9AB65F5F}"/>
    <cellStyle name="Followed Hyperlink 5" xfId="14065" hidden="1" xr:uid="{0EBB0011-01BA-442C-97AE-53E894898B76}"/>
    <cellStyle name="Followed Hyperlink 5" xfId="13695" hidden="1" xr:uid="{0A9A2A07-703C-46BE-8565-5B25939AB953}"/>
    <cellStyle name="Followed Hyperlink 5" xfId="14107" hidden="1" xr:uid="{14813550-6E12-4C26-85E4-D414F7BF7C31}"/>
    <cellStyle name="Followed Hyperlink 5" xfId="14174" hidden="1" xr:uid="{951B4F38-9B9D-41CF-B2FA-A28BA3221A4B}"/>
    <cellStyle name="Followed Hyperlink 5" xfId="9440" hidden="1" xr:uid="{5F06D188-5905-41C2-8BEE-C3F209637487}"/>
    <cellStyle name="Followed Hyperlink 5" xfId="9457" hidden="1" xr:uid="{67CA5CE7-5CF4-4287-9E00-C39607B72443}"/>
    <cellStyle name="Followed Hyperlink 5" xfId="9132" hidden="1" xr:uid="{54B93DB6-9838-4CD5-931F-FA058280329E}"/>
    <cellStyle name="Followed Hyperlink 5" xfId="9499" hidden="1" xr:uid="{78912BF5-434F-4CF1-AA4F-F643F9B96A4E}"/>
    <cellStyle name="Followed Hyperlink 5" xfId="9566" hidden="1" xr:uid="{032D09DE-C97F-4A84-8977-82CD2DD317A2}"/>
    <cellStyle name="Followed Hyperlink 5" xfId="9583" hidden="1" xr:uid="{AA84A4EB-B4D7-48ED-9C10-2C3EA644E78B}"/>
    <cellStyle name="Followed Hyperlink 5" xfId="9692" hidden="1" xr:uid="{E7B02698-486F-4B5C-AD23-6704E4DEC7C6}"/>
    <cellStyle name="Followed Hyperlink 5" xfId="9709" hidden="1" xr:uid="{A7461C62-EB02-4843-9941-C40EC4DC2F81}"/>
    <cellStyle name="Followed Hyperlink 5" xfId="9776" hidden="1" xr:uid="{2FB7FE59-3AD2-418D-9BC5-761B06335CF1}"/>
    <cellStyle name="Followed Hyperlink 5" xfId="9793" hidden="1" xr:uid="{5023F657-52D8-4457-8BB7-12980C1D7B5D}"/>
    <cellStyle name="Followed Hyperlink 5" xfId="9644" hidden="1" xr:uid="{5C7CE8CB-2C25-4804-8F1F-9045535DC80C}"/>
    <cellStyle name="Followed Hyperlink 5" xfId="9835" hidden="1" xr:uid="{3BEC6F8E-91D1-4C2E-B45E-A6BBC16A1A2A}"/>
    <cellStyle name="Followed Hyperlink 5" xfId="8319" hidden="1" xr:uid="{3A3D7895-AEDB-459E-91EB-5D0929220930}"/>
    <cellStyle name="Followed Hyperlink 5" xfId="10893" hidden="1" xr:uid="{A2AF29AC-155B-4FE7-983E-B4E3A7834B9B}"/>
    <cellStyle name="Followed Hyperlink 5" xfId="12074" hidden="1" xr:uid="{33CAEC68-F113-40CC-A741-D4D1AA99417F}"/>
    <cellStyle name="Followed Hyperlink 5" xfId="12091" hidden="1" xr:uid="{0CEF5122-0C7D-49A6-94E8-4355684509D3}"/>
    <cellStyle name="Followed Hyperlink 5" xfId="12158" hidden="1" xr:uid="{6331022A-EF82-4966-B5AD-7B2B077E30AC}"/>
    <cellStyle name="Followed Hyperlink 5" xfId="12175" hidden="1" xr:uid="{D1DDEA07-9EEC-42CA-9033-80E167DD4DB4}"/>
    <cellStyle name="Followed Hyperlink 5" xfId="12026" hidden="1" xr:uid="{11888E7D-FC51-493B-9C04-478DEF1C2DBA}"/>
    <cellStyle name="Followed Hyperlink 5" xfId="12217" hidden="1" xr:uid="{DA6F0420-3A04-4285-9CFC-A11FFDD5120D}"/>
    <cellStyle name="Followed Hyperlink 5" xfId="12284" hidden="1" xr:uid="{D3C15871-5B61-447D-BBE9-96C4A9C381E4}"/>
    <cellStyle name="Followed Hyperlink 5" xfId="12301" hidden="1" xr:uid="{FEEE7406-9601-48DB-BB22-F0FEB2170933}"/>
    <cellStyle name="Followed Hyperlink 5" xfId="12368" hidden="1" xr:uid="{D22B81B1-025E-4935-BD44-76E6C6C4038F}"/>
    <cellStyle name="Followed Hyperlink 5" xfId="12385" hidden="1" xr:uid="{956847E3-757A-40F2-984A-02D24A25B007}"/>
    <cellStyle name="Followed Hyperlink 5" xfId="12469" hidden="1" xr:uid="{218229DA-9122-4732-A491-710C2A7AEAC1}"/>
    <cellStyle name="Followed Hyperlink 5" xfId="3285" hidden="1" xr:uid="{00000000-0005-0000-0000-0000C2100000}"/>
    <cellStyle name="Followed Hyperlink 5" xfId="10570" hidden="1" xr:uid="{D5BB3907-0D89-4787-BC45-A70814AD0B7E}"/>
    <cellStyle name="Followed Hyperlink 5" xfId="10587" hidden="1" xr:uid="{3EE69AA5-4651-4C2A-9975-F5BD938E9B6F}"/>
    <cellStyle name="Followed Hyperlink 5" xfId="10176" hidden="1" xr:uid="{21DAB487-FE4F-40D4-A561-AF3AE50D224D}"/>
    <cellStyle name="Followed Hyperlink 5" xfId="10628" hidden="1" xr:uid="{880842CB-CCEA-411B-A4C6-6B0EFB087DE9}"/>
    <cellStyle name="Followed Hyperlink 5" xfId="10738" hidden="1" xr:uid="{8E33A28D-8757-4FD4-ACC2-57301CC7E6E5}"/>
    <cellStyle name="Followed Hyperlink 5" xfId="10755" hidden="1" xr:uid="{7ED93AFD-96E1-4A0B-AFF3-121317A71F4F}"/>
    <cellStyle name="Followed Hyperlink 5" xfId="10337" hidden="1" xr:uid="{AE76F35C-0463-4073-83A3-DC5809329778}"/>
    <cellStyle name="Followed Hyperlink 5" xfId="10796" hidden="1" xr:uid="{5B309D73-BB36-4073-92B9-084FB51192E1}"/>
    <cellStyle name="Followed Hyperlink 5" xfId="10876" hidden="1" xr:uid="{D446EFB5-FEA4-47BC-B603-4BFD021645F2}"/>
    <cellStyle name="Followed Hyperlink 5" xfId="10933" hidden="1" xr:uid="{EB2D5A8E-E698-48FA-B723-9187B0D01743}"/>
    <cellStyle name="Followed Hyperlink 5" xfId="10950" hidden="1" xr:uid="{4C701038-156D-453A-B76F-B1EC948E027A}"/>
    <cellStyle name="Followed Hyperlink 5" xfId="7271" hidden="1" xr:uid="{FDF98318-94C5-445F-AD88-3308836D2AED}"/>
    <cellStyle name="Followed Hyperlink 5" xfId="7462" hidden="1" xr:uid="{1D028209-9004-43C7-9C9A-BEABD27D63E8}"/>
    <cellStyle name="Followed Hyperlink 5" xfId="7336" hidden="1" xr:uid="{036C71E5-6793-43E8-A20A-1397A97BB8EB}"/>
    <cellStyle name="Followed Hyperlink 5" xfId="7403" hidden="1" xr:uid="{AE1139DF-1F4F-4E01-868E-B41FA8854A0F}"/>
    <cellStyle name="Followed Hyperlink 5" xfId="7319" hidden="1" xr:uid="{0BB4F849-2C74-466A-AC7D-09C6CBE8A1B5}"/>
    <cellStyle name="Followed Hyperlink 5" xfId="2757" hidden="1" xr:uid="{00000000-0005-0000-0000-0000B7100000}"/>
    <cellStyle name="Followed Hyperlink 5" xfId="7718" hidden="1" xr:uid="{B47C47D2-B7E6-431F-8B11-B94A3B69ED19}"/>
    <cellStyle name="Followed Hyperlink 5" xfId="7735" hidden="1" xr:uid="{4E436EBD-BE9A-479A-8A9A-ACB7B6AE1960}"/>
    <cellStyle name="Followed Hyperlink 5" xfId="7420" hidden="1" xr:uid="{5EAE1C3D-D7FE-470D-BCED-49C9EF0597E0}"/>
    <cellStyle name="Followed Hyperlink 5" xfId="7634" hidden="1" xr:uid="{D915A3C9-0D76-4165-BCD5-2347D2428DE2}"/>
    <cellStyle name="Followed Hyperlink 5" xfId="7651" hidden="1" xr:uid="{3083E743-C3E7-4975-822C-5CFD78F17DC9}"/>
    <cellStyle name="Followed Hyperlink 5" xfId="7546" hidden="1" xr:uid="{DECDD060-DCB3-4E4E-98CD-C68D2F1940CD}"/>
    <cellStyle name="Followed Hyperlink 5" xfId="14653" xr:uid="{9A6E2205-A2B7-46BC-88FD-F903C0E2D4E0}"/>
    <cellStyle name="Followed Hyperlink 5 2" xfId="5044" hidden="1" xr:uid="{CD608C03-3A8C-4D22-85B3-9C8D7428B0ED}"/>
    <cellStyle name="Followed Hyperlink 5 2" xfId="5039" hidden="1" xr:uid="{F9A4801D-2FDC-46D6-9B0A-E91EFA9E9118}"/>
    <cellStyle name="Followed Hyperlink 6" xfId="8864" hidden="1" xr:uid="{0EF2F130-16F0-453A-BB80-776292C774F0}"/>
    <cellStyle name="Followed Hyperlink 6" xfId="8917" hidden="1" xr:uid="{173CC491-8AA7-4107-B88D-4E6C41B684D1}"/>
    <cellStyle name="Followed Hyperlink 6" xfId="9023" hidden="1" xr:uid="{21D7B200-1E21-4556-8D46-54A07B30D7B4}"/>
    <cellStyle name="Followed Hyperlink 6" xfId="8204" hidden="1" xr:uid="{C154AFF6-CD57-47A4-BE94-DCD7105A46E6}"/>
    <cellStyle name="Followed Hyperlink 6" xfId="7793" hidden="1" xr:uid="{253ACBF1-B1BB-4758-8A63-0F3DF0AAE623}"/>
    <cellStyle name="Followed Hyperlink 6" xfId="8245" hidden="1" xr:uid="{98EFADAD-21B4-4F45-AE0C-CAD51D277606}"/>
    <cellStyle name="Followed Hyperlink 6" xfId="8355" hidden="1" xr:uid="{B9D6D726-CDE6-41F7-94DC-53BE3D555E50}"/>
    <cellStyle name="Followed Hyperlink 6" xfId="8372" hidden="1" xr:uid="{84513FF6-2B93-40A6-9EB6-FC16D466041A}"/>
    <cellStyle name="Followed Hyperlink 6" xfId="7954" hidden="1" xr:uid="{F1776BF0-3A93-4F08-AF85-FA368127614A}"/>
    <cellStyle name="Followed Hyperlink 6" xfId="7846" hidden="1" xr:uid="{30E20353-B007-4B58-92E7-3720DB7C25C7}"/>
    <cellStyle name="Followed Hyperlink 6" xfId="8077" hidden="1" xr:uid="{FF4D1687-F956-4663-88B5-987F2D54E55C}"/>
    <cellStyle name="Followed Hyperlink 6" xfId="8187" hidden="1" xr:uid="{59DE7477-D7E1-4801-9F7D-85AC74B2A9D9}"/>
    <cellStyle name="Followed Hyperlink 6" xfId="8018" hidden="1" xr:uid="{D1FA7C65-0167-4A3A-A663-D2BDE26FE374}"/>
    <cellStyle name="Followed Hyperlink 6" xfId="8035" hidden="1" xr:uid="{EAB9ACD1-35D4-4C26-8085-10F781AD9837}"/>
    <cellStyle name="Followed Hyperlink 6" xfId="7909" hidden="1" xr:uid="{59BDC108-3FED-4BEF-AAFB-ABD11EBB087E}"/>
    <cellStyle name="Followed Hyperlink 6" xfId="2374" hidden="1" xr:uid="{00000000-0005-0000-0000-000020110000}"/>
    <cellStyle name="Followed Hyperlink 6" xfId="6359" hidden="1" xr:uid="{C952B291-D2EB-41DB-B790-26D0C0AB54C2}"/>
    <cellStyle name="Followed Hyperlink 6" xfId="11246" hidden="1" xr:uid="{BC6BFF06-E431-48B6-A26D-9EBD023841F7}"/>
    <cellStyle name="Followed Hyperlink 6" xfId="10704" hidden="1" xr:uid="{12D87568-E9B7-41E5-B58C-04B3B17FB633}"/>
    <cellStyle name="Followed Hyperlink 6" xfId="11299" hidden="1" xr:uid="{D560A200-2596-4428-917E-A1132787C9AD}"/>
    <cellStyle name="Followed Hyperlink 6" xfId="9582" hidden="1" xr:uid="{8B455AFF-20DA-40FB-9E3C-1D3114D9C359}"/>
    <cellStyle name="Followed Hyperlink 6" xfId="9691" hidden="1" xr:uid="{15F8D260-7D87-4A5A-9173-7D254AF95CAD}"/>
    <cellStyle name="Followed Hyperlink 6" xfId="9708" hidden="1" xr:uid="{E1C0680F-2E54-4E1E-AB79-756EA629FC16}"/>
    <cellStyle name="Followed Hyperlink 6" xfId="9792" hidden="1" xr:uid="{9C03257D-B5F5-47A0-9446-8B797F383CAD}"/>
    <cellStyle name="Followed Hyperlink 6" xfId="9645" hidden="1" xr:uid="{3F0138F5-A821-4082-A32A-9241AFD467F6}"/>
    <cellStyle name="Followed Hyperlink 6" xfId="9834" hidden="1" xr:uid="{B53A7350-D0B0-4679-9E73-58908800CF15}"/>
    <cellStyle name="Followed Hyperlink 6" xfId="9901" hidden="1" xr:uid="{814F9B8F-C8CE-4005-B81C-46E70269DA53}"/>
    <cellStyle name="Followed Hyperlink 6" xfId="9918" hidden="1" xr:uid="{42F2F539-8D06-4A42-ABF8-A1C60F045400}"/>
    <cellStyle name="Followed Hyperlink 6" xfId="10015" hidden="1" xr:uid="{4B8AB251-81ED-47BD-884F-4738A1575FEE}"/>
    <cellStyle name="Followed Hyperlink 6" xfId="1870" hidden="1" xr:uid="{00000000-0005-0000-0000-000012110000}"/>
    <cellStyle name="Followed Hyperlink 6" xfId="984" hidden="1" xr:uid="{00000000-0005-0000-0000-000013110000}"/>
    <cellStyle name="Followed Hyperlink 6" xfId="1912" hidden="1" xr:uid="{00000000-0005-0000-0000-000014110000}"/>
    <cellStyle name="Followed Hyperlink 6" xfId="1979" hidden="1" xr:uid="{00000000-0005-0000-0000-000015110000}"/>
    <cellStyle name="Followed Hyperlink 6" xfId="1996" hidden="1" xr:uid="{00000000-0005-0000-0000-000016110000}"/>
    <cellStyle name="Followed Hyperlink 6" xfId="1626" hidden="1" xr:uid="{00000000-0005-0000-0000-000017110000}"/>
    <cellStyle name="Followed Hyperlink 6" xfId="2038" hidden="1" xr:uid="{00000000-0005-0000-0000-000018110000}"/>
    <cellStyle name="Followed Hyperlink 6" xfId="2105" hidden="1" xr:uid="{00000000-0005-0000-0000-000019110000}"/>
    <cellStyle name="Followed Hyperlink 6" xfId="1797" hidden="1" xr:uid="{00000000-0005-0000-0000-00001B110000}"/>
    <cellStyle name="Followed Hyperlink 6" xfId="2122" hidden="1" xr:uid="{00000000-0005-0000-0000-00001A110000}"/>
    <cellStyle name="Followed Hyperlink 6" xfId="9040" hidden="1" xr:uid="{EAEEEF2D-E941-40F9-B359-47A9824CF280}"/>
    <cellStyle name="Followed Hyperlink 6" xfId="8155" hidden="1" xr:uid="{7BE49305-7F52-4685-A7E5-BC54151DDB5A}"/>
    <cellStyle name="Followed Hyperlink 6" xfId="9085" hidden="1" xr:uid="{756180BE-8485-4094-AE61-F66D21D05144}"/>
    <cellStyle name="Followed Hyperlink 6" xfId="9187" hidden="1" xr:uid="{66C25C11-D72C-4511-8A75-E4C69EDA71AB}"/>
    <cellStyle name="Followed Hyperlink 6" xfId="2357" hidden="1" xr:uid="{00000000-0005-0000-0000-00001F110000}"/>
    <cellStyle name="Followed Hyperlink 6" xfId="2441" hidden="1" xr:uid="{00000000-0005-0000-0000-000021110000}"/>
    <cellStyle name="Followed Hyperlink 6" xfId="2458" hidden="1" xr:uid="{00000000-0005-0000-0000-000022110000}"/>
    <cellStyle name="Followed Hyperlink 6" xfId="2311" hidden="1" xr:uid="{00000000-0005-0000-0000-000023110000}"/>
    <cellStyle name="Followed Hyperlink 6" xfId="2500" hidden="1" xr:uid="{00000000-0005-0000-0000-000024110000}"/>
    <cellStyle name="Followed Hyperlink 6" xfId="2567" hidden="1" xr:uid="{00000000-0005-0000-0000-000025110000}"/>
    <cellStyle name="Followed Hyperlink 6" xfId="2584" hidden="1" xr:uid="{00000000-0005-0000-0000-000026110000}"/>
    <cellStyle name="Followed Hyperlink 6" xfId="2672" hidden="1" xr:uid="{00000000-0005-0000-0000-000027110000}"/>
    <cellStyle name="Followed Hyperlink 6" xfId="2689" hidden="1" xr:uid="{00000000-0005-0000-0000-000028110000}"/>
    <cellStyle name="Followed Hyperlink 6" xfId="2756" hidden="1" xr:uid="{00000000-0005-0000-0000-000029110000}"/>
    <cellStyle name="Followed Hyperlink 6" xfId="2773" hidden="1" xr:uid="{00000000-0005-0000-0000-00002A110000}"/>
    <cellStyle name="Followed Hyperlink 6" xfId="2931" hidden="1" xr:uid="{00000000-0005-0000-0000-00002B110000}"/>
    <cellStyle name="Followed Hyperlink 6" xfId="2948" hidden="1" xr:uid="{00000000-0005-0000-0000-00002C110000}"/>
    <cellStyle name="Followed Hyperlink 6" xfId="3057" hidden="1" xr:uid="{00000000-0005-0000-0000-00002D110000}"/>
    <cellStyle name="Followed Hyperlink 6" xfId="3074" hidden="1" xr:uid="{00000000-0005-0000-0000-00002E110000}"/>
    <cellStyle name="Followed Hyperlink 6" xfId="3116" hidden="1" xr:uid="{00000000-0005-0000-0000-000030110000}"/>
    <cellStyle name="Followed Hyperlink 6" xfId="2885" hidden="1" xr:uid="{00000000-0005-0000-0000-00002F110000}"/>
    <cellStyle name="Followed Hyperlink 6" xfId="6491" hidden="1" xr:uid="{B49AA06C-E06B-4853-9420-75C4C1A832EE}"/>
    <cellStyle name="Followed Hyperlink 6" xfId="5949" hidden="1" xr:uid="{C1C5F1F8-7E43-4E5B-9534-2D06298E369A}"/>
    <cellStyle name="Followed Hyperlink 6" xfId="6544" hidden="1" xr:uid="{32E588AC-CE0E-4707-95C0-CAFA5805DD3A}"/>
    <cellStyle name="Followed Hyperlink 6" xfId="6650" hidden="1" xr:uid="{2367CF62-4F99-4331-B78F-941BD2A3C736}"/>
    <cellStyle name="Followed Hyperlink 6" xfId="3284" hidden="1" xr:uid="{00000000-0005-0000-0000-000034110000}"/>
    <cellStyle name="Followed Hyperlink 6" xfId="3411" hidden="1" xr:uid="{00000000-0005-0000-0000-000036110000}"/>
    <cellStyle name="Followed Hyperlink 6" xfId="2993" hidden="1" xr:uid="{00000000-0005-0000-0000-000037110000}"/>
    <cellStyle name="Followed Hyperlink 6" xfId="3452" hidden="1" xr:uid="{00000000-0005-0000-0000-000038110000}"/>
    <cellStyle name="Followed Hyperlink 6" xfId="3532" hidden="1" xr:uid="{00000000-0005-0000-0000-000039110000}"/>
    <cellStyle name="Followed Hyperlink 6" xfId="3549" hidden="1" xr:uid="{00000000-0005-0000-0000-00003A110000}"/>
    <cellStyle name="Followed Hyperlink 6" xfId="3177" hidden="1" xr:uid="{00000000-0005-0000-0000-00003B110000}"/>
    <cellStyle name="Followed Hyperlink 6" xfId="3606" hidden="1" xr:uid="{00000000-0005-0000-0000-00003C110000}"/>
    <cellStyle name="Followed Hyperlink 6" xfId="3674" hidden="1" xr:uid="{00000000-0005-0000-0000-00003D110000}"/>
    <cellStyle name="Followed Hyperlink 6" xfId="3691" hidden="1" xr:uid="{00000000-0005-0000-0000-00003E110000}"/>
    <cellStyle name="Followed Hyperlink 6" xfId="3771" hidden="1" xr:uid="{00000000-0005-0000-0000-00003F110000}"/>
    <cellStyle name="Followed Hyperlink 6" xfId="3788" hidden="1" xr:uid="{00000000-0005-0000-0000-000040110000}"/>
    <cellStyle name="Followed Hyperlink 6" xfId="3886" hidden="1" xr:uid="{00000000-0005-0000-0000-000041110000}"/>
    <cellStyle name="Followed Hyperlink 6" xfId="3903" hidden="1" xr:uid="{00000000-0005-0000-0000-000042110000}"/>
    <cellStyle name="Followed Hyperlink 6" xfId="3361" hidden="1" xr:uid="{00000000-0005-0000-0000-000043110000}"/>
    <cellStyle name="Followed Hyperlink 6" xfId="4062" hidden="1" xr:uid="{00000000-0005-0000-0000-000045110000}"/>
    <cellStyle name="Followed Hyperlink 6" xfId="3956" hidden="1" xr:uid="{00000000-0005-0000-0000-000044110000}"/>
    <cellStyle name="Followed Hyperlink 6" xfId="13052" hidden="1" xr:uid="{F9F385EB-9A55-4817-A888-BD3B54B92548}"/>
    <cellStyle name="Followed Hyperlink 6" xfId="13980" hidden="1" xr:uid="{D0778490-795E-4EA8-8912-8DF74463D7FC}"/>
    <cellStyle name="Followed Hyperlink 6" xfId="14047" hidden="1" xr:uid="{61DF7E7E-33A4-42A2-A5CA-612A3DD0A615}"/>
    <cellStyle name="Followed Hyperlink 6" xfId="14064" hidden="1" xr:uid="{C660B6E9-8666-4633-A177-10FA3770B17A}"/>
    <cellStyle name="Followed Hyperlink 6" xfId="4226" hidden="1" xr:uid="{00000000-0005-0000-0000-000049110000}"/>
    <cellStyle name="Followed Hyperlink 6" xfId="3357" hidden="1" xr:uid="{00000000-0005-0000-0000-00004B110000}"/>
    <cellStyle name="Followed Hyperlink 6" xfId="4285" hidden="1" xr:uid="{00000000-0005-0000-0000-00004C110000}"/>
    <cellStyle name="Followed Hyperlink 6" xfId="4352" hidden="1" xr:uid="{00000000-0005-0000-0000-00004D110000}"/>
    <cellStyle name="Followed Hyperlink 6" xfId="4369" hidden="1" xr:uid="{00000000-0005-0000-0000-00004E110000}"/>
    <cellStyle name="Followed Hyperlink 6" xfId="3999" hidden="1" xr:uid="{00000000-0005-0000-0000-00004F110000}"/>
    <cellStyle name="Followed Hyperlink 6" xfId="4411" hidden="1" xr:uid="{00000000-0005-0000-0000-000050110000}"/>
    <cellStyle name="Followed Hyperlink 6" xfId="4495" hidden="1" xr:uid="{00000000-0005-0000-0000-000052110000}"/>
    <cellStyle name="Followed Hyperlink 6" xfId="4478" hidden="1" xr:uid="{00000000-0005-0000-0000-000051110000}"/>
    <cellStyle name="Followed Hyperlink 6" xfId="1318" hidden="1" xr:uid="{00000000-0005-0000-0000-000006110000}"/>
    <cellStyle name="Followed Hyperlink 6" xfId="1398" hidden="1" xr:uid="{00000000-0005-0000-0000-000007110000}"/>
    <cellStyle name="Followed Hyperlink 6" xfId="1415" hidden="1" xr:uid="{00000000-0005-0000-0000-000008110000}"/>
    <cellStyle name="Followed Hyperlink 6" xfId="1513" hidden="1" xr:uid="{00000000-0005-0000-0000-000009110000}"/>
    <cellStyle name="Followed Hyperlink 6" xfId="1530" hidden="1" xr:uid="{00000000-0005-0000-0000-00000A110000}"/>
    <cellStyle name="Followed Hyperlink 6" xfId="1583" hidden="1" xr:uid="{00000000-0005-0000-0000-00000C110000}"/>
    <cellStyle name="Followed Hyperlink 6" xfId="1689" hidden="1" xr:uid="{00000000-0005-0000-0000-00000D110000}"/>
    <cellStyle name="Followed Hyperlink 6" xfId="1706" hidden="1" xr:uid="{00000000-0005-0000-0000-00000E110000}"/>
    <cellStyle name="Followed Hyperlink 6" xfId="821" hidden="1" xr:uid="{00000000-0005-0000-0000-00000F110000}"/>
    <cellStyle name="Followed Hyperlink 6" xfId="1751" hidden="1" xr:uid="{00000000-0005-0000-0000-000010110000}"/>
    <cellStyle name="Followed Hyperlink 6" xfId="1853" hidden="1" xr:uid="{00000000-0005-0000-0000-000011110000}"/>
    <cellStyle name="Followed Hyperlink 6" xfId="124" hidden="1" xr:uid="{00000000-0005-0000-0000-0000EE100000}"/>
    <cellStyle name="Followed Hyperlink 6" xfId="299" hidden="1" xr:uid="{00000000-0005-0000-0000-0000EF100000}"/>
    <cellStyle name="Followed Hyperlink 6" xfId="19" hidden="1" xr:uid="{00000000-0005-0000-0000-0000ED100000}"/>
    <cellStyle name="Followed Hyperlink 6" xfId="988" hidden="1" xr:uid="{00000000-0005-0000-0000-00000B110000}"/>
    <cellStyle name="Followed Hyperlink 6" xfId="8322" hidden="1" xr:uid="{4EA2F5FC-5241-48FB-BCF0-446E5741D511}"/>
    <cellStyle name="Followed Hyperlink 6" xfId="13598" hidden="1" xr:uid="{937DB924-F87C-4A59-8694-9EC55E0B0397}"/>
    <cellStyle name="Followed Hyperlink 6" xfId="13056" hidden="1" xr:uid="{46BB62A5-9B98-4F7B-9D08-CB0710B7C1B3}"/>
    <cellStyle name="Followed Hyperlink 6" xfId="13651" hidden="1" xr:uid="{9161DD7A-E70F-4205-8654-0FB3FD560D1D}"/>
    <cellStyle name="Followed Hyperlink 6" xfId="13757" hidden="1" xr:uid="{D1E5FC11-9549-4B14-9DBC-950E36995876}"/>
    <cellStyle name="Followed Hyperlink 6" xfId="13774" hidden="1" xr:uid="{DDADE606-5F8A-4AC4-9505-828855D55CF3}"/>
    <cellStyle name="Followed Hyperlink 6" xfId="12889" hidden="1" xr:uid="{419B7BAB-4E2F-4228-A979-97A0032D906E}"/>
    <cellStyle name="Followed Hyperlink 6" xfId="13921" hidden="1" xr:uid="{B1B5A8B1-9E36-4F22-8F18-E87DDFDD3D3E}"/>
    <cellStyle name="Followed Hyperlink 6" xfId="13938" hidden="1" xr:uid="{22B9CC22-5C27-43AE-9DAF-70588371F837}"/>
    <cellStyle name="Followed Hyperlink 6" xfId="701" hidden="1" xr:uid="{00000000-0005-0000-0000-0000F6100000}"/>
    <cellStyle name="Followed Hyperlink 6" xfId="512" hidden="1" xr:uid="{00000000-0005-0000-0000-0000F7100000}"/>
    <cellStyle name="Followed Hyperlink 6" xfId="743" hidden="1" xr:uid="{00000000-0005-0000-0000-0000F8100000}"/>
    <cellStyle name="Followed Hyperlink 6" xfId="316" hidden="1" xr:uid="{00000000-0005-0000-0000-0000F0100000}"/>
    <cellStyle name="Followed Hyperlink 6" xfId="383" hidden="1" xr:uid="{00000000-0005-0000-0000-0000F1100000}"/>
    <cellStyle name="Followed Hyperlink 6" xfId="400" hidden="1" xr:uid="{00000000-0005-0000-0000-0000F2100000}"/>
    <cellStyle name="Followed Hyperlink 6" xfId="558" hidden="1" xr:uid="{00000000-0005-0000-0000-0000F3100000}"/>
    <cellStyle name="Followed Hyperlink 6" xfId="575" hidden="1" xr:uid="{00000000-0005-0000-0000-0000F4100000}"/>
    <cellStyle name="Followed Hyperlink 6" xfId="684" hidden="1" xr:uid="{00000000-0005-0000-0000-0000F5100000}"/>
    <cellStyle name="Followed Hyperlink 6" xfId="1233" hidden="1" xr:uid="{00000000-0005-0000-0000-000004110000}"/>
    <cellStyle name="Followed Hyperlink 6" xfId="1301" hidden="1" xr:uid="{00000000-0005-0000-0000-000005110000}"/>
    <cellStyle name="Followed Hyperlink 6" xfId="804" hidden="1" xr:uid="{00000000-0005-0000-0000-000003110000}"/>
    <cellStyle name="Followed Hyperlink 6" xfId="4243" hidden="1" xr:uid="{00000000-0005-0000-0000-00004A110000}"/>
    <cellStyle name="Followed Hyperlink 6" xfId="9775" hidden="1" xr:uid="{5F5C5D61-E931-4D90-8CF8-7308B52D03D0}"/>
    <cellStyle name="Followed Hyperlink 6" xfId="13089" hidden="1" xr:uid="{2A4BB44A-08AC-497F-96ED-5DC228EC5B3B}"/>
    <cellStyle name="Followed Hyperlink 6" xfId="13106" hidden="1" xr:uid="{5FCECC99-BEDE-44E3-A4D0-027686BC7BC6}"/>
    <cellStyle name="Followed Hyperlink 6" xfId="12688" hidden="1" xr:uid="{A0ABD761-3154-42EB-A564-9CB5D31D8A07}"/>
    <cellStyle name="Followed Hyperlink 6" xfId="14379" hidden="1" xr:uid="{9D7C8E95-3B74-4860-B1CF-F42E0A28ABEA}"/>
    <cellStyle name="Followed Hyperlink 6" xfId="14568" hidden="1" xr:uid="{EF2305BE-53E2-4B66-A5B0-BBE9FA32CF2D}"/>
    <cellStyle name="Followed Hyperlink 6" xfId="14635" hidden="1" xr:uid="{7FC20FDA-B016-412F-AB3F-238BC945232B}"/>
    <cellStyle name="Followed Hyperlink 6" xfId="12921" hidden="1" xr:uid="{7BCAE66C-FF77-4523-AE47-399C41AB094F}"/>
    <cellStyle name="Followed Hyperlink 6" xfId="10099" hidden="1" xr:uid="{9115F4DB-0A1A-427A-9A0B-2782DF338F34}"/>
    <cellStyle name="Followed Hyperlink 6" xfId="4170" hidden="1" xr:uid="{00000000-0005-0000-0000-000053110000}"/>
    <cellStyle name="Followed Hyperlink 6" xfId="4537" hidden="1" xr:uid="{00000000-0005-0000-0000-000054110000}"/>
    <cellStyle name="Followed Hyperlink 6" xfId="4604" hidden="1" xr:uid="{00000000-0005-0000-0000-000055110000}"/>
    <cellStyle name="Followed Hyperlink 6" xfId="4621" hidden="1" xr:uid="{00000000-0005-0000-0000-000056110000}"/>
    <cellStyle name="Followed Hyperlink 6" xfId="4730" hidden="1" xr:uid="{00000000-0005-0000-0000-000057110000}"/>
    <cellStyle name="Followed Hyperlink 6" xfId="4747" hidden="1" xr:uid="{00000000-0005-0000-0000-000058110000}"/>
    <cellStyle name="Followed Hyperlink 6" xfId="4831" hidden="1" xr:uid="{00000000-0005-0000-0000-00005A110000}"/>
    <cellStyle name="Followed Hyperlink 6" xfId="4684" hidden="1" xr:uid="{00000000-0005-0000-0000-00005B110000}"/>
    <cellStyle name="Followed Hyperlink 6" xfId="14299" hidden="1" xr:uid="{8D2D8AC1-E055-41D0-A4E2-C4888ED83F03}"/>
    <cellStyle name="Followed Hyperlink 6" xfId="14316" hidden="1" xr:uid="{3463AE0C-FB8B-4DE2-9ECB-1445BCDF4495}"/>
    <cellStyle name="Followed Hyperlink 6" xfId="14425" hidden="1" xr:uid="{DF1521C9-228F-4426-B244-4F20D4A9279C}"/>
    <cellStyle name="Followed Hyperlink 6" xfId="14442" hidden="1" xr:uid="{9971C53F-01B9-42D3-AFED-FBEFE523B3AC}"/>
    <cellStyle name="Followed Hyperlink 6" xfId="14509" hidden="1" xr:uid="{CBAB8091-A22D-4B70-A39D-1BA11C8F1826}"/>
    <cellStyle name="Followed Hyperlink 6" xfId="14526" hidden="1" xr:uid="{4C47E7FA-E654-4F25-9C48-B5E6A663164C}"/>
    <cellStyle name="Followed Hyperlink 6" xfId="14190" hidden="1" xr:uid="{19E7085C-8988-4E18-9C46-DA5A23AF3956}"/>
    <cellStyle name="Followed Hyperlink 6" xfId="13865" hidden="1" xr:uid="{350CD854-55C4-46F7-A73A-BFFC271B77C0}"/>
    <cellStyle name="Followed Hyperlink 6" xfId="14232" hidden="1" xr:uid="{7A2E2247-E365-41DA-B30B-172C58CBF7F7}"/>
    <cellStyle name="Followed Hyperlink 6" xfId="14106" hidden="1" xr:uid="{08FDBAB0-E44B-4516-984E-2002B533E677}"/>
    <cellStyle name="Followed Hyperlink 6" xfId="14173" hidden="1" xr:uid="{770BC6C1-CA42-4B18-A307-B028E854D104}"/>
    <cellStyle name="Followed Hyperlink 6" xfId="13694" hidden="1" xr:uid="{4E513E11-1F68-407A-AA61-B3A2366B2CA6}"/>
    <cellStyle name="Followed Hyperlink 6" xfId="12027" hidden="1" xr:uid="{B6BF336F-AD1D-4763-98AC-73F50453EE05}"/>
    <cellStyle name="Followed Hyperlink 6" xfId="911" hidden="1" xr:uid="{00000000-0005-0000-0000-0000FC100000}"/>
    <cellStyle name="Followed Hyperlink 6" xfId="4079" hidden="1" xr:uid="{00000000-0005-0000-0000-000046110000}"/>
    <cellStyle name="Followed Hyperlink 6" xfId="3194" hidden="1" xr:uid="{00000000-0005-0000-0000-000047110000}"/>
    <cellStyle name="Followed Hyperlink 6" xfId="4124" hidden="1" xr:uid="{00000000-0005-0000-0000-000048110000}"/>
    <cellStyle name="Followed Hyperlink 6" xfId="5872" hidden="1" xr:uid="{57BBB3FE-CA8E-4C3E-AB21-5C9442F663EB}"/>
    <cellStyle name="Followed Hyperlink 6" xfId="5982" hidden="1" xr:uid="{2443786C-A362-42B8-8033-5953ECCD9E6A}"/>
    <cellStyle name="Followed Hyperlink 6" xfId="5999" hidden="1" xr:uid="{5D2F4CCE-3B53-46DE-B948-3331A38E5113}"/>
    <cellStyle name="Followed Hyperlink 6" xfId="5581" hidden="1" xr:uid="{4B79F466-B628-44C8-A6A4-7951534ABBC6}"/>
    <cellStyle name="Followed Hyperlink 6" xfId="6040" hidden="1" xr:uid="{9C4E370B-AE6B-4900-B950-86CF765B7C65}"/>
    <cellStyle name="Followed Hyperlink 6" xfId="6120" hidden="1" xr:uid="{E165903D-2550-490E-8E04-FEA0284A65F4}"/>
    <cellStyle name="Followed Hyperlink 6" xfId="6137" hidden="1" xr:uid="{4E1CF0BD-3D43-4294-89BB-4CC1074E50B5}"/>
    <cellStyle name="Followed Hyperlink 6" xfId="5765" hidden="1" xr:uid="{79DDA655-2ECF-4BF6-9D4A-182D8FEE5840}"/>
    <cellStyle name="Followed Hyperlink 6" xfId="6194" hidden="1" xr:uid="{4F1D11A1-F73C-442B-8FD3-3671A9CBB62F}"/>
    <cellStyle name="Followed Hyperlink 6" xfId="6262" hidden="1" xr:uid="{B2D7C780-8332-4907-B586-C50728AA7C78}"/>
    <cellStyle name="Followed Hyperlink 6" xfId="6279" hidden="1" xr:uid="{087FF44E-D527-4308-847B-B84642EC8E7B}"/>
    <cellStyle name="Followed Hyperlink 6" xfId="6376" hidden="1" xr:uid="{A01B2D33-E614-4709-898C-389964B1FE5D}"/>
    <cellStyle name="Followed Hyperlink 6" xfId="6474" hidden="1" xr:uid="{259036B6-F051-43AC-80D7-026F2300A0A7}"/>
    <cellStyle name="Followed Hyperlink 6" xfId="5662" hidden="1" xr:uid="{4C544259-7DA8-4265-A852-4F8C0585DE8A}"/>
    <cellStyle name="Followed Hyperlink 6" xfId="5473" hidden="1" xr:uid="{21C13BB4-CFA5-48A4-AD1A-05B2C098A994}"/>
    <cellStyle name="Followed Hyperlink 6" xfId="5704" hidden="1" xr:uid="{1975B8BB-95E7-4DBE-8948-EB2AEF7A2AE6}"/>
    <cellStyle name="Followed Hyperlink 6" xfId="5814" hidden="1" xr:uid="{3E504282-5361-4730-A086-88701F001024}"/>
    <cellStyle name="Followed Hyperlink 6" xfId="5831" hidden="1" xr:uid="{BFB4378C-8317-4ECE-81DA-57B2B98D556A}"/>
    <cellStyle name="Followed Hyperlink 6" xfId="5420" hidden="1" xr:uid="{6DDF3083-AEDC-4305-9444-6C50B12F9405}"/>
    <cellStyle name="Followed Hyperlink 6" xfId="5519" hidden="1" xr:uid="{AB5A5320-0B07-4B83-9229-8674A3F47A6B}"/>
    <cellStyle name="Followed Hyperlink 6" xfId="5536" hidden="1" xr:uid="{D20E98D9-1141-4D9C-81C5-F89EF24655C3}"/>
    <cellStyle name="Followed Hyperlink 6" xfId="5645" hidden="1" xr:uid="{197DFDC7-4F22-4158-B8A8-C5E2E566FDDF}"/>
    <cellStyle name="Followed Hyperlink 6" xfId="5344" hidden="1" xr:uid="{FE59C7FF-5DF3-430A-A303-275BD61FFE07}"/>
    <cellStyle name="Followed Hyperlink 6" xfId="5361" hidden="1" xr:uid="{EB87284E-2D66-44E9-88D2-B56114588E81}"/>
    <cellStyle name="Followed Hyperlink 6" xfId="5277" hidden="1" xr:uid="{16403280-94F4-4A02-AF1E-01A778606403}"/>
    <cellStyle name="Followed Hyperlink 6" xfId="3394" hidden="1" xr:uid="{00000000-0005-0000-0000-000035110000}"/>
    <cellStyle name="Followed Hyperlink 6" xfId="13819" hidden="1" xr:uid="{DDA4DAC1-3C31-408A-BF3B-7A27F1A0F5D4}"/>
    <cellStyle name="Followed Hyperlink 6" xfId="12073" hidden="1" xr:uid="{1984274D-48EC-4B23-A9A2-78DD23DA076C}"/>
    <cellStyle name="Followed Hyperlink 6" xfId="12090" hidden="1" xr:uid="{1EF2617F-C660-4A59-8F2E-D0C4CD9A0E68}"/>
    <cellStyle name="Followed Hyperlink 6" xfId="12157" hidden="1" xr:uid="{5C6B6A90-B027-44F9-A395-B2B0148943C4}"/>
    <cellStyle name="Followed Hyperlink 6" xfId="7083" hidden="1" xr:uid="{11223FAA-C3E4-43AB-9769-EF273B098F19}"/>
    <cellStyle name="Followed Hyperlink 6" xfId="6758" hidden="1" xr:uid="{D7B47B2B-E190-480E-84A3-058A02005D9F}"/>
    <cellStyle name="Followed Hyperlink 6" xfId="7125" hidden="1" xr:uid="{987CA6B2-2523-424E-BDA0-C2B3186CB451}"/>
    <cellStyle name="Followed Hyperlink 6" xfId="7192" hidden="1" xr:uid="{71861E1B-D030-457D-A20D-736F710F4508}"/>
    <cellStyle name="Followed Hyperlink 6" xfId="7209" hidden="1" xr:uid="{E4B65459-5532-47D2-B76C-758051F32DD0}"/>
    <cellStyle name="Followed Hyperlink 6" xfId="7318" hidden="1" xr:uid="{F4982F1F-3148-4A59-BA1C-15C31F5DB0A8}"/>
    <cellStyle name="Followed Hyperlink 6" xfId="7335" hidden="1" xr:uid="{AF4B284A-7389-4315-8661-B4AF30D5D602}"/>
    <cellStyle name="Followed Hyperlink 6" xfId="7402" hidden="1" xr:uid="{A3F42DAD-BDDF-48DD-A42E-AE327B60E247}"/>
    <cellStyle name="Followed Hyperlink 6" xfId="7419" hidden="1" xr:uid="{628344D4-E679-4DD3-BD3D-E4A2663E7CEB}"/>
    <cellStyle name="Followed Hyperlink 6" xfId="7272" hidden="1" xr:uid="{642F3BF6-BD12-4027-B7F8-43F039D20D6D}"/>
    <cellStyle name="Followed Hyperlink 6" xfId="7461" hidden="1" xr:uid="{278D7D55-3C5F-4523-B8CB-5D87DAFA0C3C}"/>
    <cellStyle name="Followed Hyperlink 6" xfId="7545" hidden="1" xr:uid="{90351CA8-1BF0-4ABE-829C-D49F16AAFB56}"/>
    <cellStyle name="Followed Hyperlink 6" xfId="7633" hidden="1" xr:uid="{4C1E7D9B-B9FB-471C-8E75-7EAA8D7A8633}"/>
    <cellStyle name="Followed Hyperlink 6" xfId="6873" hidden="1" xr:uid="{13F6D3F3-0772-45EB-BF17-EEB95C1C2444}"/>
    <cellStyle name="Followed Hyperlink 6" xfId="6940" hidden="1" xr:uid="{6E35A9E9-051F-4C66-8FFF-BBCD1A41060E}"/>
    <cellStyle name="Followed Hyperlink 6" xfId="6957" hidden="1" xr:uid="{CF2140A9-2671-4889-AAA6-5A0B67B86102}"/>
    <cellStyle name="Followed Hyperlink 6" xfId="6587" hidden="1" xr:uid="{BB6DAD5F-D2DF-41F4-A9B9-AD66F644725C}"/>
    <cellStyle name="Followed Hyperlink 6" xfId="6999" hidden="1" xr:uid="{7C318BC5-DA36-4DBE-A94A-FC0FBAE27BA4}"/>
    <cellStyle name="Followed Hyperlink 6" xfId="7066" hidden="1" xr:uid="{757A17F1-46BD-4404-B175-C7A736BC861D}"/>
    <cellStyle name="Followed Hyperlink 6" xfId="6814" hidden="1" xr:uid="{F9C1A6A4-CC7E-45BF-A4D4-4EE32C862285}"/>
    <cellStyle name="Followed Hyperlink 6" xfId="6831" hidden="1" xr:uid="{DA6AD66A-A8DA-4F59-8469-BA4C64534F22}"/>
    <cellStyle name="Followed Hyperlink 6" xfId="5945" hidden="1" xr:uid="{8E24CA1F-A1CE-4A07-858D-E4ED70E6509F}"/>
    <cellStyle name="Followed Hyperlink 6" xfId="5782" hidden="1" xr:uid="{A9020570-D45F-49AE-9ACC-84CE1113E62A}"/>
    <cellStyle name="Followed Hyperlink 6" xfId="6712" hidden="1" xr:uid="{7EFFD7D8-EBCE-4546-9834-A57A0901E87C}"/>
    <cellStyle name="Followed Hyperlink 6" xfId="6667" hidden="1" xr:uid="{5F8D4348-A373-4A59-B654-DBBF28435EFE}"/>
    <cellStyle name="Followed Hyperlink 6" xfId="11422" hidden="1" xr:uid="{EFAFC44B-82BF-4E1C-B24E-92E0B63498A4}"/>
    <cellStyle name="Followed Hyperlink 6" xfId="4814" hidden="1" xr:uid="{00000000-0005-0000-0000-000059110000}"/>
    <cellStyle name="Followed Hyperlink 6" xfId="3226" hidden="1" xr:uid="{00000000-0005-0000-0000-000031110000}"/>
    <cellStyle name="Followed Hyperlink 6" xfId="3243" hidden="1" xr:uid="{00000000-0005-0000-0000-000032110000}"/>
    <cellStyle name="Followed Hyperlink 6" xfId="2832" hidden="1" xr:uid="{00000000-0005-0000-0000-000033110000}"/>
    <cellStyle name="Followed Hyperlink 6" xfId="8413" hidden="1" xr:uid="{F8CAE098-755C-4B87-BF90-346E781E03FC}"/>
    <cellStyle name="Followed Hyperlink 6" xfId="8493" hidden="1" xr:uid="{A73467C6-0D53-4B65-A33E-EEBBF2FE7EA4}"/>
    <cellStyle name="Followed Hyperlink 6" xfId="8510" hidden="1" xr:uid="{6F3101DA-2385-4C91-90D9-7119656FE697}"/>
    <cellStyle name="Followed Hyperlink 6" xfId="8138" hidden="1" xr:uid="{596011D0-3D40-489F-84F6-6C0997BD4BE4}"/>
    <cellStyle name="Followed Hyperlink 6" xfId="8567" hidden="1" xr:uid="{28D47A1D-15EF-43A6-A8BE-D4FE31809C53}"/>
    <cellStyle name="Followed Hyperlink 6" xfId="8635" hidden="1" xr:uid="{F998046F-146D-41BB-9D60-99F0820A9E8F}"/>
    <cellStyle name="Followed Hyperlink 6" xfId="8652" hidden="1" xr:uid="{C2FC74CB-D8F3-4913-9A94-E442DB80F228}"/>
    <cellStyle name="Followed Hyperlink 6" xfId="8732" hidden="1" xr:uid="{B5668F54-EF09-444A-BA74-9B0C7D0E5F1D}"/>
    <cellStyle name="Followed Hyperlink 6" xfId="8749" hidden="1" xr:uid="{A3DCB16C-4758-415F-8321-C4135C8992C5}"/>
    <cellStyle name="Followed Hyperlink 6" xfId="8847" hidden="1" xr:uid="{E63833DB-117B-43A4-B5EB-C0784A9BB5B6}"/>
    <cellStyle name="Followed Hyperlink 6" xfId="10795" hidden="1" xr:uid="{F327E0C6-C6D2-474D-B3EC-B2CCFF796E20}"/>
    <cellStyle name="Followed Hyperlink 6" xfId="10875" hidden="1" xr:uid="{C379CE0E-23C6-44D2-9F82-08E3E5B89018}"/>
    <cellStyle name="Followed Hyperlink 6" xfId="10892" hidden="1" xr:uid="{DE44DC79-9868-46BD-A212-EE2EF3189090}"/>
    <cellStyle name="Followed Hyperlink 6" xfId="10520" hidden="1" xr:uid="{2951B1E2-D022-445E-96B5-9C5DA8BE5E21}"/>
    <cellStyle name="Followed Hyperlink 6" xfId="10949" hidden="1" xr:uid="{259D0314-F12B-45EA-841F-1B74A5572988}"/>
    <cellStyle name="Followed Hyperlink 6" xfId="11017" hidden="1" xr:uid="{7D9D18CE-B44A-4A2E-A4A1-8DDEA43B3E68}"/>
    <cellStyle name="Followed Hyperlink 6" xfId="11034" hidden="1" xr:uid="{29D9B759-38BB-4CA6-B5DB-435FAC819062}"/>
    <cellStyle name="Followed Hyperlink 6" xfId="11114" hidden="1" xr:uid="{E3E196BC-B346-4C65-AC0B-5A941EDB203E}"/>
    <cellStyle name="Followed Hyperlink 6" xfId="11229" hidden="1" xr:uid="{7AC18AFE-54C6-496D-9078-2D1F727AD984}"/>
    <cellStyle name="Followed Hyperlink 6" xfId="11131" hidden="1" xr:uid="{D2F1C991-EBE3-4964-B53B-87D68F8547D8}"/>
    <cellStyle name="Followed Hyperlink 6" xfId="7650" hidden="1" xr:uid="{D1AA41E1-1E0E-4BFD-9A8A-9877FCCD8202}"/>
    <cellStyle name="Followed Hyperlink 6" xfId="7717" hidden="1" xr:uid="{8E2282F3-10EB-4821-A589-C0434DD33CD1}"/>
    <cellStyle name="Followed Hyperlink 6" xfId="7734" hidden="1" xr:uid="{5594E107-F711-4705-8DEF-4A1C43C01CD6}"/>
    <cellStyle name="Followed Hyperlink 6" xfId="7892" hidden="1" xr:uid="{4499F6C6-07B6-4A23-AF22-29E0B7467917}"/>
    <cellStyle name="Followed Hyperlink 6" xfId="11405" hidden="1" xr:uid="{DAE9FD71-5465-4244-B9DC-533584783FF8}"/>
    <cellStyle name="Followed Hyperlink 6" xfId="10537" hidden="1" xr:uid="{DA1AA84B-26A3-41F7-8F87-DA087F648676}"/>
    <cellStyle name="Followed Hyperlink 6" xfId="11467" hidden="1" xr:uid="{1606A8D5-8EF5-4F9B-859F-D3F32A1E5760}"/>
    <cellStyle name="Followed Hyperlink 6" xfId="11569" hidden="1" xr:uid="{8CC5338F-102C-41CB-BC77-DB4A4E023090}"/>
    <cellStyle name="Followed Hyperlink 6" xfId="11586" hidden="1" xr:uid="{8806165F-1C56-4F42-A572-0ADAC7F6D564}"/>
    <cellStyle name="Followed Hyperlink 6" xfId="10700" hidden="1" xr:uid="{205AC169-39D0-42E9-9FB7-84F5A48421B0}"/>
    <cellStyle name="Followed Hyperlink 6" xfId="11628" hidden="1" xr:uid="{9D28C266-74C3-4374-9FED-AA11C73FD293}"/>
    <cellStyle name="Followed Hyperlink 6" xfId="11695" hidden="1" xr:uid="{0508CB64-4821-4349-9A39-609D2E576F6E}"/>
    <cellStyle name="Followed Hyperlink 6" xfId="11712" hidden="1" xr:uid="{1CCA59CD-A0F1-4DC1-B822-D3C76C2AD5A8}"/>
    <cellStyle name="Followed Hyperlink 6" xfId="11342" hidden="1" xr:uid="{0B42A32C-5886-41A9-B23C-03E488DF45C0}"/>
    <cellStyle name="Followed Hyperlink 6" xfId="11754" hidden="1" xr:uid="{3A1DA7FD-8063-481E-8007-644D307D981F}"/>
    <cellStyle name="Followed Hyperlink 6" xfId="11821" hidden="1" xr:uid="{AB8FFC41-2FA9-47EB-890E-3E30FC00B3E4}"/>
    <cellStyle name="Followed Hyperlink 6" xfId="11838" hidden="1" xr:uid="{344A3CE3-201B-4CA0-AD50-AB080CD2B0C0}"/>
    <cellStyle name="Followed Hyperlink 6" xfId="11513" hidden="1" xr:uid="{043C97BA-9F77-48B0-9271-65405F5888FE}"/>
    <cellStyle name="Followed Hyperlink 6" xfId="11880" hidden="1" xr:uid="{A31B5971-F120-496E-8D16-D771B369D58A}"/>
    <cellStyle name="Followed Hyperlink 6" xfId="11964" hidden="1" xr:uid="{46FF5D7B-1323-4744-8F9A-95410E904B22}"/>
    <cellStyle name="Followed Hyperlink 6" xfId="11947" hidden="1" xr:uid="{D8846999-C9FD-4D39-8755-CA99DE747CBE}"/>
    <cellStyle name="Followed Hyperlink 6" xfId="4873" hidden="1" xr:uid="{00000000-0005-0000-0000-00005C110000}"/>
    <cellStyle name="Followed Hyperlink 6" xfId="4940" hidden="1" xr:uid="{00000000-0005-0000-0000-00005D110000}"/>
    <cellStyle name="Followed Hyperlink 6" xfId="4957" hidden="1" xr:uid="{00000000-0005-0000-0000-00005E110000}"/>
    <cellStyle name="Followed Hyperlink 6" xfId="5260" hidden="1" xr:uid="{AC82CE66-C239-40A3-9127-784D07C3C38F}"/>
    <cellStyle name="Followed Hyperlink 6" xfId="12174" hidden="1" xr:uid="{97D76A3D-FB16-4DCA-9282-B3EC3140357E}"/>
    <cellStyle name="Followed Hyperlink 6" xfId="12216" hidden="1" xr:uid="{4A8A23FA-4F0C-42AC-99FE-0E8CCBF14594}"/>
    <cellStyle name="Followed Hyperlink 6" xfId="12283" hidden="1" xr:uid="{72CF883A-9D82-40CF-960D-D95ADC42CF2B}"/>
    <cellStyle name="Followed Hyperlink 6" xfId="12300" hidden="1" xr:uid="{BF9DB64D-3DAE-4B72-A9C5-CACE412B74C0}"/>
    <cellStyle name="Followed Hyperlink 6" xfId="12367" hidden="1" xr:uid="{525310E9-FBFF-4C23-ABD0-68D8BCDC6ACD}"/>
    <cellStyle name="Followed Hyperlink 6" xfId="12384" hidden="1" xr:uid="{0EA5EAB5-DBB2-4556-B6C6-F372B3060EE2}"/>
    <cellStyle name="Followed Hyperlink 6" xfId="12451" hidden="1" xr:uid="{0BB227F0-B9DB-4642-B45A-5FBFEA211892}"/>
    <cellStyle name="Followed Hyperlink 6" xfId="12468" hidden="1" xr:uid="{A74FE875-A602-4C89-B298-70293CF3AAF2}"/>
    <cellStyle name="Followed Hyperlink 6" xfId="12626" hidden="1" xr:uid="{D38B525C-DAB2-42B2-97ED-62A59B7F9817}"/>
    <cellStyle name="Followed Hyperlink 6" xfId="12643" hidden="1" xr:uid="{5F19FEDD-EE08-41E3-B892-F35849CFAC6C}"/>
    <cellStyle name="Followed Hyperlink 6" xfId="12752" hidden="1" xr:uid="{3E3B6702-E17C-480F-97FE-E28161D1B9A6}"/>
    <cellStyle name="Followed Hyperlink 6" xfId="12769" hidden="1" xr:uid="{3EE715CE-6D04-470D-B227-153553AFB5EB}"/>
    <cellStyle name="Followed Hyperlink 6" xfId="12580" hidden="1" xr:uid="{458AB7AA-8E10-4A31-BCFC-F257A11BA10E}"/>
    <cellStyle name="Followed Hyperlink 6" xfId="12811" hidden="1" xr:uid="{4346798C-D81F-453E-A700-1541D27B960F}"/>
    <cellStyle name="Followed Hyperlink 6" xfId="12938" hidden="1" xr:uid="{EC6C1C5F-6B7F-4447-B7E4-6A1BA72FAC9E}"/>
    <cellStyle name="Followed Hyperlink 6" xfId="12979" hidden="1" xr:uid="{6201D6A7-6DFF-47BF-A5C3-83BD3CA5E36A}"/>
    <cellStyle name="Followed Hyperlink 6" xfId="12527" hidden="1" xr:uid="{BE1DA00C-B00F-41DE-B805-D00DF9B34891}"/>
    <cellStyle name="Followed Hyperlink 6" xfId="620" hidden="1" xr:uid="{00000000-0005-0000-0000-0000FF100000}"/>
    <cellStyle name="Followed Hyperlink 6" xfId="1079" hidden="1" xr:uid="{00000000-0005-0000-0000-000000110000}"/>
    <cellStyle name="Followed Hyperlink 6" xfId="1159" hidden="1" xr:uid="{00000000-0005-0000-0000-000001110000}"/>
    <cellStyle name="Followed Hyperlink 6" xfId="1176" hidden="1" xr:uid="{00000000-0005-0000-0000-000002110000}"/>
    <cellStyle name="Followed Hyperlink 6" xfId="13147" hidden="1" xr:uid="{F5C059CF-C19C-4790-9A5F-291592E72F40}"/>
    <cellStyle name="Followed Hyperlink 6" xfId="13227" hidden="1" xr:uid="{852C6491-6A87-4734-8F9E-4B3EC764A012}"/>
    <cellStyle name="Followed Hyperlink 6" xfId="13244" hidden="1" xr:uid="{7263D850-7779-4733-9253-16991CAF1C77}"/>
    <cellStyle name="Followed Hyperlink 6" xfId="12872" hidden="1" xr:uid="{19FCACF6-A408-4D7C-96E4-C4DC6391A76B}"/>
    <cellStyle name="Followed Hyperlink 6" xfId="13301" hidden="1" xr:uid="{C97C6219-B595-4E51-8FE4-F9716266BBA9}"/>
    <cellStyle name="Followed Hyperlink 6" xfId="13369" hidden="1" xr:uid="{6B8D9393-8BFA-4453-A107-092CAAFF085B}"/>
    <cellStyle name="Followed Hyperlink 6" xfId="13386" hidden="1" xr:uid="{2B70E008-C3B6-407B-B413-C4986B47F7CA}"/>
    <cellStyle name="Followed Hyperlink 6" xfId="13466" hidden="1" xr:uid="{0CCEEF5D-3011-413A-B86C-FE664DA79CBD}"/>
    <cellStyle name="Followed Hyperlink 6" xfId="13581" hidden="1" xr:uid="{1CA575A2-F43C-46CF-8563-F845F1A76F4A}"/>
    <cellStyle name="Followed Hyperlink 6" xfId="13483" hidden="1" xr:uid="{0B0DB9F7-DB5B-4657-941B-060D0D9DCB9F}"/>
    <cellStyle name="Followed Hyperlink 6" xfId="10291" hidden="1" xr:uid="{3C7638FE-CEC4-4969-9677-2ADF52CDB58C}"/>
    <cellStyle name="Followed Hyperlink 6" xfId="10400" hidden="1" xr:uid="{E7A7B2F3-BF08-4BFB-9144-C6C920D1E928}"/>
    <cellStyle name="Followed Hyperlink 6" xfId="10417" hidden="1" xr:uid="{F7DFCF7B-C33B-471D-B724-DB2D9AE6BB7F}"/>
    <cellStyle name="Followed Hyperlink 6" xfId="10228" hidden="1" xr:uid="{5B1D0C94-6259-4F53-A2BE-18148C4FFA8D}"/>
    <cellStyle name="Followed Hyperlink 6" xfId="10459" hidden="1" xr:uid="{2AC620CB-EFB0-4016-BDCC-5909A4E93FD0}"/>
    <cellStyle name="Followed Hyperlink 6" xfId="10586" hidden="1" xr:uid="{15E386C2-E2FB-443E-83E5-6A53B0976904}"/>
    <cellStyle name="Followed Hyperlink 6" xfId="10175" hidden="1" xr:uid="{3EECD8B5-DD21-4520-B9C5-CB25CA6BFA28}"/>
    <cellStyle name="Followed Hyperlink 6" xfId="10627" hidden="1" xr:uid="{D3545813-B113-4818-9DC3-3C2B6CF4E979}"/>
    <cellStyle name="Followed Hyperlink 6" xfId="10737" hidden="1" xr:uid="{5FB76245-6F29-425D-A19E-19577AD799CE}"/>
    <cellStyle name="Followed Hyperlink 6" xfId="10754" hidden="1" xr:uid="{CF3716B4-5D32-40A5-9410-2A0E758F1DC6}"/>
    <cellStyle name="Followed Hyperlink 6" xfId="10336" hidden="1" xr:uid="{5C5E9D1C-2FFC-4750-B2AF-C4F2BA033094}"/>
    <cellStyle name="Followed Hyperlink 6" xfId="8318" hidden="1" xr:uid="{45FA6152-6A0D-4784-A568-5392C867ECC2}"/>
    <cellStyle name="Followed Hyperlink 6" xfId="9246" hidden="1" xr:uid="{4194B540-70F2-4DE8-AF6A-7A78C7A5CD49}"/>
    <cellStyle name="Followed Hyperlink 6" xfId="9204" hidden="1" xr:uid="{B2FC58A5-35D0-4F2D-B954-2CFE4856BDA3}"/>
    <cellStyle name="Followed Hyperlink 6" xfId="10569" hidden="1" xr:uid="{7B4DEA2E-7EE1-43EA-85F9-48245F0157CB}"/>
    <cellStyle name="Followed Hyperlink 6" xfId="7528" hidden="1" xr:uid="{79B9EF9F-886D-4409-8009-0C5F78C9351C}"/>
    <cellStyle name="Followed Hyperlink 6" xfId="2164" hidden="1" xr:uid="{00000000-0005-0000-0000-00001C110000}"/>
    <cellStyle name="Followed Hyperlink 6" xfId="2231" hidden="1" xr:uid="{00000000-0005-0000-0000-00001D110000}"/>
    <cellStyle name="Followed Hyperlink 6" xfId="2248" hidden="1" xr:uid="{00000000-0005-0000-0000-00001E110000}"/>
    <cellStyle name="Followed Hyperlink 6" xfId="853" hidden="1" xr:uid="{00000000-0005-0000-0000-0000F9100000}"/>
    <cellStyle name="Followed Hyperlink 6" xfId="870" hidden="1" xr:uid="{00000000-0005-0000-0000-0000FA100000}"/>
    <cellStyle name="Followed Hyperlink 6" xfId="459" hidden="1" xr:uid="{00000000-0005-0000-0000-0000FB100000}"/>
    <cellStyle name="Followed Hyperlink 6" xfId="1021" hidden="1" xr:uid="{00000000-0005-0000-0000-0000FD100000}"/>
    <cellStyle name="Followed Hyperlink 6" xfId="1038" hidden="1" xr:uid="{00000000-0005-0000-0000-0000FE100000}"/>
    <cellStyle name="Followed Hyperlink 6" xfId="9131" hidden="1" xr:uid="{76B18378-CABE-401F-B74C-F96809C476C4}"/>
    <cellStyle name="Followed Hyperlink 6" xfId="9498" hidden="1" xr:uid="{210DD1EE-75FF-42D1-AE69-0E75B623503B}"/>
    <cellStyle name="Followed Hyperlink 6" xfId="9565" hidden="1" xr:uid="{0F9E8B52-08D9-4539-98BB-815FA3A0CB9B}"/>
    <cellStyle name="Followed Hyperlink 6" xfId="9313" hidden="1" xr:uid="{88F5FF41-5694-4623-AC30-61A8CD41223E}"/>
    <cellStyle name="Followed Hyperlink 6" xfId="9330" hidden="1" xr:uid="{6F77C018-7804-459B-87E5-232A44347B45}"/>
    <cellStyle name="Followed Hyperlink 6" xfId="8960" hidden="1" xr:uid="{A089482F-8892-4582-90B2-944A7BC3A89F}"/>
    <cellStyle name="Followed Hyperlink 6" xfId="9372" hidden="1" xr:uid="{96ABFD03-5BEE-4FE5-8E55-1B2F637A2AFD}"/>
    <cellStyle name="Followed Hyperlink 6" xfId="9439" hidden="1" xr:uid="{7B12E7B5-AC87-4005-B2BF-5787B2EFFF6D}"/>
    <cellStyle name="Followed Hyperlink 6" xfId="9456" hidden="1" xr:uid="{F4F0EB71-6632-4E4F-BFD8-DDDB213136F8}"/>
    <cellStyle name="Followed Hyperlink 6" xfId="10116" hidden="1" xr:uid="{F13572DD-726D-41EC-A1F0-2D4D40757757}"/>
    <cellStyle name="Followed Hyperlink 6" xfId="10274" hidden="1" xr:uid="{057EFD1C-ACB3-46D3-9CAE-0E81BC1AD1D8}"/>
    <cellStyle name="Followed Hyperlink 6" xfId="10032" hidden="1" xr:uid="{17374D78-116D-4EAA-BF04-002162020FDC}"/>
    <cellStyle name="Followed Hyperlink 6" xfId="14652" xr:uid="{CFB598A3-38A6-40A8-BFD0-17DBF622ABCE}"/>
    <cellStyle name="Followed Hyperlink 6 2" xfId="5045" hidden="1" xr:uid="{4B34C95E-6147-4D8E-B279-536DCB484ED1}"/>
    <cellStyle name="Followed Hyperlink 6 2" xfId="5037" hidden="1" xr:uid="{EB6CC813-20B6-410D-A90C-DA15762FC3A0}"/>
    <cellStyle name="Followed Hyperlink 7" xfId="619" hidden="1" xr:uid="{00000000-0005-0000-0000-000071110000}"/>
    <cellStyle name="Followed Hyperlink 7" xfId="635" hidden="1" xr:uid="{00000000-0005-0000-0000-000072110000}"/>
    <cellStyle name="Followed Hyperlink 7" xfId="1158" hidden="1" xr:uid="{00000000-0005-0000-0000-000073110000}"/>
    <cellStyle name="Followed Hyperlink 7" xfId="1175" hidden="1" xr:uid="{00000000-0005-0000-0000-000074110000}"/>
    <cellStyle name="Followed Hyperlink 7" xfId="803" hidden="1" xr:uid="{00000000-0005-0000-0000-000075110000}"/>
    <cellStyle name="Followed Hyperlink 7" xfId="1232" hidden="1" xr:uid="{00000000-0005-0000-0000-000076110000}"/>
    <cellStyle name="Followed Hyperlink 7" xfId="1300" hidden="1" xr:uid="{00000000-0005-0000-0000-000077110000}"/>
    <cellStyle name="Followed Hyperlink 7" xfId="1317" hidden="1" xr:uid="{00000000-0005-0000-0000-000078110000}"/>
    <cellStyle name="Followed Hyperlink 7" xfId="1020" hidden="1" xr:uid="{00000000-0005-0000-0000-00006F110000}"/>
    <cellStyle name="Followed Hyperlink 7" xfId="557" hidden="1" xr:uid="{00000000-0005-0000-0000-000065110000}"/>
    <cellStyle name="Followed Hyperlink 7" xfId="574" hidden="1" xr:uid="{00000000-0005-0000-0000-000066110000}"/>
    <cellStyle name="Followed Hyperlink 7" xfId="683" hidden="1" xr:uid="{00000000-0005-0000-0000-000067110000}"/>
    <cellStyle name="Followed Hyperlink 7" xfId="700" hidden="1" xr:uid="{00000000-0005-0000-0000-000068110000}"/>
    <cellStyle name="Followed Hyperlink 7" xfId="513" hidden="1" xr:uid="{00000000-0005-0000-0000-000069110000}"/>
    <cellStyle name="Followed Hyperlink 7" xfId="742" hidden="1" xr:uid="{00000000-0005-0000-0000-00006A110000}"/>
    <cellStyle name="Followed Hyperlink 7" xfId="315" hidden="1" xr:uid="{00000000-0005-0000-0000-000062110000}"/>
    <cellStyle name="Followed Hyperlink 7" xfId="382" hidden="1" xr:uid="{00000000-0005-0000-0000-000063110000}"/>
    <cellStyle name="Followed Hyperlink 7" xfId="399" hidden="1" xr:uid="{00000000-0005-0000-0000-000064110000}"/>
    <cellStyle name="Followed Hyperlink 7" xfId="298" hidden="1" xr:uid="{00000000-0005-0000-0000-000061110000}"/>
    <cellStyle name="Followed Hyperlink 7" xfId="20" hidden="1" xr:uid="{00000000-0005-0000-0000-00005F110000}"/>
    <cellStyle name="Followed Hyperlink 7" xfId="4123" hidden="1" xr:uid="{00000000-0005-0000-0000-0000BA110000}"/>
    <cellStyle name="Followed Hyperlink 7" xfId="7632" hidden="1" xr:uid="{925DE3F1-7897-44F7-AB0F-52AF39EE1B68}"/>
    <cellStyle name="Followed Hyperlink 7" xfId="3073" hidden="1" xr:uid="{00000000-0005-0000-0000-0000A0110000}"/>
    <cellStyle name="Followed Hyperlink 7" xfId="2886" hidden="1" xr:uid="{00000000-0005-0000-0000-0000A1110000}"/>
    <cellStyle name="Followed Hyperlink 7" xfId="3115" hidden="1" xr:uid="{00000000-0005-0000-0000-0000A2110000}"/>
    <cellStyle name="Followed Hyperlink 7" xfId="3225" hidden="1" xr:uid="{00000000-0005-0000-0000-0000A3110000}"/>
    <cellStyle name="Followed Hyperlink 7" xfId="3242" hidden="1" xr:uid="{00000000-0005-0000-0000-0000A4110000}"/>
    <cellStyle name="Followed Hyperlink 7" xfId="2831" hidden="1" xr:uid="{00000000-0005-0000-0000-0000A5110000}"/>
    <cellStyle name="Followed Hyperlink 7" xfId="2847" hidden="1" xr:uid="{00000000-0005-0000-0000-0000A6110000}"/>
    <cellStyle name="Followed Hyperlink 7" xfId="3393" hidden="1" xr:uid="{00000000-0005-0000-0000-0000A7110000}"/>
    <cellStyle name="Followed Hyperlink 7" xfId="3410" hidden="1" xr:uid="{00000000-0005-0000-0000-0000A8110000}"/>
    <cellStyle name="Followed Hyperlink 7" xfId="3008" hidden="1" xr:uid="{00000000-0005-0000-0000-0000AA110000}"/>
    <cellStyle name="Followed Hyperlink 7" xfId="3531" hidden="1" xr:uid="{00000000-0005-0000-0000-0000AB110000}"/>
    <cellStyle name="Followed Hyperlink 7" xfId="3548" hidden="1" xr:uid="{00000000-0005-0000-0000-0000AC110000}"/>
    <cellStyle name="Followed Hyperlink 7" xfId="3176" hidden="1" xr:uid="{00000000-0005-0000-0000-0000AD110000}"/>
    <cellStyle name="Followed Hyperlink 7" xfId="3605" hidden="1" xr:uid="{00000000-0005-0000-0000-0000AE110000}"/>
    <cellStyle name="Followed Hyperlink 7" xfId="3673" hidden="1" xr:uid="{00000000-0005-0000-0000-0000AF110000}"/>
    <cellStyle name="Followed Hyperlink 7" xfId="3690" hidden="1" xr:uid="{00000000-0005-0000-0000-0000B0110000}"/>
    <cellStyle name="Followed Hyperlink 7" xfId="8144" hidden="1" xr:uid="{E8D32ED8-A247-4939-8CE2-20DE75B46E9A}"/>
    <cellStyle name="Followed Hyperlink 7" xfId="9084" hidden="1" xr:uid="{102F6DAB-FAB0-4F3F-A058-D22184F78EF3}"/>
    <cellStyle name="Followed Hyperlink 7" xfId="9186" hidden="1" xr:uid="{3CB0EBF9-764C-4135-ACDF-694D354C6E03}"/>
    <cellStyle name="Followed Hyperlink 7" xfId="9203" hidden="1" xr:uid="{9D91A404-EB44-4E14-BAB1-1242F1E434E1}"/>
    <cellStyle name="Followed Hyperlink 7" xfId="9245" hidden="1" xr:uid="{41D82DA1-5C5A-4211-95AD-26CE69D45435}"/>
    <cellStyle name="Followed Hyperlink 7" xfId="3362" hidden="1" xr:uid="{00000000-0005-0000-0000-0000B5110000}"/>
    <cellStyle name="Followed Hyperlink 7" xfId="3955" hidden="1" xr:uid="{00000000-0005-0000-0000-0000B6110000}"/>
    <cellStyle name="Followed Hyperlink 7" xfId="4061" hidden="1" xr:uid="{00000000-0005-0000-0000-0000B7110000}"/>
    <cellStyle name="Followed Hyperlink 7" xfId="4078" hidden="1" xr:uid="{00000000-0005-0000-0000-0000B8110000}"/>
    <cellStyle name="Followed Hyperlink 7" xfId="3183" hidden="1" xr:uid="{00000000-0005-0000-0000-0000B9110000}"/>
    <cellStyle name="Followed Hyperlink 7" xfId="4225" hidden="1" xr:uid="{00000000-0005-0000-0000-0000BB110000}"/>
    <cellStyle name="Followed Hyperlink 7" xfId="4242" hidden="1" xr:uid="{00000000-0005-0000-0000-0000BC110000}"/>
    <cellStyle name="Followed Hyperlink 7" xfId="3356" hidden="1" xr:uid="{00000000-0005-0000-0000-0000BD110000}"/>
    <cellStyle name="Followed Hyperlink 7" xfId="4284" hidden="1" xr:uid="{00000000-0005-0000-0000-0000BE110000}"/>
    <cellStyle name="Followed Hyperlink 7" xfId="4351" hidden="1" xr:uid="{00000000-0005-0000-0000-0000BF110000}"/>
    <cellStyle name="Followed Hyperlink 7" xfId="4368" hidden="1" xr:uid="{00000000-0005-0000-0000-0000C0110000}"/>
    <cellStyle name="Followed Hyperlink 7" xfId="3998" hidden="1" xr:uid="{00000000-0005-0000-0000-0000C1110000}"/>
    <cellStyle name="Followed Hyperlink 7" xfId="4410" hidden="1" xr:uid="{00000000-0005-0000-0000-0000C2110000}"/>
    <cellStyle name="Followed Hyperlink 7" xfId="4477" hidden="1" xr:uid="{00000000-0005-0000-0000-0000C3110000}"/>
    <cellStyle name="Followed Hyperlink 7" xfId="4494" hidden="1" xr:uid="{00000000-0005-0000-0000-0000C4110000}"/>
    <cellStyle name="Followed Hyperlink 7" xfId="4169" hidden="1" xr:uid="{00000000-0005-0000-0000-0000C5110000}"/>
    <cellStyle name="Followed Hyperlink 7" xfId="4536" hidden="1" xr:uid="{00000000-0005-0000-0000-0000C6110000}"/>
    <cellStyle name="Followed Hyperlink 7" xfId="1397" hidden="1" xr:uid="{00000000-0005-0000-0000-000079110000}"/>
    <cellStyle name="Followed Hyperlink 7" xfId="1512" hidden="1" xr:uid="{00000000-0005-0000-0000-00007B110000}"/>
    <cellStyle name="Followed Hyperlink 7" xfId="1529" hidden="1" xr:uid="{00000000-0005-0000-0000-00007C110000}"/>
    <cellStyle name="Followed Hyperlink 7" xfId="989" hidden="1" xr:uid="{00000000-0005-0000-0000-00007D110000}"/>
    <cellStyle name="Followed Hyperlink 7" xfId="1582" hidden="1" xr:uid="{00000000-0005-0000-0000-00007E110000}"/>
    <cellStyle name="Followed Hyperlink 7" xfId="1688" hidden="1" xr:uid="{00000000-0005-0000-0000-00007F110000}"/>
    <cellStyle name="Followed Hyperlink 7" xfId="1705" hidden="1" xr:uid="{00000000-0005-0000-0000-000080110000}"/>
    <cellStyle name="Followed Hyperlink 7" xfId="810" hidden="1" xr:uid="{00000000-0005-0000-0000-000081110000}"/>
    <cellStyle name="Followed Hyperlink 7" xfId="7191" hidden="1" xr:uid="{1185EDBA-4026-4D7D-B60A-71543216F40B}"/>
    <cellStyle name="Followed Hyperlink 7" xfId="7208" hidden="1" xr:uid="{00B8FA38-0A38-46D9-AFE4-7FA712E4D079}"/>
    <cellStyle name="Followed Hyperlink 7" xfId="7317" hidden="1" xr:uid="{6A2F42E9-B412-4322-A992-D734789F56EE}"/>
    <cellStyle name="Followed Hyperlink 7" xfId="7334" hidden="1" xr:uid="{2BCB8760-3903-4D48-8965-F65DF2E94814}"/>
    <cellStyle name="Followed Hyperlink 7" xfId="7418" hidden="1" xr:uid="{F4CF0E43-3FFC-4C28-80B9-BA8A95B90D5D}"/>
    <cellStyle name="Followed Hyperlink 7" xfId="1911" hidden="1" xr:uid="{00000000-0005-0000-0000-000086110000}"/>
    <cellStyle name="Followed Hyperlink 7" xfId="1978" hidden="1" xr:uid="{00000000-0005-0000-0000-000087110000}"/>
    <cellStyle name="Followed Hyperlink 7" xfId="1995" hidden="1" xr:uid="{00000000-0005-0000-0000-000088110000}"/>
    <cellStyle name="Followed Hyperlink 7" xfId="1625" hidden="1" xr:uid="{00000000-0005-0000-0000-000089110000}"/>
    <cellStyle name="Followed Hyperlink 7" xfId="2037" hidden="1" xr:uid="{00000000-0005-0000-0000-00008A110000}"/>
    <cellStyle name="Followed Hyperlink 7" xfId="2121" hidden="1" xr:uid="{00000000-0005-0000-0000-00008C110000}"/>
    <cellStyle name="Followed Hyperlink 7" xfId="1796" hidden="1" xr:uid="{00000000-0005-0000-0000-00008D110000}"/>
    <cellStyle name="Followed Hyperlink 7" xfId="2163" hidden="1" xr:uid="{00000000-0005-0000-0000-00008E110000}"/>
    <cellStyle name="Followed Hyperlink 7" xfId="2230" hidden="1" xr:uid="{00000000-0005-0000-0000-00008F110000}"/>
    <cellStyle name="Followed Hyperlink 7" xfId="2247" hidden="1" xr:uid="{00000000-0005-0000-0000-000090110000}"/>
    <cellStyle name="Followed Hyperlink 7" xfId="2356" hidden="1" xr:uid="{00000000-0005-0000-0000-000091110000}"/>
    <cellStyle name="Followed Hyperlink 7" xfId="2373" hidden="1" xr:uid="{00000000-0005-0000-0000-000092110000}"/>
    <cellStyle name="Followed Hyperlink 7" xfId="852" hidden="1" xr:uid="{00000000-0005-0000-0000-00006B110000}"/>
    <cellStyle name="Followed Hyperlink 7" xfId="869" hidden="1" xr:uid="{00000000-0005-0000-0000-00006C110000}"/>
    <cellStyle name="Followed Hyperlink 7" xfId="458" hidden="1" xr:uid="{00000000-0005-0000-0000-00006D110000}"/>
    <cellStyle name="Followed Hyperlink 7" xfId="474" hidden="1" xr:uid="{00000000-0005-0000-0000-00006E110000}"/>
    <cellStyle name="Followed Hyperlink 7" xfId="1037" hidden="1" xr:uid="{00000000-0005-0000-0000-000070110000}"/>
    <cellStyle name="Followed Hyperlink 7" xfId="2566" hidden="1" xr:uid="{00000000-0005-0000-0000-000097110000}"/>
    <cellStyle name="Followed Hyperlink 7" xfId="2583" hidden="1" xr:uid="{00000000-0005-0000-0000-000098110000}"/>
    <cellStyle name="Followed Hyperlink 7" xfId="2671" hidden="1" xr:uid="{00000000-0005-0000-0000-000099110000}"/>
    <cellStyle name="Followed Hyperlink 7" xfId="2688" hidden="1" xr:uid="{00000000-0005-0000-0000-00009A110000}"/>
    <cellStyle name="Followed Hyperlink 7" xfId="2755" hidden="1" xr:uid="{00000000-0005-0000-0000-00009B110000}"/>
    <cellStyle name="Followed Hyperlink 7" xfId="2772" hidden="1" xr:uid="{00000000-0005-0000-0000-00009C110000}"/>
    <cellStyle name="Followed Hyperlink 7" xfId="2930" hidden="1" xr:uid="{00000000-0005-0000-0000-00009D110000}"/>
    <cellStyle name="Followed Hyperlink 7" xfId="2947" hidden="1" xr:uid="{00000000-0005-0000-0000-00009E110000}"/>
    <cellStyle name="Followed Hyperlink 7" xfId="3056" hidden="1" xr:uid="{00000000-0005-0000-0000-00009F110000}"/>
    <cellStyle name="Followed Hyperlink 7" xfId="5343" hidden="1" xr:uid="{CCB420F8-FE80-41AF-A9F5-CF58998D898F}"/>
    <cellStyle name="Followed Hyperlink 7" xfId="5360" hidden="1" xr:uid="{D95E95F1-80F4-4AE2-BED1-DDBF344DDB2F}"/>
    <cellStyle name="Followed Hyperlink 7" xfId="5518" hidden="1" xr:uid="{C7DC74B4-88FB-45F8-AB35-02BD057D0BB9}"/>
    <cellStyle name="Followed Hyperlink 7" xfId="5535" hidden="1" xr:uid="{30630E9E-28CB-45EC-A861-080FDBE72609}"/>
    <cellStyle name="Followed Hyperlink 7" xfId="5661" hidden="1" xr:uid="{B5D544CD-CD9F-41E9-807F-C2D5C684B8A2}"/>
    <cellStyle name="Followed Hyperlink 7" xfId="5703" hidden="1" xr:uid="{2CB0545F-CB37-42C7-98EB-5F0ECC024042}"/>
    <cellStyle name="Followed Hyperlink 7" xfId="5813" hidden="1" xr:uid="{873F9122-00D2-40A0-A49D-79C1ABC1DD42}"/>
    <cellStyle name="Followed Hyperlink 7" xfId="5830" hidden="1" xr:uid="{B1A09BBA-2138-466F-8CA2-14D7E789C10D}"/>
    <cellStyle name="Followed Hyperlink 7" xfId="9438" hidden="1" xr:uid="{DE79D9C3-2E14-4B52-9A2E-0E31C6F7102B}"/>
    <cellStyle name="Followed Hyperlink 7" xfId="1750" hidden="1" xr:uid="{00000000-0005-0000-0000-000082110000}"/>
    <cellStyle name="Followed Hyperlink 7" xfId="1852" hidden="1" xr:uid="{00000000-0005-0000-0000-000083110000}"/>
    <cellStyle name="Followed Hyperlink 7" xfId="1869" hidden="1" xr:uid="{00000000-0005-0000-0000-000084110000}"/>
    <cellStyle name="Followed Hyperlink 7" xfId="983" hidden="1" xr:uid="{00000000-0005-0000-0000-000085110000}"/>
    <cellStyle name="Followed Hyperlink 7" xfId="5644" hidden="1" xr:uid="{EC550C55-A418-4608-BDFC-BDB6AE6DB224}"/>
    <cellStyle name="Followed Hyperlink 7" xfId="4685" hidden="1" xr:uid="{00000000-0005-0000-0000-0000CD110000}"/>
    <cellStyle name="Followed Hyperlink 7" xfId="4872" hidden="1" xr:uid="{00000000-0005-0000-0000-0000CE110000}"/>
    <cellStyle name="Followed Hyperlink 7" xfId="4939" hidden="1" xr:uid="{00000000-0005-0000-0000-0000CF110000}"/>
    <cellStyle name="Followed Hyperlink 7" xfId="4956" hidden="1" xr:uid="{00000000-0005-0000-0000-0000D0110000}"/>
    <cellStyle name="Followed Hyperlink 7" xfId="5259" hidden="1" xr:uid="{C0C23BC9-96C8-4AFB-A065-EF5AEEFB6ECC}"/>
    <cellStyle name="Followed Hyperlink 7" xfId="5276" hidden="1" xr:uid="{4025C698-A141-46A8-A201-8D4A95E06B68}"/>
    <cellStyle name="Followed Hyperlink 7" xfId="4746" hidden="1" xr:uid="{00000000-0005-0000-0000-0000CA110000}"/>
    <cellStyle name="Followed Hyperlink 7" xfId="4813" hidden="1" xr:uid="{00000000-0005-0000-0000-0000CB110000}"/>
    <cellStyle name="Followed Hyperlink 7" xfId="4830" hidden="1" xr:uid="{00000000-0005-0000-0000-0000CC110000}"/>
    <cellStyle name="Followed Hyperlink 7" xfId="4620" hidden="1" xr:uid="{00000000-0005-0000-0000-0000C8110000}"/>
    <cellStyle name="Followed Hyperlink 7" xfId="4729" hidden="1" xr:uid="{00000000-0005-0000-0000-0000C9110000}"/>
    <cellStyle name="Followed Hyperlink 7" xfId="4603" hidden="1" xr:uid="{00000000-0005-0000-0000-0000C7110000}"/>
    <cellStyle name="Followed Hyperlink 7" xfId="1414" hidden="1" xr:uid="{00000000-0005-0000-0000-00007A110000}"/>
    <cellStyle name="Followed Hyperlink 7" xfId="6666" hidden="1" xr:uid="{7B9C76B4-12AD-4FE7-A5A2-56AFDD109F50}"/>
    <cellStyle name="Followed Hyperlink 7" xfId="5771" hidden="1" xr:uid="{C600AC41-DB8C-4C41-B62C-4243C233FFE1}"/>
    <cellStyle name="Followed Hyperlink 7" xfId="6711" hidden="1" xr:uid="{14BC3CD9-36AD-4ED4-B9D5-0178E585175D}"/>
    <cellStyle name="Followed Hyperlink 7" xfId="125" hidden="1" xr:uid="{00000000-0005-0000-0000-000060110000}"/>
    <cellStyle name="Followed Hyperlink 7" xfId="12526" hidden="1" xr:uid="{652CC51A-1583-4543-8542-E5CA3F6CD9EB}"/>
    <cellStyle name="Followed Hyperlink 7" xfId="12542" hidden="1" xr:uid="{B8C6FB92-22BB-420D-8A92-B34AB518CC17}"/>
    <cellStyle name="Followed Hyperlink 7" xfId="13088" hidden="1" xr:uid="{9F115119-2D0D-465F-BE31-A24AE329B0EB}"/>
    <cellStyle name="Followed Hyperlink 7" xfId="13105" hidden="1" xr:uid="{49397171-CAC6-4FD6-9BF0-447A8FA301C2}"/>
    <cellStyle name="Followed Hyperlink 7" xfId="5950" hidden="1" xr:uid="{A46A5E9E-DF2C-4B8E-8D37-66F91BE2FB4C}"/>
    <cellStyle name="Followed Hyperlink 7" xfId="6119" hidden="1" xr:uid="{B2122979-A9CD-43BF-8FF6-9023A885AC12}"/>
    <cellStyle name="Followed Hyperlink 7" xfId="6136" hidden="1" xr:uid="{29DB8423-0A58-4E8F-87DC-C7B5C742FB28}"/>
    <cellStyle name="Followed Hyperlink 7" xfId="5764" hidden="1" xr:uid="{A86D8FFE-91CD-45B8-BF99-1B792B2DD3F6}"/>
    <cellStyle name="Followed Hyperlink 7" xfId="6193" hidden="1" xr:uid="{27E90646-17C5-48E9-8FC7-6B576CEB87A4}"/>
    <cellStyle name="Followed Hyperlink 7" xfId="6261" hidden="1" xr:uid="{92860487-8F54-4285-9E4F-AF6A18C6425A}"/>
    <cellStyle name="Followed Hyperlink 7" xfId="6278" hidden="1" xr:uid="{6617EF9D-0CD3-4435-8DD7-C33B51CB4618}"/>
    <cellStyle name="Followed Hyperlink 7" xfId="5998" hidden="1" xr:uid="{3FB57C16-C525-4927-BBCC-616432FE238B}"/>
    <cellStyle name="Followed Hyperlink 7" xfId="5580" hidden="1" xr:uid="{14161F2C-F59E-441D-9D3A-78979B940CF8}"/>
    <cellStyle name="Followed Hyperlink 7" xfId="5596" hidden="1" xr:uid="{E468CC4C-8632-495D-8E9A-89CECF927BBC}"/>
    <cellStyle name="Followed Hyperlink 7" xfId="5435" hidden="1" xr:uid="{2982AD54-923B-4A66-B4FB-CFA20C134138}"/>
    <cellStyle name="Followed Hyperlink 7" xfId="5981" hidden="1" xr:uid="{BC44CAF2-6AE0-48F6-997C-19EB74879E17}"/>
    <cellStyle name="Followed Hyperlink 7" xfId="5419" hidden="1" xr:uid="{17CEF34F-6335-4B50-8A66-3525FF5D11F9}"/>
    <cellStyle name="Followed Hyperlink 7" xfId="12625" hidden="1" xr:uid="{8C0BE4A6-2908-41E6-BD72-0DBFF89B8623}"/>
    <cellStyle name="Followed Hyperlink 7" xfId="7273" hidden="1" xr:uid="{2C69AD61-D1E1-439C-B22C-8711B568436C}"/>
    <cellStyle name="Followed Hyperlink 7" xfId="7460" hidden="1" xr:uid="{8C65E10F-AB06-470E-A87A-2513C7094066}"/>
    <cellStyle name="Followed Hyperlink 7" xfId="7527" hidden="1" xr:uid="{A6A0A504-25BE-4C80-8F85-0186B299E0BB}"/>
    <cellStyle name="Followed Hyperlink 7" xfId="14380" hidden="1" xr:uid="{27DEDDF8-52C6-45A6-B1A9-02662972B815}"/>
    <cellStyle name="Followed Hyperlink 7" xfId="3770" hidden="1" xr:uid="{00000000-0005-0000-0000-0000B1110000}"/>
    <cellStyle name="Followed Hyperlink 7" xfId="3787" hidden="1" xr:uid="{00000000-0005-0000-0000-0000B2110000}"/>
    <cellStyle name="Followed Hyperlink 7" xfId="3885" hidden="1" xr:uid="{00000000-0005-0000-0000-0000B3110000}"/>
    <cellStyle name="Followed Hyperlink 7" xfId="3902" hidden="1" xr:uid="{00000000-0005-0000-0000-0000B4110000}"/>
    <cellStyle name="Followed Hyperlink 7" xfId="7401" hidden="1" xr:uid="{913C7320-E1C8-4720-B82D-69452F15F701}"/>
    <cellStyle name="Followed Hyperlink 7" xfId="6586" hidden="1" xr:uid="{9D7A65CD-50FF-4CC2-8F2D-6D37D5328C5A}"/>
    <cellStyle name="Followed Hyperlink 7" xfId="6998" hidden="1" xr:uid="{61EB1B8C-BFC5-4DCD-8315-722DFF0A743A}"/>
    <cellStyle name="Followed Hyperlink 7" xfId="7065" hidden="1" xr:uid="{C399C903-28E3-45C2-BBE0-23CAA225678D}"/>
    <cellStyle name="Followed Hyperlink 7" xfId="7082" hidden="1" xr:uid="{CD5B61DE-8F0E-4412-AD19-F22B561C1850}"/>
    <cellStyle name="Followed Hyperlink 7" xfId="6757" hidden="1" xr:uid="{903C7154-0307-4F72-ABD3-33FB7A88D334}"/>
    <cellStyle name="Followed Hyperlink 7" xfId="7124" hidden="1" xr:uid="{4453617D-3BEC-412D-B9CF-0B4E95AB6AF1}"/>
    <cellStyle name="Followed Hyperlink 7" xfId="6872" hidden="1" xr:uid="{2CFECB18-343B-44ED-92E5-E7BE4768F2A6}"/>
    <cellStyle name="Followed Hyperlink 7" xfId="6939" hidden="1" xr:uid="{BC1EAA48-4B1C-46A2-9FB2-233201AB5BEE}"/>
    <cellStyle name="Followed Hyperlink 7" xfId="6956" hidden="1" xr:uid="{F46FCB9F-FF77-4D3B-B12F-DFFBBD185894}"/>
    <cellStyle name="Followed Hyperlink 7" xfId="5944" hidden="1" xr:uid="{E0032BD0-C5C8-4C2E-BD95-48BD88D4C2CA}"/>
    <cellStyle name="Followed Hyperlink 7" xfId="6813" hidden="1" xr:uid="{B17BDBCB-8957-4978-8B6F-3E180F5CE134}"/>
    <cellStyle name="Followed Hyperlink 7" xfId="2992" hidden="1" xr:uid="{00000000-0005-0000-0000-0000A9110000}"/>
    <cellStyle name="Followed Hyperlink 7" xfId="7969" hidden="1" xr:uid="{870BBAEC-2D5B-47F6-9EB7-873C7EE68126}"/>
    <cellStyle name="Followed Hyperlink 7" xfId="8492" hidden="1" xr:uid="{21AD2225-AA26-4537-917E-7DB6CF3D9A38}"/>
    <cellStyle name="Followed Hyperlink 7" xfId="8509" hidden="1" xr:uid="{80813998-923F-4E86-BB8D-74948B97E537}"/>
    <cellStyle name="Followed Hyperlink 7" xfId="5474" hidden="1" xr:uid="{445C370F-7471-4A09-9383-01E9EFAC47B2}"/>
    <cellStyle name="Followed Hyperlink 7" xfId="11627" hidden="1" xr:uid="{32E8EA41-BF24-4BE9-810C-3B622B7E0EBB}"/>
    <cellStyle name="Followed Hyperlink 7" xfId="11694" hidden="1" xr:uid="{4C0CCFDB-3064-4B29-95B5-B7DFEB3F80A5}"/>
    <cellStyle name="Followed Hyperlink 7" xfId="11711" hidden="1" xr:uid="{C9BD1013-8A4A-42E5-906A-DFE29EA269B2}"/>
    <cellStyle name="Followed Hyperlink 7" xfId="11341" hidden="1" xr:uid="{843DB3C3-EC7F-4613-82E1-8A05BD3F3C82}"/>
    <cellStyle name="Followed Hyperlink 7" xfId="8371" hidden="1" xr:uid="{5E6D5837-62F4-4774-8A17-79419E441BE9}"/>
    <cellStyle name="Followed Hyperlink 7" xfId="7908" hidden="1" xr:uid="{7FC1CF71-D052-46AA-AD11-35E299624BF6}"/>
    <cellStyle name="Followed Hyperlink 7" xfId="8017" hidden="1" xr:uid="{0C02B539-4200-472D-A4FC-6F491635FB92}"/>
    <cellStyle name="Followed Hyperlink 7" xfId="8034" hidden="1" xr:uid="{98C53379-1648-4087-9DC0-7C369371B3D5}"/>
    <cellStyle name="Followed Hyperlink 7" xfId="7847" hidden="1" xr:uid="{E3B792EE-8651-4D0F-9DBC-60E0D9441825}"/>
    <cellStyle name="Followed Hyperlink 7" xfId="8076" hidden="1" xr:uid="{A9B09427-EB1B-41EC-AF7E-F5199B61564D}"/>
    <cellStyle name="Followed Hyperlink 7" xfId="8186" hidden="1" xr:uid="{9DFF989A-D7A1-4C73-8324-890662C65E67}"/>
    <cellStyle name="Followed Hyperlink 7" xfId="7716" hidden="1" xr:uid="{291B2D61-B2F1-40CA-BB72-FDB2A495EB75}"/>
    <cellStyle name="Followed Hyperlink 7" xfId="7733" hidden="1" xr:uid="{DA66CEB0-505B-4E38-BD09-2AEA080BB7B6}"/>
    <cellStyle name="Followed Hyperlink 7" xfId="7891" hidden="1" xr:uid="{C8E33BFE-03F7-4C3B-B501-A33DD1870FBB}"/>
    <cellStyle name="Followed Hyperlink 7" xfId="7649" hidden="1" xr:uid="{8219F904-A306-4CB6-BBEE-D86196465E30}"/>
    <cellStyle name="Followed Hyperlink 7" xfId="7544" hidden="1" xr:uid="{B1EF77E3-AA7A-479E-8946-BAEECDD79E5C}"/>
    <cellStyle name="Followed Hyperlink 7" xfId="11298" hidden="1" xr:uid="{60340949-F79C-40C7-B611-A0B7E002C35B}"/>
    <cellStyle name="Followed Hyperlink 7" xfId="9312" hidden="1" xr:uid="{AB3EC12C-F752-4BB5-9A73-BBA98A681FC9}"/>
    <cellStyle name="Followed Hyperlink 7" xfId="9329" hidden="1" xr:uid="{A08DFD48-72F5-4E81-803A-C226B76C2B6D}"/>
    <cellStyle name="Followed Hyperlink 7" xfId="8959" hidden="1" xr:uid="{80C0E25C-8CF8-4D5A-8634-55C0B40F8476}"/>
    <cellStyle name="Followed Hyperlink 7" xfId="6649" hidden="1" xr:uid="{3807C8E0-60F0-4B4D-B1CC-819E4AFEFDDD}"/>
    <cellStyle name="Followed Hyperlink 7" xfId="2440" hidden="1" xr:uid="{00000000-0005-0000-0000-000093110000}"/>
    <cellStyle name="Followed Hyperlink 7" xfId="2457" hidden="1" xr:uid="{00000000-0005-0000-0000-000094110000}"/>
    <cellStyle name="Followed Hyperlink 7" xfId="2312" hidden="1" xr:uid="{00000000-0005-0000-0000-000095110000}"/>
    <cellStyle name="Followed Hyperlink 7" xfId="2499" hidden="1" xr:uid="{00000000-0005-0000-0000-000096110000}"/>
    <cellStyle name="Followed Hyperlink 7" xfId="8317" hidden="1" xr:uid="{73AB12E2-AB11-4490-AB7C-00933985A5FE}"/>
    <cellStyle name="Followed Hyperlink 7" xfId="8846" hidden="1" xr:uid="{A821188B-BF73-4734-B710-C71DE45D843B}"/>
    <cellStyle name="Followed Hyperlink 7" xfId="8863" hidden="1" xr:uid="{3167DB43-E931-4C0B-9D68-5AFD3A39C0C6}"/>
    <cellStyle name="Followed Hyperlink 7" xfId="8323" hidden="1" xr:uid="{28F86FA9-CF6C-4F9A-8CDF-A4840E56D73D}"/>
    <cellStyle name="Followed Hyperlink 7" xfId="8916" hidden="1" xr:uid="{DAF8D001-9FDB-4781-96AA-5072C8B282F7}"/>
    <cellStyle name="Followed Hyperlink 7" xfId="9022" hidden="1" xr:uid="{7927A2B0-F3CD-4199-BE63-9A3277FF0DBF}"/>
    <cellStyle name="Followed Hyperlink 7" xfId="9039" hidden="1" xr:uid="{E9AACCD5-008E-4CE6-B548-91DAB96616D0}"/>
    <cellStyle name="Followed Hyperlink 7" xfId="8651" hidden="1" xr:uid="{B80BD047-A3CE-449A-AFC3-105CDB01A06E}"/>
    <cellStyle name="Followed Hyperlink 7" xfId="8731" hidden="1" xr:uid="{29C861AD-A099-48EE-B8F6-BC87426D5A82}"/>
    <cellStyle name="Followed Hyperlink 7" xfId="8748" hidden="1" xr:uid="{8E3035EE-CFE1-418E-A0ED-1DADCEE22B10}"/>
    <cellStyle name="Followed Hyperlink 7" xfId="8634" hidden="1" xr:uid="{DB3FE0D7-E442-4915-88F1-A53F7EC18A4D}"/>
    <cellStyle name="Followed Hyperlink 7" xfId="8137" hidden="1" xr:uid="{75F62567-1ABA-4888-B4E4-44FC3BA2A439}"/>
    <cellStyle name="Followed Hyperlink 7" xfId="2104" hidden="1" xr:uid="{00000000-0005-0000-0000-00008B110000}"/>
    <cellStyle name="Followed Hyperlink 7" xfId="10115" hidden="1" xr:uid="{514A3B6B-2269-4F9F-ABFD-12F6C09FD006}"/>
    <cellStyle name="Followed Hyperlink 7" xfId="10273" hidden="1" xr:uid="{B482CDA4-020D-4F26-A891-0B0DF7C2DF2F}"/>
    <cellStyle name="Followed Hyperlink 7" xfId="10290" hidden="1" xr:uid="{52049785-6B39-4B17-80F3-AD45A1E9AAAC}"/>
    <cellStyle name="Followed Hyperlink 7" xfId="10399" hidden="1" xr:uid="{72852BB5-39CE-4591-B1C9-A3DAD86733AB}"/>
    <cellStyle name="Followed Hyperlink 7" xfId="10416" hidden="1" xr:uid="{3D541261-2ED1-4508-A64B-53058C7CAF0A}"/>
    <cellStyle name="Followed Hyperlink 7" xfId="10229" hidden="1" xr:uid="{5CA80B60-80FA-412E-B550-B3E4BD124D39}"/>
    <cellStyle name="Followed Hyperlink 7" xfId="10458" hidden="1" xr:uid="{20245BCF-A485-4034-8A9F-81A531D28DA2}"/>
    <cellStyle name="Followed Hyperlink 7" xfId="10568" hidden="1" xr:uid="{39FC7DB9-675F-44A2-891C-B75D34FA34EF}"/>
    <cellStyle name="Followed Hyperlink 7" xfId="10031" hidden="1" xr:uid="{0D1B9C8D-545D-4845-B758-F968D40928EB}"/>
    <cellStyle name="Followed Hyperlink 7" xfId="9581" hidden="1" xr:uid="{B760820A-A853-4889-91D8-3AE50AFFB849}"/>
    <cellStyle name="Followed Hyperlink 7" xfId="9690" hidden="1" xr:uid="{52A7F584-A429-4B54-9AC4-866D7FE1A311}"/>
    <cellStyle name="Followed Hyperlink 7" xfId="9707" hidden="1" xr:uid="{1B23C455-994D-4FBE-B030-9D94306DABE5}"/>
    <cellStyle name="Followed Hyperlink 7" xfId="9774" hidden="1" xr:uid="{F3F28443-E2F2-4E9D-ABE8-AE7BAD0D43AE}"/>
    <cellStyle name="Followed Hyperlink 7" xfId="9791" hidden="1" xr:uid="{A63AB767-3D01-4283-9598-B2913DEF2366}"/>
    <cellStyle name="Followed Hyperlink 7" xfId="9646" hidden="1" xr:uid="{2F509762-745E-4AED-A011-85FBC3FE9492}"/>
    <cellStyle name="Followed Hyperlink 7" xfId="9130" hidden="1" xr:uid="{64892D67-4DB5-492B-9436-7B9DF9CEFA12}"/>
    <cellStyle name="Followed Hyperlink 7" xfId="9497" hidden="1" xr:uid="{EACDDACB-591E-40F7-9DD4-7D782FC96B7B}"/>
    <cellStyle name="Followed Hyperlink 7" xfId="9564" hidden="1" xr:uid="{3F603079-9086-4E09-97F3-AD3034C83658}"/>
    <cellStyle name="Followed Hyperlink 7" xfId="9455" hidden="1" xr:uid="{87C4D192-4601-4985-A4D8-27151080529D}"/>
    <cellStyle name="Followed Hyperlink 7" xfId="9371" hidden="1" xr:uid="{6287B6F0-B146-47F5-A181-4DF08A273774}"/>
    <cellStyle name="Followed Hyperlink 7" xfId="13300" hidden="1" xr:uid="{0706BE53-B924-4EDF-853A-E18B6592ADC5}"/>
    <cellStyle name="Followed Hyperlink 7" xfId="6830" hidden="1" xr:uid="{164F6DAE-2400-4072-A59B-BADE80BC4305}"/>
    <cellStyle name="Followed Hyperlink 7" xfId="12173" hidden="1" xr:uid="{535B4F85-9481-4D88-A540-A89084760C49}"/>
    <cellStyle name="Followed Hyperlink 7" xfId="12028" hidden="1" xr:uid="{5C71D080-C831-471B-A408-49D159787C5C}"/>
    <cellStyle name="Followed Hyperlink 7" xfId="12215" hidden="1" xr:uid="{3F4D0374-2F6E-49F1-B80A-A58442FFF1AE}"/>
    <cellStyle name="Followed Hyperlink 7" xfId="12282" hidden="1" xr:uid="{A9C08282-93C7-4C33-B572-DF17911485AA}"/>
    <cellStyle name="Followed Hyperlink 7" xfId="12299" hidden="1" xr:uid="{774CD449-87B1-40FB-9419-76CC8B8B6102}"/>
    <cellStyle name="Followed Hyperlink 7" xfId="12366" hidden="1" xr:uid="{A0CE408D-F758-4D8E-ACF6-DE72E8A12261}"/>
    <cellStyle name="Followed Hyperlink 7" xfId="12383" hidden="1" xr:uid="{33767088-DAD0-406C-9133-F54B0FF4A981}"/>
    <cellStyle name="Followed Hyperlink 7" xfId="12450" hidden="1" xr:uid="{7E98D84B-AC09-46AC-8F71-7C453DB1EA29}"/>
    <cellStyle name="Followed Hyperlink 7" xfId="12467" hidden="1" xr:uid="{BEFF081F-23EF-42E3-8900-41188D57F1A0}"/>
    <cellStyle name="Followed Hyperlink 7" xfId="12642" hidden="1" xr:uid="{B9762D1B-9713-4358-9660-0C8E800B11F1}"/>
    <cellStyle name="Followed Hyperlink 7" xfId="12751" hidden="1" xr:uid="{A1105E41-6073-4FC5-8D44-CC749E043DE3}"/>
    <cellStyle name="Followed Hyperlink 7" xfId="12768" hidden="1" xr:uid="{44B4E6E5-D0D1-4025-9438-1916AA2BF4DC}"/>
    <cellStyle name="Followed Hyperlink 7" xfId="12581" hidden="1" xr:uid="{F10876A3-044E-4C01-9C75-C991370CF22D}"/>
    <cellStyle name="Followed Hyperlink 7" xfId="12810" hidden="1" xr:uid="{FA889025-E6BE-47C5-AC24-E026EEFDAB3F}"/>
    <cellStyle name="Followed Hyperlink 7" xfId="12920" hidden="1" xr:uid="{8055CF69-C309-4735-A39C-DD088D46FAA1}"/>
    <cellStyle name="Followed Hyperlink 7" xfId="12937" hidden="1" xr:uid="{99297E83-FC09-4D73-808A-ED14A698A667}"/>
    <cellStyle name="Followed Hyperlink 7" xfId="8203" hidden="1" xr:uid="{40B3E04B-8B20-414D-B255-8F30FA4DDE41}"/>
    <cellStyle name="Followed Hyperlink 7" xfId="7792" hidden="1" xr:uid="{CF395830-ECBF-4752-B85C-486C807CF334}"/>
    <cellStyle name="Followed Hyperlink 7" xfId="7808" hidden="1" xr:uid="{847CD368-8903-4B4D-9AFF-DCE668FD941D}"/>
    <cellStyle name="Followed Hyperlink 7" xfId="8354" hidden="1" xr:uid="{AFA956D5-5464-4DD0-B338-EDCB0856BC98}"/>
    <cellStyle name="Followed Hyperlink 7" xfId="7953" hidden="1" xr:uid="{1BCE4154-F8AF-437C-8CB8-5B2146B1FC5C}"/>
    <cellStyle name="Followed Hyperlink 7" xfId="12687" hidden="1" xr:uid="{B17D5DC3-09D3-45A3-BB75-94599D977063}"/>
    <cellStyle name="Followed Hyperlink 7" xfId="12703" hidden="1" xr:uid="{232D986A-BE99-45D8-AEB0-AEFB9D2AB3BB}"/>
    <cellStyle name="Followed Hyperlink 7" xfId="13226" hidden="1" xr:uid="{EE69728E-CFD7-423C-9166-2A7E8E1980B5}"/>
    <cellStyle name="Followed Hyperlink 7" xfId="13243" hidden="1" xr:uid="{2BC72D15-6621-4BCF-A4FB-5E73AD76EB10}"/>
    <cellStyle name="Followed Hyperlink 7" xfId="12871" hidden="1" xr:uid="{89F40B27-317B-436C-AE99-E2B7B60FFD34}"/>
    <cellStyle name="Followed Hyperlink 7" xfId="13368" hidden="1" xr:uid="{ACB43E7F-6AA7-4012-A22F-63A18585D63D}"/>
    <cellStyle name="Followed Hyperlink 7" xfId="13385" hidden="1" xr:uid="{FACA7F36-B39E-4734-A43A-404B40F3CCE3}"/>
    <cellStyle name="Followed Hyperlink 7" xfId="13465" hidden="1" xr:uid="{854D4792-67FC-4397-85BE-E50CF584A30E}"/>
    <cellStyle name="Followed Hyperlink 7" xfId="13482" hidden="1" xr:uid="{328BA55B-A3AA-4983-9877-846F75121B47}"/>
    <cellStyle name="Followed Hyperlink 7" xfId="13580" hidden="1" xr:uid="{D66F8DD6-591B-46FF-A607-81B9A301F887}"/>
    <cellStyle name="Followed Hyperlink 7" xfId="13597" hidden="1" xr:uid="{94A6B1F4-6E2F-4865-BB23-E57413105A01}"/>
    <cellStyle name="Followed Hyperlink 7" xfId="13057" hidden="1" xr:uid="{E97DD952-B1E0-4818-8297-98AECF6C590F}"/>
    <cellStyle name="Followed Hyperlink 7" xfId="13650" hidden="1" xr:uid="{CBB195F5-F48F-4EAD-B159-266065CD6231}"/>
    <cellStyle name="Followed Hyperlink 7" xfId="13756" hidden="1" xr:uid="{15268A74-104E-494F-84A6-E2E1369F1C0A}"/>
    <cellStyle name="Followed Hyperlink 7" xfId="13773" hidden="1" xr:uid="{CF197CFB-216E-4542-AC81-D4C8F740DCCB}"/>
    <cellStyle name="Followed Hyperlink 7" xfId="12878" hidden="1" xr:uid="{169960FF-8825-433F-81CC-543E43D007BD}"/>
    <cellStyle name="Followed Hyperlink 7" xfId="13818" hidden="1" xr:uid="{365E13C9-69EE-4231-B70A-A451C560D997}"/>
    <cellStyle name="Followed Hyperlink 7" xfId="10585" hidden="1" xr:uid="{A7EE3529-30CC-440F-8399-AF1495E81EDB}"/>
    <cellStyle name="Followed Hyperlink 7" xfId="10174" hidden="1" xr:uid="{34E05F4F-58C8-46EB-997A-0E4062E8E5A5}"/>
    <cellStyle name="Followed Hyperlink 7" xfId="10190" hidden="1" xr:uid="{2CC846A8-D6FA-4DB0-966F-63C2283182E0}"/>
    <cellStyle name="Followed Hyperlink 7" xfId="10736" hidden="1" xr:uid="{AB1B71F7-A6F6-4136-900E-0DBB618A1743}"/>
    <cellStyle name="Followed Hyperlink 7" xfId="10753" hidden="1" xr:uid="{FCCCC007-BF4D-44D5-B315-B11C245631DF}"/>
    <cellStyle name="Followed Hyperlink 7" xfId="10335" hidden="1" xr:uid="{9CE9A962-BD55-4534-A097-7B5732370572}"/>
    <cellStyle name="Followed Hyperlink 7" xfId="10351" hidden="1" xr:uid="{A1A47699-B9F0-4B0E-B8EA-3B2F9F5A619E}"/>
    <cellStyle name="Followed Hyperlink 7" xfId="10874" hidden="1" xr:uid="{DF2A2AFF-7016-4D9A-99A1-B43D11ABC909}"/>
    <cellStyle name="Followed Hyperlink 7" xfId="10891" hidden="1" xr:uid="{DD5E6EAF-9839-41F2-A66B-DD958A0189D2}"/>
    <cellStyle name="Followed Hyperlink 7" xfId="6358" hidden="1" xr:uid="{13410B51-89E9-48EB-81D3-9E848DC60D8A}"/>
    <cellStyle name="Followed Hyperlink 7" xfId="6375" hidden="1" xr:uid="{FFE3DBED-73BE-4409-AFF5-D76AC8B1EE8B}"/>
    <cellStyle name="Followed Hyperlink 7" xfId="6473" hidden="1" xr:uid="{FDC01E79-E888-4DDB-9A95-177373D92265}"/>
    <cellStyle name="Followed Hyperlink 7" xfId="6490" hidden="1" xr:uid="{A739493A-CF8D-4662-B606-87699062CAA8}"/>
    <cellStyle name="Followed Hyperlink 7" xfId="6543" hidden="1" xr:uid="{AE29D986-1481-47F1-9BF8-9458A6F462D2}"/>
    <cellStyle name="Followed Hyperlink 7" xfId="11113" hidden="1" xr:uid="{6C272986-730B-4026-B65E-0FF4FAEA8E60}"/>
    <cellStyle name="Followed Hyperlink 7" xfId="11130" hidden="1" xr:uid="{A09D4993-4AB2-46AF-A421-B174171300DE}"/>
    <cellStyle name="Followed Hyperlink 7" xfId="11228" hidden="1" xr:uid="{DBA76B85-1F0D-4F19-80C1-C1AA222A15C9}"/>
    <cellStyle name="Followed Hyperlink 7" xfId="11245" hidden="1" xr:uid="{BAFF8F5B-E448-4DA4-B17C-F757EE55A657}"/>
    <cellStyle name="Followed Hyperlink 7" xfId="10705" hidden="1" xr:uid="{B8DD3F29-F49A-4D9E-8D9E-93E117711304}"/>
    <cellStyle name="Followed Hyperlink 7" xfId="11404" hidden="1" xr:uid="{674540A6-DD25-4CA2-B744-32363F2C0FE2}"/>
    <cellStyle name="Followed Hyperlink 7" xfId="11421" hidden="1" xr:uid="{6F7192DE-C30A-4F31-A38B-60417BE87D0E}"/>
    <cellStyle name="Followed Hyperlink 7" xfId="10526" hidden="1" xr:uid="{4C049051-F036-468E-95A3-4685D5D001E5}"/>
    <cellStyle name="Followed Hyperlink 7" xfId="11466" hidden="1" xr:uid="{F26DE913-10C8-404C-908F-1A3EDEC82593}"/>
    <cellStyle name="Followed Hyperlink 7" xfId="11568" hidden="1" xr:uid="{55AF4F05-FC87-4608-9D6A-FED833D3ED0F}"/>
    <cellStyle name="Followed Hyperlink 7" xfId="11585" hidden="1" xr:uid="{D090F5F2-1569-47C1-A795-5C32BAED3639}"/>
    <cellStyle name="Followed Hyperlink 7" xfId="10699" hidden="1" xr:uid="{CCDE687B-7756-4605-8AF1-BF4F2581B9CD}"/>
    <cellStyle name="Followed Hyperlink 7" xfId="9833" hidden="1" xr:uid="{4DC54C32-9C25-48C5-B4DF-4238F0D5D4EA}"/>
    <cellStyle name="Followed Hyperlink 7" xfId="9900" hidden="1" xr:uid="{45EB6E61-2496-4F1D-B000-7D7074A72E0A}"/>
    <cellStyle name="Followed Hyperlink 7" xfId="9917" hidden="1" xr:uid="{DA8D7FA8-0E06-46DF-9503-51A9868F8D8F}"/>
    <cellStyle name="Followed Hyperlink 7" xfId="10014" hidden="1" xr:uid="{32106D26-F968-4B98-BFB1-6E7F2648A1CE}"/>
    <cellStyle name="Followed Hyperlink 7" xfId="10098" hidden="1" xr:uid="{F9AB7120-8F79-485C-85DD-1AD51CAA8CF7}"/>
    <cellStyle name="Followed Hyperlink 7" xfId="11753" hidden="1" xr:uid="{36DEA47F-1477-425F-BDD3-4C5689E275AE}"/>
    <cellStyle name="Followed Hyperlink 7" xfId="11820" hidden="1" xr:uid="{9926C015-E003-40B7-9E23-5813BFE5D1DB}"/>
    <cellStyle name="Followed Hyperlink 7" xfId="11837" hidden="1" xr:uid="{BB66A1B2-5DC8-41A5-BE62-D4382CB8826E}"/>
    <cellStyle name="Followed Hyperlink 7" xfId="11512" hidden="1" xr:uid="{DB2BD693-B75B-4C8B-94D2-A087BD640535}"/>
    <cellStyle name="Followed Hyperlink 7" xfId="11879" hidden="1" xr:uid="{B5F8ED5E-34F6-4C3E-857C-116DB55BD4AD}"/>
    <cellStyle name="Followed Hyperlink 7" xfId="11963" hidden="1" xr:uid="{F081DA94-174F-4BE4-AA08-584113DCC207}"/>
    <cellStyle name="Followed Hyperlink 7" xfId="12072" hidden="1" xr:uid="{D4D83223-D5CD-4579-BB45-92D0DC3DE0B2}"/>
    <cellStyle name="Followed Hyperlink 7" xfId="12089" hidden="1" xr:uid="{63DF1A4E-78BB-4E96-8CB7-AAEBF3F68140}"/>
    <cellStyle name="Followed Hyperlink 7" xfId="12156" hidden="1" xr:uid="{788D6800-E252-4266-9BA7-8EAA8BF0F358}"/>
    <cellStyle name="Followed Hyperlink 7" xfId="14298" hidden="1" xr:uid="{F5E20A3E-CBE0-4B42-BC99-40514F8781D2}"/>
    <cellStyle name="Followed Hyperlink 7" xfId="14315" hidden="1" xr:uid="{DD6AF9B8-E2E3-4E60-9515-86F271EC1405}"/>
    <cellStyle name="Followed Hyperlink 7" xfId="14424" hidden="1" xr:uid="{3CF7363B-8B56-437A-A17B-451B78F9DC8D}"/>
    <cellStyle name="Followed Hyperlink 7" xfId="14441" hidden="1" xr:uid="{382308BB-BE24-443A-A066-07F2F88F1D3C}"/>
    <cellStyle name="Followed Hyperlink 7" xfId="14525" hidden="1" xr:uid="{E2ADE130-1556-4CDE-A7D4-5AAFB714282F}"/>
    <cellStyle name="Followed Hyperlink 7" xfId="14567" hidden="1" xr:uid="{92D1CFC2-AA9D-4F27-A8E6-B838B4318B43}"/>
    <cellStyle name="Followed Hyperlink 7" xfId="14634" hidden="1" xr:uid="{BA24FC58-D1AD-4664-A701-4FCE843ACA43}"/>
    <cellStyle name="Followed Hyperlink 7" xfId="11946" hidden="1" xr:uid="{2453588A-E6BA-4475-A690-D750BBB0E075}"/>
    <cellStyle name="Followed Hyperlink 7" xfId="8566" hidden="1" xr:uid="{64DB1BB0-C354-4DA1-B12B-17B10116C526}"/>
    <cellStyle name="Followed Hyperlink 7" xfId="10519" hidden="1" xr:uid="{DDF2E15B-9AEA-47BE-877A-8993C2216281}"/>
    <cellStyle name="Followed Hyperlink 7" xfId="10948" hidden="1" xr:uid="{69562C38-8D8A-4303-8EE4-C9D5A348E42D}"/>
    <cellStyle name="Followed Hyperlink 7" xfId="11016" hidden="1" xr:uid="{1C883097-4D44-40C4-A9FF-B52CC8157034}"/>
    <cellStyle name="Followed Hyperlink 7" xfId="11033" hidden="1" xr:uid="{F63C2573-CFFD-4D5A-9662-72894409000A}"/>
    <cellStyle name="Followed Hyperlink 7" xfId="14508" hidden="1" xr:uid="{C59E3755-FBE1-4AED-AA79-1DF18A0B90EB}"/>
    <cellStyle name="Followed Hyperlink 7" xfId="13693" hidden="1" xr:uid="{058E4446-25D2-4872-8B5F-8283A766ABFE}"/>
    <cellStyle name="Followed Hyperlink 7" xfId="14105" hidden="1" xr:uid="{8DDE22A9-39AC-4993-96B6-16E96C471620}"/>
    <cellStyle name="Followed Hyperlink 7" xfId="14172" hidden="1" xr:uid="{194D317D-86D5-4E2A-BF2B-0B033E05E2A0}"/>
    <cellStyle name="Followed Hyperlink 7" xfId="14189" hidden="1" xr:uid="{2C3A5BB8-01B9-4276-8355-14DB9DB1C80B}"/>
    <cellStyle name="Followed Hyperlink 7" xfId="13864" hidden="1" xr:uid="{B0B5C87F-9DE2-4550-BC54-FB6464D4CAEA}"/>
    <cellStyle name="Followed Hyperlink 7" xfId="14231" hidden="1" xr:uid="{F55ACAA6-CEC2-4316-A2EE-636289A82314}"/>
    <cellStyle name="Followed Hyperlink 7" xfId="13979" hidden="1" xr:uid="{48C94721-0F37-4741-8E78-0C8B11D62E9C}"/>
    <cellStyle name="Followed Hyperlink 7" xfId="14046" hidden="1" xr:uid="{15702032-FFD7-4C20-A84F-876345329FB2}"/>
    <cellStyle name="Followed Hyperlink 7" xfId="14063" hidden="1" xr:uid="{7FE47C79-3B7A-4A0E-92B1-BC332255887D}"/>
    <cellStyle name="Followed Hyperlink 7" xfId="13937" hidden="1" xr:uid="{24FFBAAA-AA58-4962-96B0-44EF786F257A}"/>
    <cellStyle name="Followed Hyperlink 7" xfId="13051" hidden="1" xr:uid="{37765CDC-EDBC-41A1-BCC3-AF3776A3E0CF}"/>
    <cellStyle name="Followed Hyperlink 7" xfId="13920" hidden="1" xr:uid="{97E34ADE-79ED-46D2-8B1F-D7D2F3D27317}"/>
    <cellStyle name="Followed Hyperlink 7" xfId="14651" xr:uid="{EE30DB71-514C-4EBD-B3F2-66810956BDBC}"/>
    <cellStyle name="Followed Hyperlink 7 2" xfId="5046" hidden="1" xr:uid="{07052708-DF39-42B4-B941-7BD66EC0C4E0}"/>
    <cellStyle name="Followed Hyperlink 7 2" xfId="7601" hidden="1" xr:uid="{ADFF70D7-0BC0-4726-8289-8DBA613E4DA8}"/>
    <cellStyle name="Followed Hyperlink 8" xfId="5643" hidden="1" xr:uid="{7EE0F29A-D385-4680-AEEC-C0401626D5C6}"/>
    <cellStyle name="Followed Hyperlink 8" xfId="5667" hidden="1" xr:uid="{9325B2A3-F0C5-41F4-828D-45FB16D0A47D}"/>
    <cellStyle name="Followed Hyperlink 8" xfId="5475" hidden="1" xr:uid="{A319CAB6-3CAD-4224-9FA0-9BAF51F6BC50}"/>
    <cellStyle name="Followed Hyperlink 8" xfId="5709" hidden="1" xr:uid="{F82AB64C-74F7-4DED-9A14-6F97860C9F3E}"/>
    <cellStyle name="Followed Hyperlink 8" xfId="5812" hidden="1" xr:uid="{A3FACE2F-EFA1-476E-BDB0-B61EA82CA4AD}"/>
    <cellStyle name="Followed Hyperlink 8" xfId="5836" hidden="1" xr:uid="{902111B7-E345-4D83-8E79-31272C0F864B}"/>
    <cellStyle name="Followed Hyperlink 8" xfId="5418" hidden="1" xr:uid="{411E6D13-9389-4E6E-AB66-D1FEB18912BA}"/>
    <cellStyle name="Followed Hyperlink 8" xfId="5877" hidden="1" xr:uid="{023837AC-551E-453B-AF17-BB826210ADEF}"/>
    <cellStyle name="Followed Hyperlink 8" xfId="5980" hidden="1" xr:uid="{9B55AA6E-5977-40FF-80E0-C1D036481634}"/>
    <cellStyle name="Followed Hyperlink 8" xfId="6004" hidden="1" xr:uid="{836B5BB7-ED2B-4CAF-8AA9-7D869DC07C6D}"/>
    <cellStyle name="Followed Hyperlink 8" xfId="5579" hidden="1" xr:uid="{8EA8F14B-4A3B-4B4D-8C49-05948EF9C5BB}"/>
    <cellStyle name="Followed Hyperlink 8" xfId="6045" hidden="1" xr:uid="{1D958B2C-5ABD-4F86-9394-147D155CD905}"/>
    <cellStyle name="Followed Hyperlink 8" xfId="6142" hidden="1" xr:uid="{E114C248-0C93-460F-B907-D86732E20524}"/>
    <cellStyle name="Followed Hyperlink 8" xfId="14633" hidden="1" xr:uid="{6EA6594A-4607-498F-BAFF-1B69EF2EB31F}"/>
    <cellStyle name="Followed Hyperlink 8" xfId="4224" hidden="1" xr:uid="{00000000-0005-0000-0000-00002D120000}"/>
    <cellStyle name="Followed Hyperlink 8" xfId="8491" hidden="1" xr:uid="{11A00D89-29A5-4B66-B89E-353A8833A534}"/>
    <cellStyle name="Followed Hyperlink 8" xfId="2463" hidden="1" xr:uid="{00000000-0005-0000-0000-000006120000}"/>
    <cellStyle name="Followed Hyperlink 8" xfId="2313" hidden="1" xr:uid="{00000000-0005-0000-0000-000007120000}"/>
    <cellStyle name="Followed Hyperlink 8" xfId="2505" hidden="1" xr:uid="{00000000-0005-0000-0000-000008120000}"/>
    <cellStyle name="Followed Hyperlink 8" xfId="2565" hidden="1" xr:uid="{00000000-0005-0000-0000-000009120000}"/>
    <cellStyle name="Followed Hyperlink 8" xfId="2670" hidden="1" xr:uid="{00000000-0005-0000-0000-00000B120000}"/>
    <cellStyle name="Followed Hyperlink 8" xfId="2694" hidden="1" xr:uid="{00000000-0005-0000-0000-00000C120000}"/>
    <cellStyle name="Followed Hyperlink 8" xfId="2754" hidden="1" xr:uid="{00000000-0005-0000-0000-00000D120000}"/>
    <cellStyle name="Followed Hyperlink 8" xfId="2778" hidden="1" xr:uid="{00000000-0005-0000-0000-00000E120000}"/>
    <cellStyle name="Followed Hyperlink 8" xfId="2929" hidden="1" xr:uid="{00000000-0005-0000-0000-00000F120000}"/>
    <cellStyle name="Followed Hyperlink 8" xfId="2953" hidden="1" xr:uid="{00000000-0005-0000-0000-000010120000}"/>
    <cellStyle name="Followed Hyperlink 8" xfId="3055" hidden="1" xr:uid="{00000000-0005-0000-0000-000011120000}"/>
    <cellStyle name="Followed Hyperlink 8" xfId="9335" hidden="1" xr:uid="{7AAFD33A-DB91-446E-9F30-FF38B3AD66B8}"/>
    <cellStyle name="Followed Hyperlink 8" xfId="4626" hidden="1" xr:uid="{00000000-0005-0000-0000-00003A120000}"/>
    <cellStyle name="Followed Hyperlink 8" xfId="4728" hidden="1" xr:uid="{00000000-0005-0000-0000-00003B120000}"/>
    <cellStyle name="Followed Hyperlink 8" xfId="1396" hidden="1" xr:uid="{00000000-0005-0000-0000-0000EB110000}"/>
    <cellStyle name="Followed Hyperlink 8" xfId="1420" hidden="1" xr:uid="{00000000-0005-0000-0000-0000EC110000}"/>
    <cellStyle name="Followed Hyperlink 8" xfId="1511" hidden="1" xr:uid="{00000000-0005-0000-0000-0000ED110000}"/>
    <cellStyle name="Followed Hyperlink 8" xfId="1535" hidden="1" xr:uid="{00000000-0005-0000-0000-0000EE110000}"/>
    <cellStyle name="Followed Hyperlink 8" xfId="991" hidden="1" xr:uid="{00000000-0005-0000-0000-0000EF110000}"/>
    <cellStyle name="Followed Hyperlink 8" xfId="1588" hidden="1" xr:uid="{00000000-0005-0000-0000-0000F0110000}"/>
    <cellStyle name="Followed Hyperlink 8" xfId="1711" hidden="1" xr:uid="{00000000-0005-0000-0000-0000F2110000}"/>
    <cellStyle name="Followed Hyperlink 8" xfId="1756" hidden="1" xr:uid="{00000000-0005-0000-0000-0000F4110000}"/>
    <cellStyle name="Followed Hyperlink 8" xfId="1851" hidden="1" xr:uid="{00000000-0005-0000-0000-0000F5110000}"/>
    <cellStyle name="Followed Hyperlink 8" xfId="1875" hidden="1" xr:uid="{00000000-0005-0000-0000-0000F6110000}"/>
    <cellStyle name="Followed Hyperlink 8" xfId="982" hidden="1" xr:uid="{00000000-0005-0000-0000-0000F7110000}"/>
    <cellStyle name="Followed Hyperlink 8" xfId="1917" hidden="1" xr:uid="{00000000-0005-0000-0000-0000F8110000}"/>
    <cellStyle name="Followed Hyperlink 8" xfId="1977" hidden="1" xr:uid="{00000000-0005-0000-0000-0000F9110000}"/>
    <cellStyle name="Followed Hyperlink 8" xfId="2001" hidden="1" xr:uid="{00000000-0005-0000-0000-0000FA110000}"/>
    <cellStyle name="Followed Hyperlink 8" xfId="1624" hidden="1" xr:uid="{00000000-0005-0000-0000-0000FB110000}"/>
    <cellStyle name="Followed Hyperlink 8" xfId="2043" hidden="1" xr:uid="{00000000-0005-0000-0000-0000FC110000}"/>
    <cellStyle name="Followed Hyperlink 8" xfId="2103" hidden="1" xr:uid="{00000000-0005-0000-0000-0000FD110000}"/>
    <cellStyle name="Followed Hyperlink 8" xfId="2127" hidden="1" xr:uid="{00000000-0005-0000-0000-0000FE110000}"/>
    <cellStyle name="Followed Hyperlink 8" xfId="1795" hidden="1" xr:uid="{00000000-0005-0000-0000-0000FF110000}"/>
    <cellStyle name="Followed Hyperlink 8" xfId="2169" hidden="1" xr:uid="{00000000-0005-0000-0000-000000120000}"/>
    <cellStyle name="Followed Hyperlink 8" xfId="2229" hidden="1" xr:uid="{00000000-0005-0000-0000-000001120000}"/>
    <cellStyle name="Followed Hyperlink 8" xfId="2253" hidden="1" xr:uid="{00000000-0005-0000-0000-000002120000}"/>
    <cellStyle name="Followed Hyperlink 8" xfId="2355" hidden="1" xr:uid="{00000000-0005-0000-0000-000003120000}"/>
    <cellStyle name="Followed Hyperlink 8" xfId="2379" hidden="1" xr:uid="{00000000-0005-0000-0000-000004120000}"/>
    <cellStyle name="Followed Hyperlink 8" xfId="7190" hidden="1" xr:uid="{05F3A469-6195-4B4B-B814-3C2288AF53F0}"/>
    <cellStyle name="Followed Hyperlink 8" xfId="4248" hidden="1" xr:uid="{00000000-0005-0000-0000-00002E120000}"/>
    <cellStyle name="Followed Hyperlink 8" xfId="3355" hidden="1" xr:uid="{00000000-0005-0000-0000-00002F120000}"/>
    <cellStyle name="Followed Hyperlink 8" xfId="4290" hidden="1" xr:uid="{00000000-0005-0000-0000-000030120000}"/>
    <cellStyle name="Followed Hyperlink 8" xfId="4350" hidden="1" xr:uid="{00000000-0005-0000-0000-000031120000}"/>
    <cellStyle name="Followed Hyperlink 8" xfId="3997" hidden="1" xr:uid="{00000000-0005-0000-0000-000033120000}"/>
    <cellStyle name="Followed Hyperlink 8" xfId="4416" hidden="1" xr:uid="{00000000-0005-0000-0000-000034120000}"/>
    <cellStyle name="Followed Hyperlink 8" xfId="4476" hidden="1" xr:uid="{00000000-0005-0000-0000-000035120000}"/>
    <cellStyle name="Followed Hyperlink 8" xfId="4500" hidden="1" xr:uid="{00000000-0005-0000-0000-000036120000}"/>
    <cellStyle name="Followed Hyperlink 8" xfId="4168" hidden="1" xr:uid="{00000000-0005-0000-0000-000037120000}"/>
    <cellStyle name="Followed Hyperlink 8" xfId="4542" hidden="1" xr:uid="{00000000-0005-0000-0000-000038120000}"/>
    <cellStyle name="Followed Hyperlink 8" xfId="4602" hidden="1" xr:uid="{00000000-0005-0000-0000-000039120000}"/>
    <cellStyle name="Followed Hyperlink 8" xfId="7791" hidden="1" xr:uid="{5D5062CE-2B6F-4EB0-A8C8-49D1F2AA3AB4}"/>
    <cellStyle name="Followed Hyperlink 8" xfId="1323" hidden="1" xr:uid="{00000000-0005-0000-0000-0000EA110000}"/>
    <cellStyle name="Followed Hyperlink 8" xfId="556" hidden="1" xr:uid="{00000000-0005-0000-0000-0000D7110000}"/>
    <cellStyle name="Followed Hyperlink 8" xfId="3079" hidden="1" xr:uid="{00000000-0005-0000-0000-000012120000}"/>
    <cellStyle name="Followed Hyperlink 8" xfId="2887" hidden="1" xr:uid="{00000000-0005-0000-0000-000013120000}"/>
    <cellStyle name="Followed Hyperlink 8" xfId="3121" hidden="1" xr:uid="{00000000-0005-0000-0000-000014120000}"/>
    <cellStyle name="Followed Hyperlink 8" xfId="3224" hidden="1" xr:uid="{00000000-0005-0000-0000-000015120000}"/>
    <cellStyle name="Followed Hyperlink 8" xfId="3248" hidden="1" xr:uid="{00000000-0005-0000-0000-000016120000}"/>
    <cellStyle name="Followed Hyperlink 8" xfId="2830" hidden="1" xr:uid="{00000000-0005-0000-0000-000017120000}"/>
    <cellStyle name="Followed Hyperlink 8" xfId="3289" hidden="1" xr:uid="{00000000-0005-0000-0000-000018120000}"/>
    <cellStyle name="Followed Hyperlink 8" xfId="3392" hidden="1" xr:uid="{00000000-0005-0000-0000-000019120000}"/>
    <cellStyle name="Followed Hyperlink 8" xfId="2991" hidden="1" xr:uid="{00000000-0005-0000-0000-00001B120000}"/>
    <cellStyle name="Followed Hyperlink 8" xfId="3530" hidden="1" xr:uid="{00000000-0005-0000-0000-00001D120000}"/>
    <cellStyle name="Followed Hyperlink 8" xfId="3554" hidden="1" xr:uid="{00000000-0005-0000-0000-00001E120000}"/>
    <cellStyle name="Followed Hyperlink 8" xfId="3175" hidden="1" xr:uid="{00000000-0005-0000-0000-00001F120000}"/>
    <cellStyle name="Followed Hyperlink 8" xfId="3611" hidden="1" xr:uid="{00000000-0005-0000-0000-000020120000}"/>
    <cellStyle name="Followed Hyperlink 8" xfId="3672" hidden="1" xr:uid="{00000000-0005-0000-0000-000021120000}"/>
    <cellStyle name="Followed Hyperlink 8" xfId="3696" hidden="1" xr:uid="{00000000-0005-0000-0000-000022120000}"/>
    <cellStyle name="Followed Hyperlink 8" xfId="3769" hidden="1" xr:uid="{00000000-0005-0000-0000-000023120000}"/>
    <cellStyle name="Followed Hyperlink 8" xfId="3793" hidden="1" xr:uid="{00000000-0005-0000-0000-000024120000}"/>
    <cellStyle name="Followed Hyperlink 8" xfId="3884" hidden="1" xr:uid="{00000000-0005-0000-0000-000025120000}"/>
    <cellStyle name="Followed Hyperlink 8" xfId="3908" hidden="1" xr:uid="{00000000-0005-0000-0000-000026120000}"/>
    <cellStyle name="Followed Hyperlink 8" xfId="3364" hidden="1" xr:uid="{00000000-0005-0000-0000-000027120000}"/>
    <cellStyle name="Followed Hyperlink 8" xfId="3961" hidden="1" xr:uid="{00000000-0005-0000-0000-000028120000}"/>
    <cellStyle name="Followed Hyperlink 8" xfId="4060" hidden="1" xr:uid="{00000000-0005-0000-0000-000029120000}"/>
    <cellStyle name="Followed Hyperlink 8" xfId="4084" hidden="1" xr:uid="{00000000-0005-0000-0000-00002A120000}"/>
    <cellStyle name="Followed Hyperlink 8" xfId="3018" hidden="1" xr:uid="{00000000-0005-0000-0000-00002B120000}"/>
    <cellStyle name="Followed Hyperlink 8" xfId="4129" hidden="1" xr:uid="{00000000-0005-0000-0000-00002C120000}"/>
    <cellStyle name="Followed Hyperlink 8" xfId="6118" hidden="1" xr:uid="{1AEADADF-D4CD-468B-84D0-2C1EF7C25ACB}"/>
    <cellStyle name="Followed Hyperlink 8" xfId="2439" hidden="1" xr:uid="{00000000-0005-0000-0000-000005120000}"/>
    <cellStyle name="Followed Hyperlink 8" xfId="875" hidden="1" xr:uid="{00000000-0005-0000-0000-0000DE110000}"/>
    <cellStyle name="Followed Hyperlink 8" xfId="457" hidden="1" xr:uid="{00000000-0005-0000-0000-0000DF110000}"/>
    <cellStyle name="Followed Hyperlink 8" xfId="916" hidden="1" xr:uid="{00000000-0005-0000-0000-0000E0110000}"/>
    <cellStyle name="Followed Hyperlink 8" xfId="1043" hidden="1" xr:uid="{00000000-0005-0000-0000-0000E2110000}"/>
    <cellStyle name="Followed Hyperlink 8" xfId="1084" hidden="1" xr:uid="{00000000-0005-0000-0000-0000E4110000}"/>
    <cellStyle name="Followed Hyperlink 8" xfId="1157" hidden="1" xr:uid="{00000000-0005-0000-0000-0000E5110000}"/>
    <cellStyle name="Followed Hyperlink 8" xfId="1181" hidden="1" xr:uid="{00000000-0005-0000-0000-0000E6110000}"/>
    <cellStyle name="Followed Hyperlink 8" xfId="802" hidden="1" xr:uid="{00000000-0005-0000-0000-0000E7110000}"/>
    <cellStyle name="Followed Hyperlink 8" xfId="1238" hidden="1" xr:uid="{00000000-0005-0000-0000-0000E8110000}"/>
    <cellStyle name="Followed Hyperlink 8" xfId="1299" hidden="1" xr:uid="{00000000-0005-0000-0000-0000E9110000}"/>
    <cellStyle name="Followed Hyperlink 8" xfId="6585" hidden="1" xr:uid="{63658E7B-E8BD-46CF-96B2-3D9728F5C074}"/>
    <cellStyle name="Followed Hyperlink 8" xfId="7004" hidden="1" xr:uid="{027F8E55-B7C5-4249-9157-A91EBFAE13C7}"/>
    <cellStyle name="Followed Hyperlink 8" xfId="7064" hidden="1" xr:uid="{6FEF447D-B47F-4285-A302-EF2580A5DA16}"/>
    <cellStyle name="Followed Hyperlink 8" xfId="7088" hidden="1" xr:uid="{E6A94E66-8D3B-4E6E-A163-4F92986DD854}"/>
    <cellStyle name="Followed Hyperlink 8" xfId="6756" hidden="1" xr:uid="{B3B74001-C625-48D7-9E3C-4C0DD5486E15}"/>
    <cellStyle name="Followed Hyperlink 8" xfId="7130" hidden="1" xr:uid="{28159439-A539-4D84-B3C2-4DFD92320BFA}"/>
    <cellStyle name="Followed Hyperlink 8" xfId="7214" hidden="1" xr:uid="{443E7ADA-BCDF-4017-B2CC-7A81177BAB7E}"/>
    <cellStyle name="Followed Hyperlink 8" xfId="6878" hidden="1" xr:uid="{EAFFD3C8-BCE0-4CE3-A620-5B289458D0B4}"/>
    <cellStyle name="Followed Hyperlink 8" xfId="6938" hidden="1" xr:uid="{7F63C4E6-D8C6-4B70-9A6D-6D364E86EB69}"/>
    <cellStyle name="Followed Hyperlink 8" xfId="6962" hidden="1" xr:uid="{5DB4CF1A-045D-45E1-8A96-FA694EC639CA}"/>
    <cellStyle name="Followed Hyperlink 8" xfId="6836" hidden="1" xr:uid="{9ABB4031-EB55-417B-BA55-3E4250FD4292}"/>
    <cellStyle name="Followed Hyperlink 8" xfId="5943" hidden="1" xr:uid="{5172513C-825F-432F-9392-414E966AFFE1}"/>
    <cellStyle name="Followed Hyperlink 8" xfId="6812" hidden="1" xr:uid="{960A5AEC-00A4-4189-B4C3-182F4D9ECFFF}"/>
    <cellStyle name="Followed Hyperlink 8" xfId="1019" hidden="1" xr:uid="{00000000-0005-0000-0000-0000E1110000}"/>
    <cellStyle name="Followed Hyperlink 8" xfId="1687" hidden="1" xr:uid="{00000000-0005-0000-0000-0000F1110000}"/>
    <cellStyle name="Followed Hyperlink 8" xfId="7550" hidden="1" xr:uid="{F2F87F5A-E393-4EF6-8D77-3CE2D556FB14}"/>
    <cellStyle name="Followed Hyperlink 8" xfId="7631" hidden="1" xr:uid="{01A9B53B-9592-4CE7-A254-E46F92BACC82}"/>
    <cellStyle name="Followed Hyperlink 8" xfId="7655" hidden="1" xr:uid="{09B133ED-4CE1-478C-B902-32C7B317FDFA}"/>
    <cellStyle name="Followed Hyperlink 8" xfId="7715" hidden="1" xr:uid="{62F91276-E3F8-448A-BDC1-07B07A7A2551}"/>
    <cellStyle name="Followed Hyperlink 8" xfId="7739" hidden="1" xr:uid="{E45994C6-0847-4A0E-9FB1-58B2877899F4}"/>
    <cellStyle name="Followed Hyperlink 8" xfId="7914" hidden="1" xr:uid="{E654D37A-357E-4275-B4C6-4ABC6A8D1C22}"/>
    <cellStyle name="Followed Hyperlink 8" xfId="7424" hidden="1" xr:uid="{A580771C-D702-48DC-A04A-34E97179D734}"/>
    <cellStyle name="Followed Hyperlink 8" xfId="7274" hidden="1" xr:uid="{417B5FF3-F9D2-457E-A868-7559AEE7C4F3}"/>
    <cellStyle name="Followed Hyperlink 8" xfId="7466" hidden="1" xr:uid="{B920F4CB-75F9-496F-AC98-D995C1B8265B}"/>
    <cellStyle name="Followed Hyperlink 8" xfId="7340" hidden="1" xr:uid="{AD14FD06-C351-4A3E-BDA0-E8F939E0F4DB}"/>
    <cellStyle name="Followed Hyperlink 8" xfId="7400" hidden="1" xr:uid="{53ED0E96-4F46-492C-ADE8-9B573685AAE0}"/>
    <cellStyle name="Followed Hyperlink 8" xfId="7316" hidden="1" xr:uid="{319E7A33-33EA-4A2A-83EE-25F43E3208F5}"/>
    <cellStyle name="Followed Hyperlink 8" xfId="12713" hidden="1" xr:uid="{4F3C7722-AF19-4FB8-B324-EF3356CEC847}"/>
    <cellStyle name="Followed Hyperlink 8" xfId="12582" hidden="1" xr:uid="{774CB358-EBFA-43D3-8028-9CEFABED3F6D}"/>
    <cellStyle name="Followed Hyperlink 8" xfId="8250" hidden="1" xr:uid="{96E1C1E0-0EC4-427E-9708-C8D20EB86387}"/>
    <cellStyle name="Followed Hyperlink 8" xfId="8353" hidden="1" xr:uid="{02092258-FE6E-4324-BDA1-6D107993EC00}"/>
    <cellStyle name="Followed Hyperlink 8" xfId="8377" hidden="1" xr:uid="{6C6FC4C6-E33E-4B82-B292-4DB7840B8183}"/>
    <cellStyle name="Followed Hyperlink 8" xfId="7952" hidden="1" xr:uid="{8C014445-9F7A-495B-8D89-01922E35E435}"/>
    <cellStyle name="Followed Hyperlink 8" xfId="8418" hidden="1" xr:uid="{1152D24A-92A0-47F1-A1EB-9132398853EE}"/>
    <cellStyle name="Followed Hyperlink 8" xfId="8515" hidden="1" xr:uid="{A244D84E-FC63-4590-9C98-B08EA17649B5}"/>
    <cellStyle name="Followed Hyperlink 8" xfId="8082" hidden="1" xr:uid="{A095FAAF-E1D2-4121-985F-F7039B08CF7C}"/>
    <cellStyle name="Followed Hyperlink 8" xfId="8185" hidden="1" xr:uid="{5CEEB9A4-7FEF-4C28-A477-59003011CC71}"/>
    <cellStyle name="Followed Hyperlink 8" xfId="8209" hidden="1" xr:uid="{75A938EC-13AD-46C5-8BCA-340E28893AC3}"/>
    <cellStyle name="Followed Hyperlink 8" xfId="8040" hidden="1" xr:uid="{3733A8FC-FABF-4269-8AF0-C37E2DD168D4}"/>
    <cellStyle name="Followed Hyperlink 8" xfId="7848" hidden="1" xr:uid="{A147AB3E-C113-40C9-9D1F-694238F0B04A}"/>
    <cellStyle name="Followed Hyperlink 8" xfId="8016" hidden="1" xr:uid="{3F4D6E57-1FF1-42EB-A358-025A7F03EF3A}"/>
    <cellStyle name="Followed Hyperlink 8" xfId="4374" hidden="1" xr:uid="{00000000-0005-0000-0000-000032120000}"/>
    <cellStyle name="Followed Hyperlink 8" xfId="3416" hidden="1" xr:uid="{00000000-0005-0000-0000-00001A120000}"/>
    <cellStyle name="Followed Hyperlink 8" xfId="8869" hidden="1" xr:uid="{7FB8DB52-01F4-491B-BB83-7D9CC91C8962}"/>
    <cellStyle name="Followed Hyperlink 8" xfId="8325" hidden="1" xr:uid="{BCF6D888-D6EF-489F-A69C-75B3E8EDBE8B}"/>
    <cellStyle name="Followed Hyperlink 8" xfId="8922" hidden="1" xr:uid="{8680095A-BB74-4F3B-AFD9-995FB386911E}"/>
    <cellStyle name="Followed Hyperlink 8" xfId="9021" hidden="1" xr:uid="{23225E68-0919-4C8D-A288-49A433C06286}"/>
    <cellStyle name="Followed Hyperlink 8" xfId="9045" hidden="1" xr:uid="{0ABAFFAB-9174-45B5-A4FD-D33FADB09DE4}"/>
    <cellStyle name="Followed Hyperlink 8" xfId="7979" hidden="1" xr:uid="{34A08940-3C4C-4596-8167-CC95D0B1E0C2}"/>
    <cellStyle name="Followed Hyperlink 8" xfId="8657" hidden="1" xr:uid="{DFF3511D-15ED-4E63-8FBF-FA0275BC043C}"/>
    <cellStyle name="Followed Hyperlink 8" xfId="8730" hidden="1" xr:uid="{B812A966-5591-4990-99F6-BA0466925406}"/>
    <cellStyle name="Followed Hyperlink 8" xfId="8754" hidden="1" xr:uid="{ED7D5E14-567F-4942-B8BF-C5BFAECE1EB3}"/>
    <cellStyle name="Followed Hyperlink 8" xfId="8572" hidden="1" xr:uid="{A90C8D1A-F1B7-423C-B53F-3B504523FBD4}"/>
    <cellStyle name="Followed Hyperlink 8" xfId="8633" hidden="1" xr:uid="{714A60A1-501D-4291-A08D-36F853952C80}"/>
    <cellStyle name="Followed Hyperlink 8" xfId="8136" hidden="1" xr:uid="{7A188B3A-4816-4E74-A68C-A7F7C21C2F84}"/>
    <cellStyle name="Followed Hyperlink 8" xfId="12071" hidden="1" xr:uid="{6C3F853E-2EEC-472A-B2A1-9A0BC20798DA}"/>
    <cellStyle name="Followed Hyperlink 8" xfId="11112" hidden="1" xr:uid="{296B0507-F635-4CCB-9F33-DC3D3E680476}"/>
    <cellStyle name="Followed Hyperlink 8" xfId="8958" hidden="1" xr:uid="{A3036FD8-AD80-4969-8523-986FDFECFAA5}"/>
    <cellStyle name="Followed Hyperlink 8" xfId="9377" hidden="1" xr:uid="{71A9DA49-B06D-434A-830C-C508D9D38B11}"/>
    <cellStyle name="Followed Hyperlink 8" xfId="9437" hidden="1" xr:uid="{7D23D161-BDA8-4665-9B3D-C84B4B2A4485}"/>
    <cellStyle name="Followed Hyperlink 8" xfId="9461" hidden="1" xr:uid="{CABB726C-BB2A-47EA-BE4A-9539056BC9DA}"/>
    <cellStyle name="Followed Hyperlink 8" xfId="9129" hidden="1" xr:uid="{F4815A83-EE85-4AA3-8C4D-006A7729842D}"/>
    <cellStyle name="Followed Hyperlink 8" xfId="9503" hidden="1" xr:uid="{1AD24E8B-A34C-42B5-9E3E-A7D0C73247C0}"/>
    <cellStyle name="Followed Hyperlink 8" xfId="8316" hidden="1" xr:uid="{B73014CB-4E1B-4252-91EC-20EF9B4660B0}"/>
    <cellStyle name="Followed Hyperlink 8" xfId="9251" hidden="1" xr:uid="{A9A98785-BBB1-49C7-B653-1C350AF589F5}"/>
    <cellStyle name="Followed Hyperlink 8" xfId="9311" hidden="1" xr:uid="{E580A32A-16FD-4D25-A484-83CB9A471C8E}"/>
    <cellStyle name="Followed Hyperlink 8" xfId="9185" hidden="1" xr:uid="{7D901368-F50E-4503-938F-145A5A737243}"/>
    <cellStyle name="Followed Hyperlink 8" xfId="9209" hidden="1" xr:uid="{540622D6-C122-4680-BCA3-F29F4D6AE810}"/>
    <cellStyle name="Followed Hyperlink 8" xfId="9090" hidden="1" xr:uid="{728BDC14-5CA1-400D-A594-2C5E27FF6DE1}"/>
    <cellStyle name="Followed Hyperlink 8" xfId="2589" hidden="1" xr:uid="{00000000-0005-0000-0000-00000A120000}"/>
    <cellStyle name="Followed Hyperlink 8" xfId="645" hidden="1" xr:uid="{00000000-0005-0000-0000-0000F3110000}"/>
    <cellStyle name="Followed Hyperlink 8" xfId="9839" hidden="1" xr:uid="{188945FE-141D-4958-B3E7-EB3F7F9BAE30}"/>
    <cellStyle name="Followed Hyperlink 8" xfId="9899" hidden="1" xr:uid="{701CE804-EB7D-4DDA-BF6F-33D13C96A43E}"/>
    <cellStyle name="Followed Hyperlink 8" xfId="9923" hidden="1" xr:uid="{FA65B188-401B-4500-BC77-D4A001467947}"/>
    <cellStyle name="Followed Hyperlink 8" xfId="10013" hidden="1" xr:uid="{055CEFF8-5849-44F0-A9F0-2B25C08D93AE}"/>
    <cellStyle name="Followed Hyperlink 8" xfId="10037" hidden="1" xr:uid="{AF1A8B33-BEBA-46C2-B0B4-903969BF3D64}"/>
    <cellStyle name="Followed Hyperlink 8" xfId="10097" hidden="1" xr:uid="{6EC4D6E9-7B59-498C-A669-38B89B8A7133}"/>
    <cellStyle name="Followed Hyperlink 8" xfId="9713" hidden="1" xr:uid="{A186C681-8005-4609-8FEA-F8CFA1F93097}"/>
    <cellStyle name="Followed Hyperlink 8" xfId="9773" hidden="1" xr:uid="{7B2DAF60-4343-436C-9DCF-D2928CD63CAC}"/>
    <cellStyle name="Followed Hyperlink 8" xfId="9797" hidden="1" xr:uid="{68380378-309D-4070-96E0-02863CE2747D}"/>
    <cellStyle name="Followed Hyperlink 8" xfId="9587" hidden="1" xr:uid="{FA34F5E6-9B11-4BAA-A4E6-EC8B93BE8776}"/>
    <cellStyle name="Followed Hyperlink 8" xfId="9689" hidden="1" xr:uid="{2C0FF380-E8C1-41C6-AC75-E372321A7E03}"/>
    <cellStyle name="Followed Hyperlink 8" xfId="9563" hidden="1" xr:uid="{3F420BF6-00D2-4F9B-BFB6-6A53F364DFBF}"/>
    <cellStyle name="Followed Hyperlink 8" xfId="10230" hidden="1" xr:uid="{ED4CD97D-96DF-4D89-A965-8A02CBCBEAE0}"/>
    <cellStyle name="Followed Hyperlink 8" xfId="12919" hidden="1" xr:uid="{CFBA12CF-021E-4962-8952-410CEF8BD74F}"/>
    <cellStyle name="Followed Hyperlink 8" xfId="580" hidden="1" xr:uid="{00000000-0005-0000-0000-0000D8110000}"/>
    <cellStyle name="Followed Hyperlink 8" xfId="682" hidden="1" xr:uid="{00000000-0005-0000-0000-0000D9110000}"/>
    <cellStyle name="Followed Hyperlink 8" xfId="706" hidden="1" xr:uid="{00000000-0005-0000-0000-0000DA110000}"/>
    <cellStyle name="Followed Hyperlink 8" xfId="514" hidden="1" xr:uid="{00000000-0005-0000-0000-0000DB110000}"/>
    <cellStyle name="Followed Hyperlink 8" xfId="748" hidden="1" xr:uid="{00000000-0005-0000-0000-0000DC110000}"/>
    <cellStyle name="Followed Hyperlink 8" xfId="851" hidden="1" xr:uid="{00000000-0005-0000-0000-0000DD110000}"/>
    <cellStyle name="Followed Hyperlink 8" xfId="321" hidden="1" xr:uid="{00000000-0005-0000-0000-0000D4110000}"/>
    <cellStyle name="Followed Hyperlink 8" xfId="381" hidden="1" xr:uid="{00000000-0005-0000-0000-0000D5110000}"/>
    <cellStyle name="Followed Hyperlink 8" xfId="405" hidden="1" xr:uid="{00000000-0005-0000-0000-0000D6110000}"/>
    <cellStyle name="Followed Hyperlink 8" xfId="126" hidden="1" xr:uid="{00000000-0005-0000-0000-0000D2110000}"/>
    <cellStyle name="Followed Hyperlink 8" xfId="297" hidden="1" xr:uid="{00000000-0005-0000-0000-0000D3110000}"/>
    <cellStyle name="Followed Hyperlink 8" xfId="618" hidden="1" xr:uid="{00000000-0005-0000-0000-0000E3110000}"/>
    <cellStyle name="Followed Hyperlink 8" xfId="3457" hidden="1" xr:uid="{00000000-0005-0000-0000-00001C120000}"/>
    <cellStyle name="Followed Hyperlink 8" xfId="14195" hidden="1" xr:uid="{B3164EEA-5F34-41E6-8CDB-E40670C5B1FF}"/>
    <cellStyle name="Followed Hyperlink 8" xfId="13863" hidden="1" xr:uid="{8752107A-ADF5-44B7-9125-9F278B4410ED}"/>
    <cellStyle name="Followed Hyperlink 8" xfId="14237" hidden="1" xr:uid="{DB6C1593-4852-401C-9245-F7135FC29511}"/>
    <cellStyle name="Followed Hyperlink 8" xfId="14297" hidden="1" xr:uid="{E57A0EDD-6D33-4788-8CCC-8C8F77D70ACC}"/>
    <cellStyle name="Followed Hyperlink 8" xfId="14321" hidden="1" xr:uid="{B2B563D9-5EC1-4C3A-BAE3-41621788E4C2}"/>
    <cellStyle name="Followed Hyperlink 8" xfId="14423" hidden="1" xr:uid="{F8E15C30-99CD-4F0E-A992-2E56C8C59288}"/>
    <cellStyle name="Followed Hyperlink 8" xfId="14447" hidden="1" xr:uid="{D57595E4-5AB6-4AFD-ACB9-53DA6CEB8FC7}"/>
    <cellStyle name="Followed Hyperlink 8" xfId="14507" hidden="1" xr:uid="{268FA89A-561D-46A1-85B3-C11159836177}"/>
    <cellStyle name="Followed Hyperlink 8" xfId="14531" hidden="1" xr:uid="{82D2E136-4746-4D0D-87FA-A6971FFE794D}"/>
    <cellStyle name="Followed Hyperlink 8" xfId="14381" hidden="1" xr:uid="{7B11D320-294F-42DD-8840-42F8C54EA444}"/>
    <cellStyle name="Followed Hyperlink 8" xfId="14573" hidden="1" xr:uid="{FDB58A24-5E48-45A3-A610-33E09DC2AF84}"/>
    <cellStyle name="Followed Hyperlink 8" xfId="13919" hidden="1" xr:uid="{199078BB-809C-47E1-9272-C30106BB5DAC}"/>
    <cellStyle name="Followed Hyperlink 8" xfId="11227" hidden="1" xr:uid="{05CF7F08-2817-47A1-B435-D3DD96D22591}"/>
    <cellStyle name="Followed Hyperlink 8" xfId="4752" hidden="1" xr:uid="{00000000-0005-0000-0000-00003C120000}"/>
    <cellStyle name="Followed Hyperlink 8" xfId="4812" hidden="1" xr:uid="{00000000-0005-0000-0000-00003D120000}"/>
    <cellStyle name="Followed Hyperlink 8" xfId="4836" hidden="1" xr:uid="{00000000-0005-0000-0000-00003E120000}"/>
    <cellStyle name="Followed Hyperlink 8" xfId="4686" hidden="1" xr:uid="{00000000-0005-0000-0000-00003F120000}"/>
    <cellStyle name="Followed Hyperlink 8" xfId="4878" hidden="1" xr:uid="{00000000-0005-0000-0000-000040120000}"/>
    <cellStyle name="Followed Hyperlink 8" xfId="4938" hidden="1" xr:uid="{00000000-0005-0000-0000-000041120000}"/>
    <cellStyle name="Followed Hyperlink 8" xfId="4962" hidden="1" xr:uid="{00000000-0005-0000-0000-000042120000}"/>
    <cellStyle name="Followed Hyperlink 8" xfId="5258" hidden="1" xr:uid="{8FD76815-6CA8-433E-A04A-32CCC70F3099}"/>
    <cellStyle name="Followed Hyperlink 8" xfId="5282" hidden="1" xr:uid="{FCB1901C-05E0-4B38-A5B0-FA9B8CD16DDD}"/>
    <cellStyle name="Followed Hyperlink 8" xfId="5342" hidden="1" xr:uid="{DDCC438B-4827-4B9F-B158-BC0C35B21FA6}"/>
    <cellStyle name="Followed Hyperlink 8" xfId="5366" hidden="1" xr:uid="{A7302A69-DA45-4645-8F2C-0B021FC70F3F}"/>
    <cellStyle name="Followed Hyperlink 8" xfId="5541" hidden="1" xr:uid="{8CE1E0A4-4E03-4AA4-A178-303C76EB3429}"/>
    <cellStyle name="Followed Hyperlink 8" xfId="21" hidden="1" xr:uid="{00000000-0005-0000-0000-0000D1110000}"/>
    <cellStyle name="Followed Hyperlink 8" xfId="13603" hidden="1" xr:uid="{F6262D01-D3C7-45CA-B5B1-DF52FB2E012D}"/>
    <cellStyle name="Followed Hyperlink 8" xfId="7890" hidden="1" xr:uid="{E1B06ECE-BE83-4722-8A76-326DA47D70FF}"/>
    <cellStyle name="Followed Hyperlink 8" xfId="11511" hidden="1" xr:uid="{0FC0D500-6995-422D-8A2B-0D0BE560787F}"/>
    <cellStyle name="Followed Hyperlink 8" xfId="11885" hidden="1" xr:uid="{7383D71C-6007-4A46-A400-42EA4B2F5089}"/>
    <cellStyle name="Followed Hyperlink 8" xfId="11945" hidden="1" xr:uid="{4F987871-D0A6-4B0D-8F60-36895D97F46E}"/>
    <cellStyle name="Followed Hyperlink 8" xfId="11969" hidden="1" xr:uid="{416E0938-E40D-4739-86B4-148D6ABBAB8E}"/>
    <cellStyle name="Followed Hyperlink 8" xfId="12095" hidden="1" xr:uid="{E2AEF439-5DCA-4409-9ED5-6788F84FA982}"/>
    <cellStyle name="Followed Hyperlink 8" xfId="12155" hidden="1" xr:uid="{4D73A3EC-4860-4AD0-91E9-811FEE1C2032}"/>
    <cellStyle name="Followed Hyperlink 8" xfId="12179" hidden="1" xr:uid="{180D9B55-36CB-4B92-B6E6-D4835CCFB1C8}"/>
    <cellStyle name="Followed Hyperlink 8" xfId="12029" hidden="1" xr:uid="{62E680FA-2086-48DA-8B4D-3A93AB389A79}"/>
    <cellStyle name="Followed Hyperlink 8" xfId="12221" hidden="1" xr:uid="{5129179C-3332-4EE7-BC24-75B1F53CA7AB}"/>
    <cellStyle name="Followed Hyperlink 8" xfId="12281" hidden="1" xr:uid="{D7B130A5-2E02-4D90-ABD0-7E637FB4C45C}"/>
    <cellStyle name="Followed Hyperlink 8" xfId="12305" hidden="1" xr:uid="{63C2D30D-5DE5-4C31-A5A8-537504E19339}"/>
    <cellStyle name="Followed Hyperlink 8" xfId="8845" hidden="1" xr:uid="{2C77DECE-37C4-4ECB-BE54-B1374B0EF543}"/>
    <cellStyle name="Followed Hyperlink 8" xfId="14111" hidden="1" xr:uid="{774CC643-617A-4FF1-B27B-7F5B78A8F555}"/>
    <cellStyle name="Followed Hyperlink 8" xfId="14171" hidden="1" xr:uid="{68B808E8-4B4A-46CF-BB99-32D0C16F67E4}"/>
    <cellStyle name="Followed Hyperlink 8" xfId="10334" hidden="1" xr:uid="{DC06897B-E28E-4FAA-B7CF-2D7D8111D671}"/>
    <cellStyle name="Followed Hyperlink 8" xfId="10800" hidden="1" xr:uid="{CFC29ABA-9B7D-4411-BB5E-BC1D5FFDDAF9}"/>
    <cellStyle name="Followed Hyperlink 8" xfId="10873" hidden="1" xr:uid="{2FC1F550-E8FD-416A-959B-1C0D503D7284}"/>
    <cellStyle name="Followed Hyperlink 8" xfId="10897" hidden="1" xr:uid="{718AF292-54CF-4173-9E55-0777AE750A27}"/>
    <cellStyle name="Followed Hyperlink 8" xfId="10518" hidden="1" xr:uid="{C15D42F4-AD9B-406C-B141-BE32F405A1E3}"/>
    <cellStyle name="Followed Hyperlink 8" xfId="10954" hidden="1" xr:uid="{40B82443-86F8-4758-A1E5-20A491B083F0}"/>
    <cellStyle name="Followed Hyperlink 8" xfId="11015" hidden="1" xr:uid="{E2497B63-FBB4-4016-967D-E386BDDDABA3}"/>
    <cellStyle name="Followed Hyperlink 8" xfId="11039" hidden="1" xr:uid="{6CC91E42-BC6B-4815-9AA0-5A97EECFE069}"/>
    <cellStyle name="Followed Hyperlink 8" xfId="11136" hidden="1" xr:uid="{724E2ABE-9DE2-41C5-824F-72A45C59C426}"/>
    <cellStyle name="Followed Hyperlink 8" xfId="11251" hidden="1" xr:uid="{0C713C7D-0E6B-45E8-BE1E-2F67F98A65E4}"/>
    <cellStyle name="Followed Hyperlink 8" xfId="10707" hidden="1" xr:uid="{A13F98C5-00A4-4334-912C-851ACA036369}"/>
    <cellStyle name="Followed Hyperlink 8" xfId="11304" hidden="1" xr:uid="{9B0A8A9A-4546-40C7-8A93-F3678727766A}"/>
    <cellStyle name="Followed Hyperlink 8" xfId="11403" hidden="1" xr:uid="{00BA6ECD-7A0C-40CD-A4F6-63338DF9E357}"/>
    <cellStyle name="Followed Hyperlink 8" xfId="11427" hidden="1" xr:uid="{E84A6609-EF5E-463F-9420-0D1BF5ABF6E9}"/>
    <cellStyle name="Followed Hyperlink 8" xfId="10361" hidden="1" xr:uid="{5890834B-9CE5-4375-B305-AFD20CA621EB}"/>
    <cellStyle name="Followed Hyperlink 8" xfId="11472" hidden="1" xr:uid="{D508842D-7BFE-4240-A9E2-E5EF720D4AA8}"/>
    <cellStyle name="Followed Hyperlink 8" xfId="11567" hidden="1" xr:uid="{29C495AA-65FF-4F6E-A8E8-957824F268C3}"/>
    <cellStyle name="Followed Hyperlink 8" xfId="11591" hidden="1" xr:uid="{62901EB3-D9CE-4252-9782-CA3B15ABA921}"/>
    <cellStyle name="Followed Hyperlink 8" xfId="10698" hidden="1" xr:uid="{2C9190D2-E6AE-4557-8CC4-9C03DAAE49BF}"/>
    <cellStyle name="Followed Hyperlink 8" xfId="11633" hidden="1" xr:uid="{6DEFC316-B515-477B-A014-86D06F83BF3E}"/>
    <cellStyle name="Followed Hyperlink 8" xfId="11693" hidden="1" xr:uid="{C50F603C-9329-4D29-86CF-5E873597C116}"/>
    <cellStyle name="Followed Hyperlink 8" xfId="11717" hidden="1" xr:uid="{CC94B4E4-BDAC-4C82-BB24-6239EFDD17EB}"/>
    <cellStyle name="Followed Hyperlink 8" xfId="11340" hidden="1" xr:uid="{96C91576-7D97-4400-AE66-8F02A7EE3787}"/>
    <cellStyle name="Followed Hyperlink 8" xfId="11759" hidden="1" xr:uid="{95649624-C0F5-481B-9755-11F740B2561A}"/>
    <cellStyle name="Followed Hyperlink 8" xfId="11819" hidden="1" xr:uid="{195CF750-9EB7-45E1-A494-2E4550E08B7A}"/>
    <cellStyle name="Followed Hyperlink 8" xfId="5606" hidden="1" xr:uid="{2FEC2E88-2AD1-47C0-BF04-5E8403C87063}"/>
    <cellStyle name="Followed Hyperlink 8" xfId="13059" hidden="1" xr:uid="{E1CF6A8A-8D76-4E97-B11F-E645421BBD10}"/>
    <cellStyle name="Followed Hyperlink 8" xfId="13656" hidden="1" xr:uid="{58431393-2E07-454D-99A1-EE936D8C5D9C}"/>
    <cellStyle name="Followed Hyperlink 8" xfId="13755" hidden="1" xr:uid="{E871B98C-2582-479D-9986-24FF64C55C17}"/>
    <cellStyle name="Followed Hyperlink 8" xfId="13779" hidden="1" xr:uid="{EA2A4DF9-0139-4919-B0A2-5BDB3C469989}"/>
    <cellStyle name="Followed Hyperlink 8" xfId="13824" hidden="1" xr:uid="{9E11CB62-5FBB-42FA-A73F-1A1ADCBB83D6}"/>
    <cellStyle name="Followed Hyperlink 8" xfId="13943" hidden="1" xr:uid="{6EC7A5E3-5248-4070-8804-195778D1EEB3}"/>
    <cellStyle name="Followed Hyperlink 8" xfId="13050" hidden="1" xr:uid="{9042C178-9467-4E4F-83A7-435E948B9831}"/>
    <cellStyle name="Followed Hyperlink 8" xfId="13985" hidden="1" xr:uid="{33F338B6-7185-4137-A63C-29D4C2EDE440}"/>
    <cellStyle name="Followed Hyperlink 8" xfId="14045" hidden="1" xr:uid="{F57BF40E-3E58-4307-9459-2A4E8014D803}"/>
    <cellStyle name="Followed Hyperlink 8" xfId="14069" hidden="1" xr:uid="{51659C78-A223-49B0-96C7-CF9AA27338CD}"/>
    <cellStyle name="Followed Hyperlink 8" xfId="13692" hidden="1" xr:uid="{352AEA27-4395-481F-88C4-4C2D223684CD}"/>
    <cellStyle name="Followed Hyperlink 8" xfId="7526" hidden="1" xr:uid="{AFF09C0E-D6C8-4384-BA56-37D60C107928}"/>
    <cellStyle name="Followed Hyperlink 8" xfId="10759" hidden="1" xr:uid="{A6D68465-03FC-4963-A74C-4DA94AC7875D}"/>
    <cellStyle name="Followed Hyperlink 8" xfId="9647" hidden="1" xr:uid="{D8D20841-EC2F-40EE-93A3-F582A89ED057}"/>
    <cellStyle name="Followed Hyperlink 8" xfId="12365" hidden="1" xr:uid="{F945222E-BBC8-43C8-BE77-D513047E7424}"/>
    <cellStyle name="Followed Hyperlink 8" xfId="12389" hidden="1" xr:uid="{D9A50185-EAEC-4849-A7CF-CA18C9ABA0CE}"/>
    <cellStyle name="Followed Hyperlink 8" xfId="12449" hidden="1" xr:uid="{74446C33-8B9C-49E1-9621-DBAF9E44587E}"/>
    <cellStyle name="Followed Hyperlink 8" xfId="12473" hidden="1" xr:uid="{388497E4-A3DE-483C-8B72-48BD57DE57CF}"/>
    <cellStyle name="Followed Hyperlink 8" xfId="12624" hidden="1" xr:uid="{5C2BECCC-43A6-4114-895F-612C78A79B51}"/>
    <cellStyle name="Followed Hyperlink 8" xfId="12648" hidden="1" xr:uid="{90F6BF6B-17EE-4DA7-B5CF-B3EF8E2496A7}"/>
    <cellStyle name="Followed Hyperlink 8" xfId="12750" hidden="1" xr:uid="{DA17F804-1DF5-41AC-9F1A-75182D51C6E9}"/>
    <cellStyle name="Followed Hyperlink 8" xfId="12774" hidden="1" xr:uid="{9CBDF54D-6392-44A7-9FEE-B4F52573768F}"/>
    <cellStyle name="Followed Hyperlink 8" xfId="12816" hidden="1" xr:uid="{3D63F91E-1125-4369-A4EC-CCCD59730838}"/>
    <cellStyle name="Followed Hyperlink 8" xfId="12943" hidden="1" xr:uid="{AEA9DB37-35EB-4F18-9002-2891465ECF00}"/>
    <cellStyle name="Followed Hyperlink 8" xfId="12525" hidden="1" xr:uid="{A417D96D-E8EE-402B-9FB3-0483126B6C2B}"/>
    <cellStyle name="Followed Hyperlink 8" xfId="12984" hidden="1" xr:uid="{378DA65C-E395-4110-98D9-D1684AF69A37}"/>
    <cellStyle name="Followed Hyperlink 8" xfId="13087" hidden="1" xr:uid="{C6F2313C-00B5-42EC-A58A-36B1E8B16A03}"/>
    <cellStyle name="Followed Hyperlink 8" xfId="13111" hidden="1" xr:uid="{A156D241-0A7C-4220-A4C4-98883B7582DB}"/>
    <cellStyle name="Followed Hyperlink 8" xfId="12686" hidden="1" xr:uid="{AB21B5D8-A465-4670-A4B9-D55206AE22D6}"/>
    <cellStyle name="Followed Hyperlink 8" xfId="13152" hidden="1" xr:uid="{0E8B278F-E5AD-428C-A94D-8C1474AE838B}"/>
    <cellStyle name="Followed Hyperlink 8" xfId="13225" hidden="1" xr:uid="{B7C4A6AC-BAAD-4273-B0FE-175BA52464A2}"/>
    <cellStyle name="Followed Hyperlink 8" xfId="13249" hidden="1" xr:uid="{61BC0E8E-4F57-4750-92B7-3F4DEA0F7937}"/>
    <cellStyle name="Followed Hyperlink 8" xfId="12870" hidden="1" xr:uid="{60746BE5-B9F9-4AFD-B179-7E9A425B4BC5}"/>
    <cellStyle name="Followed Hyperlink 8" xfId="13306" hidden="1" xr:uid="{063A736A-82BE-4A84-BAEC-1164A97D538A}"/>
    <cellStyle name="Followed Hyperlink 8" xfId="13367" hidden="1" xr:uid="{6CAE3490-9A49-4DC2-811D-0C9FD27937B8}"/>
    <cellStyle name="Followed Hyperlink 8" xfId="13391" hidden="1" xr:uid="{59283D00-5F76-43AF-904B-BF8C9D249755}"/>
    <cellStyle name="Followed Hyperlink 8" xfId="13464" hidden="1" xr:uid="{EFAF32A9-F2E3-4090-A51B-59190AAF8BEF}"/>
    <cellStyle name="Followed Hyperlink 8" xfId="13488" hidden="1" xr:uid="{BB879F1F-10D1-46B9-9629-DA9885254064}"/>
    <cellStyle name="Followed Hyperlink 8" xfId="13579" hidden="1" xr:uid="{344B0B62-0568-4A2D-B2D5-138EB5BC2BAA}"/>
    <cellStyle name="Followed Hyperlink 8" xfId="5517" hidden="1" xr:uid="{D973D847-E087-4D43-AC0D-522423D5968A}"/>
    <cellStyle name="Followed Hyperlink 8" xfId="11843" hidden="1" xr:uid="{308C52A1-A9C3-4301-8489-67C92F6023FA}"/>
    <cellStyle name="Followed Hyperlink 8" xfId="10121" hidden="1" xr:uid="{4B06E493-D82B-417A-A7AA-9DA5EDF42574}"/>
    <cellStyle name="Followed Hyperlink 8" xfId="10272" hidden="1" xr:uid="{76686AC9-0990-4D56-8761-2AD78049A5D2}"/>
    <cellStyle name="Followed Hyperlink 8" xfId="10296" hidden="1" xr:uid="{CAA04BB9-D930-4F2B-9E1F-AF93595603E4}"/>
    <cellStyle name="Followed Hyperlink 8" xfId="10398" hidden="1" xr:uid="{E084C326-C6B7-4311-85C0-F086CB2239BB}"/>
    <cellStyle name="Followed Hyperlink 8" xfId="10422" hidden="1" xr:uid="{684B77D1-8260-46D8-9769-5B225F051584}"/>
    <cellStyle name="Followed Hyperlink 8" xfId="10464" hidden="1" xr:uid="{F30B80F2-04E5-4E4A-9E76-6C7208483B55}"/>
    <cellStyle name="Followed Hyperlink 8" xfId="10567" hidden="1" xr:uid="{D1C26452-5B14-4974-9E03-CDE7E1EBB5F7}"/>
    <cellStyle name="Followed Hyperlink 8" xfId="10591" hidden="1" xr:uid="{9C84E7BB-DA00-469E-81C6-793688A6F111}"/>
    <cellStyle name="Followed Hyperlink 8" xfId="10173" hidden="1" xr:uid="{C98DA4EC-D648-4679-AD82-66878CA88E71}"/>
    <cellStyle name="Followed Hyperlink 8" xfId="10632" hidden="1" xr:uid="{800D276C-5047-4058-B890-2FAAD6FEF56C}"/>
    <cellStyle name="Followed Hyperlink 8" xfId="10735" hidden="1" xr:uid="{AA4B31CE-044D-4101-A0C8-5D2942933940}"/>
    <cellStyle name="Followed Hyperlink 8" xfId="6472" hidden="1" xr:uid="{62D7FE01-4C34-4BEF-ABFC-F70BAD6E8FA8}"/>
    <cellStyle name="Followed Hyperlink 8" xfId="6496" hidden="1" xr:uid="{3754FD07-7397-4452-A46C-10EB9E67F954}"/>
    <cellStyle name="Followed Hyperlink 8" xfId="5952" hidden="1" xr:uid="{A9EF0520-844B-4C1A-9432-D2D247BB9B47}"/>
    <cellStyle name="Followed Hyperlink 8" xfId="6549" hidden="1" xr:uid="{4BB72DB6-A043-4BB5-8A74-1EBAEB8240B7}"/>
    <cellStyle name="Followed Hyperlink 8" xfId="6648" hidden="1" xr:uid="{C08364F9-B334-446A-9D80-97ECC10BB326}"/>
    <cellStyle name="Followed Hyperlink 8" xfId="6672" hidden="1" xr:uid="{2B11854B-8A37-48B5-BBAA-82F5A3A70073}"/>
    <cellStyle name="Followed Hyperlink 8" xfId="6717" hidden="1" xr:uid="{073D08D4-4C5E-4DE5-8C62-24A31C2ABB9B}"/>
    <cellStyle name="Followed Hyperlink 8" xfId="6284" hidden="1" xr:uid="{E680A5C9-6641-4BBD-ADDF-7627F79EC865}"/>
    <cellStyle name="Followed Hyperlink 8" xfId="6357" hidden="1" xr:uid="{6DB0270C-77A3-465F-ABEB-418B8A45103E}"/>
    <cellStyle name="Followed Hyperlink 8" xfId="6381" hidden="1" xr:uid="{B62E4B2E-15EE-4FFA-988C-E259E78BD5A1}"/>
    <cellStyle name="Followed Hyperlink 8" xfId="6199" hidden="1" xr:uid="{80A779C1-D871-4ACE-9B63-2CEA72BAEE95}"/>
    <cellStyle name="Followed Hyperlink 8" xfId="6260" hidden="1" xr:uid="{7159F0A7-16D4-41B5-9EF7-417EDBDFCC27}"/>
    <cellStyle name="Followed Hyperlink 8" xfId="5763" hidden="1" xr:uid="{37F2EA5C-1E2A-4C3D-860D-6114DDCCB8B3}"/>
    <cellStyle name="Followed Hyperlink 8" xfId="14657" xr:uid="{E957E589-E3F1-402A-AA60-2B377C22BAEE}"/>
    <cellStyle name="Followed Hyperlink 8 2" xfId="5047" hidden="1" xr:uid="{E79093AB-BDA0-4DF3-A270-451B10A882A6}"/>
    <cellStyle name="Followed Hyperlink 8 2" xfId="5092" hidden="1" xr:uid="{04E7A7CA-83B2-4B75-ABD3-42A4F6EBDB3B}"/>
    <cellStyle name="Followed Hyperlink 9" xfId="8083" hidden="1" xr:uid="{0BB4C135-E481-40A5-97FE-0DA66875D37C}"/>
    <cellStyle name="Followed Hyperlink 9" xfId="8184" hidden="1" xr:uid="{36B803CF-66D6-4D9A-ADCB-0CAFB5636993}"/>
    <cellStyle name="Followed Hyperlink 9" xfId="8210" hidden="1" xr:uid="{C2EC30A6-9DD2-44F1-8E51-BBCA226368BE}"/>
    <cellStyle name="Followed Hyperlink 9" xfId="7790" hidden="1" xr:uid="{7C9E9A6E-5185-42C4-A3F2-00C83B06AE8C}"/>
    <cellStyle name="Followed Hyperlink 9" xfId="8251" hidden="1" xr:uid="{E296959D-F348-44D5-A9CA-165DD9704BA9}"/>
    <cellStyle name="Followed Hyperlink 9" xfId="8352" hidden="1" xr:uid="{29C8C3C0-DA61-446D-A2EB-8C710AD06EDE}"/>
    <cellStyle name="Followed Hyperlink 9" xfId="2564" hidden="1" xr:uid="{00000000-0005-0000-0000-00007B120000}"/>
    <cellStyle name="Followed Hyperlink 9" xfId="2669" hidden="1" xr:uid="{00000000-0005-0000-0000-00007D120000}"/>
    <cellStyle name="Followed Hyperlink 9" xfId="2753" hidden="1" xr:uid="{00000000-0005-0000-0000-00007F120000}"/>
    <cellStyle name="Followed Hyperlink 9" xfId="2779" hidden="1" xr:uid="{00000000-0005-0000-0000-000080120000}"/>
    <cellStyle name="Followed Hyperlink 9" xfId="9688" hidden="1" xr:uid="{6114637A-C67C-4848-8D7E-0C905EE420BA}"/>
    <cellStyle name="Followed Hyperlink 9" xfId="2590" hidden="1" xr:uid="{00000000-0005-0000-0000-00007C120000}"/>
    <cellStyle name="Followed Hyperlink 9" xfId="2044" hidden="1" xr:uid="{00000000-0005-0000-0000-00006E120000}"/>
    <cellStyle name="Followed Hyperlink 9" xfId="2102" hidden="1" xr:uid="{00000000-0005-0000-0000-00006F120000}"/>
    <cellStyle name="Followed Hyperlink 9" xfId="2128" hidden="1" xr:uid="{00000000-0005-0000-0000-000070120000}"/>
    <cellStyle name="Followed Hyperlink 9" xfId="1794" hidden="1" xr:uid="{00000000-0005-0000-0000-000071120000}"/>
    <cellStyle name="Followed Hyperlink 9" xfId="2170" hidden="1" xr:uid="{00000000-0005-0000-0000-000072120000}"/>
    <cellStyle name="Followed Hyperlink 9" xfId="2228" hidden="1" xr:uid="{00000000-0005-0000-0000-000073120000}"/>
    <cellStyle name="Followed Hyperlink 9" xfId="2254" hidden="1" xr:uid="{00000000-0005-0000-0000-000074120000}"/>
    <cellStyle name="Followed Hyperlink 9" xfId="2354" hidden="1" xr:uid="{00000000-0005-0000-0000-000075120000}"/>
    <cellStyle name="Followed Hyperlink 9" xfId="2380" hidden="1" xr:uid="{00000000-0005-0000-0000-000076120000}"/>
    <cellStyle name="Followed Hyperlink 9" xfId="2438" hidden="1" xr:uid="{00000000-0005-0000-0000-000077120000}"/>
    <cellStyle name="Followed Hyperlink 9" xfId="2464" hidden="1" xr:uid="{00000000-0005-0000-0000-000078120000}"/>
    <cellStyle name="Followed Hyperlink 9" xfId="876" hidden="1" xr:uid="{00000000-0005-0000-0000-000050120000}"/>
    <cellStyle name="Followed Hyperlink 9" xfId="456" hidden="1" xr:uid="{00000000-0005-0000-0000-000051120000}"/>
    <cellStyle name="Followed Hyperlink 9" xfId="1018" hidden="1" xr:uid="{00000000-0005-0000-0000-000053120000}"/>
    <cellStyle name="Followed Hyperlink 9" xfId="1044" hidden="1" xr:uid="{00000000-0005-0000-0000-000054120000}"/>
    <cellStyle name="Followed Hyperlink 9" xfId="617" hidden="1" xr:uid="{00000000-0005-0000-0000-000055120000}"/>
    <cellStyle name="Followed Hyperlink 9" xfId="1085" hidden="1" xr:uid="{00000000-0005-0000-0000-000056120000}"/>
    <cellStyle name="Followed Hyperlink 9" xfId="1156" hidden="1" xr:uid="{00000000-0005-0000-0000-000057120000}"/>
    <cellStyle name="Followed Hyperlink 9" xfId="1182" hidden="1" xr:uid="{00000000-0005-0000-0000-000058120000}"/>
    <cellStyle name="Followed Hyperlink 9" xfId="801" hidden="1" xr:uid="{00000000-0005-0000-0000-000059120000}"/>
    <cellStyle name="Followed Hyperlink 9" xfId="1239" hidden="1" xr:uid="{00000000-0005-0000-0000-00005A120000}"/>
    <cellStyle name="Followed Hyperlink 9" xfId="1298" hidden="1" xr:uid="{00000000-0005-0000-0000-00005B120000}"/>
    <cellStyle name="Followed Hyperlink 9" xfId="1324" hidden="1" xr:uid="{00000000-0005-0000-0000-00005C120000}"/>
    <cellStyle name="Followed Hyperlink 9" xfId="1395" hidden="1" xr:uid="{00000000-0005-0000-0000-00005D120000}"/>
    <cellStyle name="Followed Hyperlink 9" xfId="555" hidden="1" xr:uid="{00000000-0005-0000-0000-000049120000}"/>
    <cellStyle name="Followed Hyperlink 9" xfId="581" hidden="1" xr:uid="{00000000-0005-0000-0000-00004A120000}"/>
    <cellStyle name="Followed Hyperlink 9" xfId="1510" hidden="1" xr:uid="{00000000-0005-0000-0000-00005F120000}"/>
    <cellStyle name="Followed Hyperlink 9" xfId="1536" hidden="1" xr:uid="{00000000-0005-0000-0000-000060120000}"/>
    <cellStyle name="Followed Hyperlink 9" xfId="990" hidden="1" xr:uid="{00000000-0005-0000-0000-000061120000}"/>
    <cellStyle name="Followed Hyperlink 9" xfId="1589" hidden="1" xr:uid="{00000000-0005-0000-0000-000062120000}"/>
    <cellStyle name="Followed Hyperlink 9" xfId="1686" hidden="1" xr:uid="{00000000-0005-0000-0000-000063120000}"/>
    <cellStyle name="Followed Hyperlink 9" xfId="1712" hidden="1" xr:uid="{00000000-0005-0000-0000-000064120000}"/>
    <cellStyle name="Followed Hyperlink 9" xfId="644" hidden="1" xr:uid="{00000000-0005-0000-0000-000065120000}"/>
    <cellStyle name="Followed Hyperlink 9" xfId="1757" hidden="1" xr:uid="{00000000-0005-0000-0000-000066120000}"/>
    <cellStyle name="Followed Hyperlink 9" xfId="1850" hidden="1" xr:uid="{00000000-0005-0000-0000-000067120000}"/>
    <cellStyle name="Followed Hyperlink 9" xfId="1876" hidden="1" xr:uid="{00000000-0005-0000-0000-000068120000}"/>
    <cellStyle name="Followed Hyperlink 9" xfId="981" hidden="1" xr:uid="{00000000-0005-0000-0000-000069120000}"/>
    <cellStyle name="Followed Hyperlink 9" xfId="1918" hidden="1" xr:uid="{00000000-0005-0000-0000-00006A120000}"/>
    <cellStyle name="Followed Hyperlink 9" xfId="2002" hidden="1" xr:uid="{00000000-0005-0000-0000-00006C120000}"/>
    <cellStyle name="Followed Hyperlink 9" xfId="1479" hidden="1" xr:uid="{00000000-0005-0000-0000-00006D120000}"/>
    <cellStyle name="Followed Hyperlink 9" xfId="4543" hidden="1" xr:uid="{00000000-0005-0000-0000-0000AA120000}"/>
    <cellStyle name="Followed Hyperlink 9" xfId="4627" hidden="1" xr:uid="{00000000-0005-0000-0000-0000AC120000}"/>
    <cellStyle name="Followed Hyperlink 9" xfId="4727" hidden="1" xr:uid="{00000000-0005-0000-0000-0000AD120000}"/>
    <cellStyle name="Followed Hyperlink 9" xfId="4811" hidden="1" xr:uid="{00000000-0005-0000-0000-0000AF120000}"/>
    <cellStyle name="Followed Hyperlink 9" xfId="4601" hidden="1" xr:uid="{00000000-0005-0000-0000-0000AB120000}"/>
    <cellStyle name="Followed Hyperlink 9" xfId="1421" hidden="1" xr:uid="{00000000-0005-0000-0000-00005E120000}"/>
    <cellStyle name="Followed Hyperlink 9" xfId="8315" hidden="1" xr:uid="{BBD3516F-7016-4419-8065-95AEE14EDF18}"/>
    <cellStyle name="Followed Hyperlink 9" xfId="9252" hidden="1" xr:uid="{7BB01C03-4F34-4965-973D-4FB7C6ED97F4}"/>
    <cellStyle name="Followed Hyperlink 9" xfId="4753" hidden="1" xr:uid="{00000000-0005-0000-0000-0000AE120000}"/>
    <cellStyle name="Followed Hyperlink 9" xfId="4223" hidden="1" xr:uid="{00000000-0005-0000-0000-00009F120000}"/>
    <cellStyle name="Followed Hyperlink 9" xfId="4249" hidden="1" xr:uid="{00000000-0005-0000-0000-0000A0120000}"/>
    <cellStyle name="Followed Hyperlink 9" xfId="3354" hidden="1" xr:uid="{00000000-0005-0000-0000-0000A1120000}"/>
    <cellStyle name="Followed Hyperlink 9" xfId="4291" hidden="1" xr:uid="{00000000-0005-0000-0000-0000A2120000}"/>
    <cellStyle name="Followed Hyperlink 9" xfId="4349" hidden="1" xr:uid="{00000000-0005-0000-0000-0000A3120000}"/>
    <cellStyle name="Followed Hyperlink 9" xfId="4375" hidden="1" xr:uid="{00000000-0005-0000-0000-0000A4120000}"/>
    <cellStyle name="Followed Hyperlink 9" xfId="3852" hidden="1" xr:uid="{00000000-0005-0000-0000-0000A5120000}"/>
    <cellStyle name="Followed Hyperlink 9" xfId="4417" hidden="1" xr:uid="{00000000-0005-0000-0000-0000A6120000}"/>
    <cellStyle name="Followed Hyperlink 9" xfId="4475" hidden="1" xr:uid="{00000000-0005-0000-0000-0000A7120000}"/>
    <cellStyle name="Followed Hyperlink 9" xfId="4501" hidden="1" xr:uid="{00000000-0005-0000-0000-0000A8120000}"/>
    <cellStyle name="Followed Hyperlink 9" xfId="4167" hidden="1" xr:uid="{00000000-0005-0000-0000-0000A9120000}"/>
    <cellStyle name="Followed Hyperlink 9" xfId="2928" hidden="1" xr:uid="{00000000-0005-0000-0000-000081120000}"/>
    <cellStyle name="Followed Hyperlink 9" xfId="2954" hidden="1" xr:uid="{00000000-0005-0000-0000-000082120000}"/>
    <cellStyle name="Followed Hyperlink 9" xfId="3080" hidden="1" xr:uid="{00000000-0005-0000-0000-000084120000}"/>
    <cellStyle name="Followed Hyperlink 9" xfId="2888" hidden="1" xr:uid="{00000000-0005-0000-0000-000085120000}"/>
    <cellStyle name="Followed Hyperlink 9" xfId="3122" hidden="1" xr:uid="{00000000-0005-0000-0000-000086120000}"/>
    <cellStyle name="Followed Hyperlink 9" xfId="3223" hidden="1" xr:uid="{00000000-0005-0000-0000-000087120000}"/>
    <cellStyle name="Followed Hyperlink 9" xfId="3249" hidden="1" xr:uid="{00000000-0005-0000-0000-000088120000}"/>
    <cellStyle name="Followed Hyperlink 9" xfId="2829" hidden="1" xr:uid="{00000000-0005-0000-0000-000089120000}"/>
    <cellStyle name="Followed Hyperlink 9" xfId="3290" hidden="1" xr:uid="{00000000-0005-0000-0000-00008A120000}"/>
    <cellStyle name="Followed Hyperlink 9" xfId="3391" hidden="1" xr:uid="{00000000-0005-0000-0000-00008B120000}"/>
    <cellStyle name="Followed Hyperlink 9" xfId="3417" hidden="1" xr:uid="{00000000-0005-0000-0000-00008C120000}"/>
    <cellStyle name="Followed Hyperlink 9" xfId="2990" hidden="1" xr:uid="{00000000-0005-0000-0000-00008D120000}"/>
    <cellStyle name="Followed Hyperlink 9" xfId="3458" hidden="1" xr:uid="{00000000-0005-0000-0000-00008E120000}"/>
    <cellStyle name="Followed Hyperlink 9" xfId="2314" hidden="1" xr:uid="{00000000-0005-0000-0000-000079120000}"/>
    <cellStyle name="Followed Hyperlink 9" xfId="2506" hidden="1" xr:uid="{00000000-0005-0000-0000-00007A120000}"/>
    <cellStyle name="Followed Hyperlink 9" xfId="3555" hidden="1" xr:uid="{00000000-0005-0000-0000-000090120000}"/>
    <cellStyle name="Followed Hyperlink 9" xfId="3174" hidden="1" xr:uid="{00000000-0005-0000-0000-000091120000}"/>
    <cellStyle name="Followed Hyperlink 9" xfId="3612" hidden="1" xr:uid="{00000000-0005-0000-0000-000092120000}"/>
    <cellStyle name="Followed Hyperlink 9" xfId="3671" hidden="1" xr:uid="{00000000-0005-0000-0000-000093120000}"/>
    <cellStyle name="Followed Hyperlink 9" xfId="3697" hidden="1" xr:uid="{00000000-0005-0000-0000-000094120000}"/>
    <cellStyle name="Followed Hyperlink 9" xfId="3768" hidden="1" xr:uid="{00000000-0005-0000-0000-000095120000}"/>
    <cellStyle name="Followed Hyperlink 9" xfId="3794" hidden="1" xr:uid="{00000000-0005-0000-0000-000096120000}"/>
    <cellStyle name="Followed Hyperlink 9" xfId="3883" hidden="1" xr:uid="{00000000-0005-0000-0000-000097120000}"/>
    <cellStyle name="Followed Hyperlink 9" xfId="3909" hidden="1" xr:uid="{00000000-0005-0000-0000-000098120000}"/>
    <cellStyle name="Followed Hyperlink 9" xfId="3363" hidden="1" xr:uid="{00000000-0005-0000-0000-000099120000}"/>
    <cellStyle name="Followed Hyperlink 9" xfId="3962" hidden="1" xr:uid="{00000000-0005-0000-0000-00009A120000}"/>
    <cellStyle name="Followed Hyperlink 9" xfId="4059" hidden="1" xr:uid="{00000000-0005-0000-0000-00009B120000}"/>
    <cellStyle name="Followed Hyperlink 9" xfId="3017" hidden="1" xr:uid="{00000000-0005-0000-0000-00009D120000}"/>
    <cellStyle name="Followed Hyperlink 9" xfId="4130" hidden="1" xr:uid="{00000000-0005-0000-0000-00009E120000}"/>
    <cellStyle name="Followed Hyperlink 9" xfId="681" hidden="1" xr:uid="{00000000-0005-0000-0000-00004B120000}"/>
    <cellStyle name="Followed Hyperlink 9" xfId="515" hidden="1" xr:uid="{00000000-0005-0000-0000-00004D120000}"/>
    <cellStyle name="Followed Hyperlink 9" xfId="749" hidden="1" xr:uid="{00000000-0005-0000-0000-00004E120000}"/>
    <cellStyle name="Followed Hyperlink 9" xfId="850" hidden="1" xr:uid="{00000000-0005-0000-0000-00004F120000}"/>
    <cellStyle name="Followed Hyperlink 9" xfId="322" hidden="1" xr:uid="{00000000-0005-0000-0000-000046120000}"/>
    <cellStyle name="Followed Hyperlink 9" xfId="707" hidden="1" xr:uid="{00000000-0005-0000-0000-00004C120000}"/>
    <cellStyle name="Followed Hyperlink 9" xfId="3529" hidden="1" xr:uid="{00000000-0005-0000-0000-00008F120000}"/>
    <cellStyle name="Followed Hyperlink 9" xfId="8729" hidden="1" xr:uid="{968CAD0E-3DAB-4576-91B5-D23D9E77DE9E}"/>
    <cellStyle name="Followed Hyperlink 9" xfId="8755" hidden="1" xr:uid="{BFA7F368-0B90-401F-8C61-AF966BDD7885}"/>
    <cellStyle name="Followed Hyperlink 9" xfId="8844" hidden="1" xr:uid="{C8EE7B2D-42EA-4961-ABD8-4586095D925F}"/>
    <cellStyle name="Followed Hyperlink 9" xfId="8632" hidden="1" xr:uid="{2D551B95-2575-4A54-B8DF-CA370B0FB9BA}"/>
    <cellStyle name="Followed Hyperlink 9" xfId="8658" hidden="1" xr:uid="{4F8B06A4-C5BD-47FF-A472-29985C59D98E}"/>
    <cellStyle name="Followed Hyperlink 9" xfId="8573" hidden="1" xr:uid="{57A5CCF9-7F62-4899-AF8B-7924E0094933}"/>
    <cellStyle name="Followed Hyperlink 9" xfId="3054" hidden="1" xr:uid="{00000000-0005-0000-0000-000083120000}"/>
    <cellStyle name="Followed Hyperlink 9" xfId="9714" hidden="1" xr:uid="{42270D8F-1541-4B6B-BFDC-F5F1D3B2423B}"/>
    <cellStyle name="Followed Hyperlink 9" xfId="7978" hidden="1" xr:uid="{4D073CAF-59A1-4C8C-8C43-67097C7DC2CF}"/>
    <cellStyle name="Followed Hyperlink 9" xfId="8324" hidden="1" xr:uid="{642CAC7B-3208-4E1C-A04D-A3BE1761E298}"/>
    <cellStyle name="Followed Hyperlink 9" xfId="8923" hidden="1" xr:uid="{CE487D65-EE1E-49C8-ACEB-BF7E73F9C779}"/>
    <cellStyle name="Followed Hyperlink 9" xfId="8870" hidden="1" xr:uid="{A3B24D50-94B4-4DB0-84AA-DF04EE8F99B6}"/>
    <cellStyle name="Followed Hyperlink 9" xfId="10592" hidden="1" xr:uid="{5162BB52-9BAC-4874-ABED-5CDBE93B7536}"/>
    <cellStyle name="Followed Hyperlink 9" xfId="9924" hidden="1" xr:uid="{E47F74B5-0EB1-47D5-9442-3FBC41702C8F}"/>
    <cellStyle name="Followed Hyperlink 9" xfId="9310" hidden="1" xr:uid="{D663BC6B-0CE6-4F2C-A9ED-28C5ACF241C9}"/>
    <cellStyle name="Followed Hyperlink 9" xfId="9184" hidden="1" xr:uid="{B071509F-8C97-493F-8681-817D30F6BB4D}"/>
    <cellStyle name="Followed Hyperlink 9" xfId="9210" hidden="1" xr:uid="{D6ABE52A-E85E-4286-8FBA-A4843F46BCAA}"/>
    <cellStyle name="Followed Hyperlink 9" xfId="9091" hidden="1" xr:uid="{8127F244-A12F-4117-9860-1374FBC0501B}"/>
    <cellStyle name="Followed Hyperlink 9" xfId="917" hidden="1" xr:uid="{00000000-0005-0000-0000-000052120000}"/>
    <cellStyle name="Followed Hyperlink 9" xfId="380" hidden="1" xr:uid="{00000000-0005-0000-0000-000047120000}"/>
    <cellStyle name="Followed Hyperlink 9" xfId="9128" hidden="1" xr:uid="{EFB5FCF1-4067-4FAF-88F3-4F047D71FF1B}"/>
    <cellStyle name="Followed Hyperlink 9" xfId="8813" hidden="1" xr:uid="{6B4E5458-C08A-4001-B495-6717E6BBD0B2}"/>
    <cellStyle name="Followed Hyperlink 9" xfId="9378" hidden="1" xr:uid="{2A7F63B3-3E50-4D16-9FC8-EEF740BC11D3}"/>
    <cellStyle name="Followed Hyperlink 9" xfId="9336" hidden="1" xr:uid="{AA626362-BC20-495D-9959-98ECF34D4A78}"/>
    <cellStyle name="Followed Hyperlink 9" xfId="13754" hidden="1" xr:uid="{D3D8F5D2-3DCE-4FB1-8ACF-B50BFEA0CCCA}"/>
    <cellStyle name="Followed Hyperlink 9" xfId="14506" hidden="1" xr:uid="{B33576D9-6D6C-4D55-9370-DE9A707F915E}"/>
    <cellStyle name="Followed Hyperlink 9" xfId="9772" hidden="1" xr:uid="{FA469C2E-0069-472E-8A47-5D7B1FA5B02E}"/>
    <cellStyle name="Followed Hyperlink 9" xfId="9562" hidden="1" xr:uid="{5B769B90-451C-489E-B0C9-BBC0215093FF}"/>
    <cellStyle name="Followed Hyperlink 9" xfId="9588" hidden="1" xr:uid="{22F02E37-D522-4B4F-8BA8-002AA29E7442}"/>
    <cellStyle name="Followed Hyperlink 9" xfId="9504" hidden="1" xr:uid="{627DCB35-2974-4462-B13E-81E6EF3983D6}"/>
    <cellStyle name="Followed Hyperlink 9" xfId="4085" hidden="1" xr:uid="{00000000-0005-0000-0000-00009C120000}"/>
    <cellStyle name="Followed Hyperlink 9" xfId="4837" hidden="1" xr:uid="{00000000-0005-0000-0000-0000B0120000}"/>
    <cellStyle name="Followed Hyperlink 9" xfId="10012" hidden="1" xr:uid="{9E7F3D09-7EF6-4D4E-9694-DDADDA7402E7}"/>
    <cellStyle name="Followed Hyperlink 9" xfId="9648" hidden="1" xr:uid="{F950FC7B-AF60-4345-8491-08709EDE5E7F}"/>
    <cellStyle name="Followed Hyperlink 9" xfId="9840" hidden="1" xr:uid="{7B4ED920-6703-4066-8BCD-1FE5EC922349}"/>
    <cellStyle name="Followed Hyperlink 9" xfId="9798" hidden="1" xr:uid="{E666B578-96C4-453D-B4A8-914330493105}"/>
    <cellStyle name="Followed Hyperlink 9" xfId="10697" hidden="1" xr:uid="{0F315BA6-DBD9-4892-BF53-58704CC1F753}"/>
    <cellStyle name="Followed Hyperlink 9" xfId="12306" hidden="1" xr:uid="{8056544F-4D3C-4050-AF52-F273941EA6B3}"/>
    <cellStyle name="Followed Hyperlink 9" xfId="406" hidden="1" xr:uid="{00000000-0005-0000-0000-000048120000}"/>
    <cellStyle name="Followed Hyperlink 9" xfId="127" hidden="1" xr:uid="{00000000-0005-0000-0000-000044120000}"/>
    <cellStyle name="Followed Hyperlink 9" xfId="296" hidden="1" xr:uid="{00000000-0005-0000-0000-000045120000}"/>
    <cellStyle name="Followed Hyperlink 9" xfId="22" hidden="1" xr:uid="{00000000-0005-0000-0000-000043120000}"/>
    <cellStyle name="Followed Hyperlink 9" xfId="1976" hidden="1" xr:uid="{00000000-0005-0000-0000-00006B120000}"/>
    <cellStyle name="Followed Hyperlink 9" xfId="2695" hidden="1" xr:uid="{00000000-0005-0000-0000-00007E120000}"/>
    <cellStyle name="Followed Hyperlink 9" xfId="14532" hidden="1" xr:uid="{50A98E14-CE31-4C8B-ABA5-DA39873513C4}"/>
    <cellStyle name="Followed Hyperlink 9" xfId="14382" hidden="1" xr:uid="{792068A6-0B52-4880-882F-AC0822FB8B7B}"/>
    <cellStyle name="Followed Hyperlink 9" xfId="14574" hidden="1" xr:uid="{3866E8AD-741A-43B7-B95A-DBE5EAE4F489}"/>
    <cellStyle name="Followed Hyperlink 9" xfId="14632" hidden="1" xr:uid="{3B3AC4F3-8545-4AB4-B25D-F12BE7333D93}"/>
    <cellStyle name="Followed Hyperlink 9" xfId="13086" hidden="1" xr:uid="{88126798-82FB-4720-8A7B-6FC8B1F0DDC8}"/>
    <cellStyle name="Followed Hyperlink 9" xfId="10397" hidden="1" xr:uid="{4276B0FA-76CE-47CB-BA55-7EE68906A72E}"/>
    <cellStyle name="Followed Hyperlink 9" xfId="4687" hidden="1" xr:uid="{00000000-0005-0000-0000-0000B1120000}"/>
    <cellStyle name="Followed Hyperlink 9" xfId="4879" hidden="1" xr:uid="{00000000-0005-0000-0000-0000B2120000}"/>
    <cellStyle name="Followed Hyperlink 9" xfId="4937" hidden="1" xr:uid="{00000000-0005-0000-0000-0000B3120000}"/>
    <cellStyle name="Followed Hyperlink 9" xfId="4963" hidden="1" xr:uid="{00000000-0005-0000-0000-0000B4120000}"/>
    <cellStyle name="Followed Hyperlink 9" xfId="5257" hidden="1" xr:uid="{E08CB605-64B6-4CFF-9FEB-0761BBF486C5}"/>
    <cellStyle name="Followed Hyperlink 9" xfId="5283" hidden="1" xr:uid="{90011502-C83D-46A1-A01B-9E00336034BC}"/>
    <cellStyle name="Followed Hyperlink 9" xfId="5341" hidden="1" xr:uid="{10F04F5E-CC4F-4993-8F19-DE610C5F74A9}"/>
    <cellStyle name="Followed Hyperlink 9" xfId="5367" hidden="1" xr:uid="{1806B123-02DC-4A6B-B96F-E6F9156978E9}"/>
    <cellStyle name="Followed Hyperlink 9" xfId="5516" hidden="1" xr:uid="{742A253F-C6A3-4C03-998D-BCE1E93B7553}"/>
    <cellStyle name="Followed Hyperlink 9" xfId="5542" hidden="1" xr:uid="{0125E9AD-6EDF-479E-A2B1-3F47E262C556}"/>
    <cellStyle name="Followed Hyperlink 9" xfId="5642" hidden="1" xr:uid="{8E5E9C57-411F-48AA-9535-61A27CF7B180}"/>
    <cellStyle name="Followed Hyperlink 9" xfId="5668" hidden="1" xr:uid="{B9BD04EC-7A1E-4BCE-92E2-02B72E482BFC}"/>
    <cellStyle name="Followed Hyperlink 9" xfId="5476" hidden="1" xr:uid="{89ED7AC5-3087-43F7-82BB-AE2EC2BBB85F}"/>
    <cellStyle name="Followed Hyperlink 9" xfId="5710" hidden="1" xr:uid="{D2AF20A1-0481-49CE-871F-F05E83B38BCE}"/>
    <cellStyle name="Followed Hyperlink 9" xfId="5811" hidden="1" xr:uid="{3D56621E-F162-4C44-95A2-3B1A2B2001AE}"/>
    <cellStyle name="Followed Hyperlink 9" xfId="5837" hidden="1" xr:uid="{3E21975E-405C-472A-8AC0-24C0452CA0F2}"/>
    <cellStyle name="Followed Hyperlink 9" xfId="5417" hidden="1" xr:uid="{E2027FA4-DBC1-4CB9-9E3A-FF6AC61BA913}"/>
    <cellStyle name="Followed Hyperlink 9" xfId="5878" hidden="1" xr:uid="{2F74C6F0-31AF-40AA-B6DC-135DD7CFADBA}"/>
    <cellStyle name="Followed Hyperlink 9" xfId="5979" hidden="1" xr:uid="{9C89110A-A37A-4EC4-963E-3CF59BE3A7FD}"/>
    <cellStyle name="Followed Hyperlink 9" xfId="6005" hidden="1" xr:uid="{F1EC9D14-B51C-4CC6-B27F-20B889F946E4}"/>
    <cellStyle name="Followed Hyperlink 9" xfId="5578" hidden="1" xr:uid="{E140A82A-4822-466C-AB90-47523D2178AE}"/>
    <cellStyle name="Followed Hyperlink 9" xfId="6046" hidden="1" xr:uid="{315113E7-AD51-4DA0-B49B-37B918854715}"/>
    <cellStyle name="Followed Hyperlink 9" xfId="6117" hidden="1" xr:uid="{994385AA-84E9-45CD-87BC-5A03C34CC9F7}"/>
    <cellStyle name="Followed Hyperlink 9" xfId="6143" hidden="1" xr:uid="{3C914C91-60A8-44DD-80BB-047977445881}"/>
    <cellStyle name="Followed Hyperlink 9" xfId="5762" hidden="1" xr:uid="{C5C0D62C-B8D8-46C0-BE7B-153D90EE1946}"/>
    <cellStyle name="Followed Hyperlink 9" xfId="6200" hidden="1" xr:uid="{2220B384-9A86-495E-B9B5-2656A553FCC4}"/>
    <cellStyle name="Followed Hyperlink 9" xfId="6259" hidden="1" xr:uid="{00744C7E-EBEC-40DC-BAC6-BCEFB9FF505B}"/>
    <cellStyle name="Followed Hyperlink 9" xfId="6285" hidden="1" xr:uid="{1EFBA5C2-CC63-4ED1-BCE2-48D090F20537}"/>
    <cellStyle name="Followed Hyperlink 9" xfId="6356" hidden="1" xr:uid="{08DE7BB5-7F2B-4911-BB17-89A7AEFE5E0B}"/>
    <cellStyle name="Followed Hyperlink 9" xfId="6382" hidden="1" xr:uid="{6D17FDA7-6E27-49C8-AEEA-C71861607437}"/>
    <cellStyle name="Followed Hyperlink 9" xfId="6471" hidden="1" xr:uid="{2A66B5D3-6648-4A41-A50E-F087544EDB7E}"/>
    <cellStyle name="Followed Hyperlink 9" xfId="6497" hidden="1" xr:uid="{69650E4B-4F6F-475F-B8BD-2F3EE001FD86}"/>
    <cellStyle name="Followed Hyperlink 9" xfId="5951" hidden="1" xr:uid="{0575F7F0-B4A1-4903-A49D-F29263CABA3A}"/>
    <cellStyle name="Followed Hyperlink 9" xfId="6550" hidden="1" xr:uid="{A3E35B59-087E-437C-8D44-9AC852B156DA}"/>
    <cellStyle name="Followed Hyperlink 9" xfId="6647" hidden="1" xr:uid="{0E088935-0623-43B9-BD18-4C267928E8B1}"/>
    <cellStyle name="Followed Hyperlink 9" xfId="6673" hidden="1" xr:uid="{1B47B1D4-6D3E-4FE5-B328-79C0150D3FE0}"/>
    <cellStyle name="Followed Hyperlink 9" xfId="5605" hidden="1" xr:uid="{A82EE92F-C34D-4C70-9252-F3A169EDC90C}"/>
    <cellStyle name="Followed Hyperlink 9" xfId="6718" hidden="1" xr:uid="{F5F1AEF1-1589-4136-8701-601640EBA902}"/>
    <cellStyle name="Followed Hyperlink 9" xfId="6811" hidden="1" xr:uid="{CDEFD0AD-180F-4D99-9C6B-426C8C9F8AF6}"/>
    <cellStyle name="Followed Hyperlink 9" xfId="6837" hidden="1" xr:uid="{88DEA4BB-9CBD-4D21-9D67-EAB0E5A8CA8E}"/>
    <cellStyle name="Followed Hyperlink 9" xfId="5942" hidden="1" xr:uid="{46C2F023-08A6-4D97-8478-D44DDBAF8BAF}"/>
    <cellStyle name="Followed Hyperlink 9" xfId="6879" hidden="1" xr:uid="{2A39F38A-0F9B-4C11-BF5B-FBE16FE1B865}"/>
    <cellStyle name="Followed Hyperlink 9" xfId="6937" hidden="1" xr:uid="{05968DC7-69E4-4817-9E74-17654917AA78}"/>
    <cellStyle name="Followed Hyperlink 9" xfId="6963" hidden="1" xr:uid="{15B719BC-2222-4F16-B24A-DB779BFDDF20}"/>
    <cellStyle name="Followed Hyperlink 9" xfId="6440" hidden="1" xr:uid="{0B230F3F-B419-4FB9-B3C7-635006FBAD7D}"/>
    <cellStyle name="Followed Hyperlink 9" xfId="7005" hidden="1" xr:uid="{22AAC189-9D68-49CF-9197-C175F51F4C3D}"/>
    <cellStyle name="Followed Hyperlink 9" xfId="7063" hidden="1" xr:uid="{A050268B-ED09-40E0-BCE3-6B0D2536C20D}"/>
    <cellStyle name="Followed Hyperlink 9" xfId="7089" hidden="1" xr:uid="{93DA5DAD-F61C-4EFF-810F-74C9D89B7AA8}"/>
    <cellStyle name="Followed Hyperlink 9" xfId="6755" hidden="1" xr:uid="{717E9D46-F511-4686-A2F7-0AB16DFC1602}"/>
    <cellStyle name="Followed Hyperlink 9" xfId="7131" hidden="1" xr:uid="{9D445C5F-DB6E-428C-B553-C636574C4C07}"/>
    <cellStyle name="Followed Hyperlink 9" xfId="7189" hidden="1" xr:uid="{607CAE6E-2E99-4339-BC0E-22813D2A6603}"/>
    <cellStyle name="Followed Hyperlink 9" xfId="7215" hidden="1" xr:uid="{8A0C3405-5D58-4FD3-BFB1-30ED17035F31}"/>
    <cellStyle name="Followed Hyperlink 9" xfId="7315" hidden="1" xr:uid="{8FA63EAF-72C2-428C-8914-E03448777F1C}"/>
    <cellStyle name="Followed Hyperlink 9" xfId="7341" hidden="1" xr:uid="{5BDBC412-C7C9-42C9-B9EE-A4AFF4BBD850}"/>
    <cellStyle name="Followed Hyperlink 9" xfId="7399" hidden="1" xr:uid="{72460E71-47C4-4B7D-97C7-4D9E64F1DD89}"/>
    <cellStyle name="Followed Hyperlink 9" xfId="7425" hidden="1" xr:uid="{7FA44CBC-31E0-44E0-B10A-B14C345B0012}"/>
    <cellStyle name="Followed Hyperlink 9" xfId="7275" hidden="1" xr:uid="{525F2311-B8DD-43C8-95B7-74F96E364F9B}"/>
    <cellStyle name="Followed Hyperlink 9" xfId="7467" hidden="1" xr:uid="{B83047E4-CA74-470D-A961-AE889F18713F}"/>
    <cellStyle name="Followed Hyperlink 9" xfId="7525" hidden="1" xr:uid="{BCFEFFE7-7420-44FF-B751-E6E3DDD8AB6A}"/>
    <cellStyle name="Followed Hyperlink 9" xfId="7551" hidden="1" xr:uid="{0D61BA36-3BCC-4039-95C7-E23103DFACDE}"/>
    <cellStyle name="Followed Hyperlink 9" xfId="7630" hidden="1" xr:uid="{E8CB13FE-FE88-4E6C-A1D5-1071BA649361}"/>
    <cellStyle name="Followed Hyperlink 9" xfId="7656" hidden="1" xr:uid="{D7867319-E3ED-4CCF-B065-C934B5CEC7CF}"/>
    <cellStyle name="Followed Hyperlink 9" xfId="7714" hidden="1" xr:uid="{DE14681A-7679-4F98-9068-4780B5771052}"/>
    <cellStyle name="Followed Hyperlink 9" xfId="7740" hidden="1" xr:uid="{93959B8F-E292-4A98-970F-327352B72CD5}"/>
    <cellStyle name="Followed Hyperlink 9" xfId="7889" hidden="1" xr:uid="{328C68C2-CE4B-4965-8562-F2D2BC7A49D5}"/>
    <cellStyle name="Followed Hyperlink 9" xfId="7915" hidden="1" xr:uid="{6CFD4C81-1ADF-4099-915B-7978083459AF}"/>
    <cellStyle name="Followed Hyperlink 9" xfId="8015" hidden="1" xr:uid="{70DDFE67-C27D-4B2C-9697-6A1B8C582172}"/>
    <cellStyle name="Followed Hyperlink 9" xfId="8041" hidden="1" xr:uid="{C5692D0C-7F7A-4DE2-A919-E0C8FED534AD}"/>
    <cellStyle name="Followed Hyperlink 9" xfId="7849" hidden="1" xr:uid="{0F166030-CFCC-46DA-A01E-6A18C4496387}"/>
    <cellStyle name="Followed Hyperlink 9" xfId="12030" hidden="1" xr:uid="{D2198520-6692-48E5-9465-CE60C459C54F}"/>
    <cellStyle name="Followed Hyperlink 9" xfId="12280" hidden="1" xr:uid="{C49BE063-CA15-4BF4-910E-FEE01ACE742B}"/>
    <cellStyle name="Followed Hyperlink 9" xfId="12364" hidden="1" xr:uid="{1B40E74D-BDC2-462C-AFD2-A73E793C638B}"/>
    <cellStyle name="Followed Hyperlink 9" xfId="12390" hidden="1" xr:uid="{9882CB6B-0563-44A4-B044-E5B48FD93C7A}"/>
    <cellStyle name="Followed Hyperlink 9" xfId="9436" hidden="1" xr:uid="{36CB2ECC-E911-4188-AB78-4CE59A924F90}"/>
    <cellStyle name="Followed Hyperlink 9" xfId="9462" hidden="1" xr:uid="{CD32F120-BE88-400B-81AA-E9E7A8AF9B34}"/>
    <cellStyle name="Followed Hyperlink 9" xfId="12222" hidden="1" xr:uid="{5BE908DD-BD33-4A02-BC52-F75EF3A5E8D5}"/>
    <cellStyle name="Followed Hyperlink 9" xfId="11718" hidden="1" xr:uid="{B894FB89-75E2-48E9-A9B0-F05F8C2FC54F}"/>
    <cellStyle name="Followed Hyperlink 9" xfId="11195" hidden="1" xr:uid="{D75EB9CA-9E79-43C4-82A1-B93AEF3DB5E0}"/>
    <cellStyle name="Followed Hyperlink 9" xfId="11760" hidden="1" xr:uid="{0B204C7C-6521-44CF-90AF-EFC7C5E2779D}"/>
    <cellStyle name="Followed Hyperlink 9" xfId="11818" hidden="1" xr:uid="{EDFE3E34-05F8-4FDA-91D0-35039AB55580}"/>
    <cellStyle name="Followed Hyperlink 9" xfId="11844" hidden="1" xr:uid="{A6529258-5122-4049-B631-601582352DB7}"/>
    <cellStyle name="Followed Hyperlink 9" xfId="11510" hidden="1" xr:uid="{D67561B3-A373-4740-8E2B-C4F9A4823B57}"/>
    <cellStyle name="Followed Hyperlink 9" xfId="11886" hidden="1" xr:uid="{32E2565F-E9E8-4CC8-97AB-DBC514346F9C}"/>
    <cellStyle name="Followed Hyperlink 9" xfId="11944" hidden="1" xr:uid="{3303C1C9-E544-47CD-B318-0CEC3EC4147E}"/>
    <cellStyle name="Followed Hyperlink 9" xfId="11970" hidden="1" xr:uid="{D217085E-F96F-4FAD-844F-1F0EAE6BCD85}"/>
    <cellStyle name="Followed Hyperlink 9" xfId="12070" hidden="1" xr:uid="{B0FAE001-1348-40C5-BA84-B41D497DB917}"/>
    <cellStyle name="Followed Hyperlink 9" xfId="12096" hidden="1" xr:uid="{9F058763-AEA0-4DF4-8A3E-68DE7898D307}"/>
    <cellStyle name="Followed Hyperlink 9" xfId="10465" hidden="1" xr:uid="{78D53DD2-2C95-4610-8311-EBA27C26C64C}"/>
    <cellStyle name="Followed Hyperlink 9" xfId="10566" hidden="1" xr:uid="{D67AA8AB-D799-4E96-999D-3B7D8D79F30A}"/>
    <cellStyle name="Followed Hyperlink 9" xfId="10172" hidden="1" xr:uid="{14055E85-9007-4A57-A53E-1C8006BB521B}"/>
    <cellStyle name="Followed Hyperlink 9" xfId="10633" hidden="1" xr:uid="{0F27C34F-4D99-4449-B91F-607ECBA70D2A}"/>
    <cellStyle name="Followed Hyperlink 9" xfId="10734" hidden="1" xr:uid="{A6ABB537-02D8-4EBC-B5AA-1324557CA58D}"/>
    <cellStyle name="Followed Hyperlink 9" xfId="10760" hidden="1" xr:uid="{34F73C86-3F71-4ED7-A8BF-F9DCB403B7A7}"/>
    <cellStyle name="Followed Hyperlink 9" xfId="10333" hidden="1" xr:uid="{A2CBB8FB-A8FC-473D-99B7-B10DA56105CA}"/>
    <cellStyle name="Followed Hyperlink 9" xfId="10801" hidden="1" xr:uid="{42B2BC8E-840E-4E35-B638-73F1E56D93B0}"/>
    <cellStyle name="Followed Hyperlink 9" xfId="10872" hidden="1" xr:uid="{0FCBB416-43EE-4AB3-8630-B47B03902AB0}"/>
    <cellStyle name="Followed Hyperlink 9" xfId="10898" hidden="1" xr:uid="{08888D26-777A-46EE-ACF4-126C62BBF6E2}"/>
    <cellStyle name="Followed Hyperlink 9" xfId="10517" hidden="1" xr:uid="{CD4A7DE3-A4B5-4DA8-8C93-556DE723C950}"/>
    <cellStyle name="Followed Hyperlink 9" xfId="10955" hidden="1" xr:uid="{381C2157-D3BC-48CC-9C2F-F89B5CEE44C8}"/>
    <cellStyle name="Followed Hyperlink 9" xfId="11014" hidden="1" xr:uid="{67297906-4AAE-462A-83E8-42DAF003D608}"/>
    <cellStyle name="Followed Hyperlink 9" xfId="10038" hidden="1" xr:uid="{B82B1FCA-5FC2-49E0-BC58-1A6FCC36A4BF}"/>
    <cellStyle name="Followed Hyperlink 9" xfId="10096" hidden="1" xr:uid="{88431CE4-E226-4EFE-8672-79AD7FCD1947}"/>
    <cellStyle name="Followed Hyperlink 9" xfId="11111" hidden="1" xr:uid="{8039E7C0-3F7C-4C57-ADB6-E491A3B50A08}"/>
    <cellStyle name="Followed Hyperlink 9" xfId="11137" hidden="1" xr:uid="{CAD837E2-28AF-47A8-B1D0-9F7FE6F823C2}"/>
    <cellStyle name="Followed Hyperlink 9" xfId="11226" hidden="1" xr:uid="{9A1380E6-6066-4422-95C1-FCD79B42BC92}"/>
    <cellStyle name="Followed Hyperlink 9" xfId="11252" hidden="1" xr:uid="{853A2FB0-0242-45C5-ABD8-B5359DF13BB2}"/>
    <cellStyle name="Followed Hyperlink 9" xfId="10706" hidden="1" xr:uid="{C7DC9C24-BCC3-4EAE-98FF-7D01000700C6}"/>
    <cellStyle name="Followed Hyperlink 9" xfId="11305" hidden="1" xr:uid="{E59F5E8B-8364-47A6-9071-D158C91F9A12}"/>
    <cellStyle name="Followed Hyperlink 9" xfId="11402" hidden="1" xr:uid="{48F13C49-9EA4-47BD-9510-7224A3DBB483}"/>
    <cellStyle name="Followed Hyperlink 9" xfId="11428" hidden="1" xr:uid="{66DBE84D-05ED-4706-BB69-2D9CD320E69F}"/>
    <cellStyle name="Followed Hyperlink 9" xfId="10360" hidden="1" xr:uid="{ACB8393E-A833-4B77-A51B-614ED5002439}"/>
    <cellStyle name="Followed Hyperlink 9" xfId="11473" hidden="1" xr:uid="{CB1A5835-CCF4-4108-8D4E-837CEA2849A0}"/>
    <cellStyle name="Followed Hyperlink 9" xfId="11566" hidden="1" xr:uid="{8A9BCE01-EA05-4AD8-912A-8AF024592EE3}"/>
    <cellStyle name="Followed Hyperlink 9" xfId="11592" hidden="1" xr:uid="{79A5F25B-313E-4875-A9B9-1FC21CE3D36E}"/>
    <cellStyle name="Followed Hyperlink 9" xfId="11634" hidden="1" xr:uid="{2606C569-A40E-43F0-9F08-87FC8680068E}"/>
    <cellStyle name="Followed Hyperlink 9" xfId="11692" hidden="1" xr:uid="{07B487E5-BFC3-4873-802E-E506B493CA48}"/>
    <cellStyle name="Followed Hyperlink 9" xfId="13862" hidden="1" xr:uid="{30A0EBF0-AF10-4573-A6D1-5CDF3A75F815}"/>
    <cellStyle name="Followed Hyperlink 9" xfId="14296" hidden="1" xr:uid="{C2B76AF1-7607-498D-9D29-4A8CF828B9B1}"/>
    <cellStyle name="Followed Hyperlink 9" xfId="14322" hidden="1" xr:uid="{1E07EF7D-3726-4A68-85CF-0EE59899936D}"/>
    <cellStyle name="Followed Hyperlink 9" xfId="14448" hidden="1" xr:uid="{8BC0301C-C396-4BE3-A45F-30239344184D}"/>
    <cellStyle name="Followed Hyperlink 9" xfId="14238" hidden="1" xr:uid="{D4245F09-CED1-4886-8464-E32094020CB3}"/>
    <cellStyle name="Followed Hyperlink 9" xfId="11040" hidden="1" xr:uid="{94C9AA36-288D-42AE-8FFF-B4D6A63873F9}"/>
    <cellStyle name="Followed Hyperlink 9" xfId="9020" hidden="1" xr:uid="{A6866DDF-4A40-4C79-99DE-A0A93010A7AF}"/>
    <cellStyle name="Followed Hyperlink 9" xfId="9046" hidden="1" xr:uid="{78CAFCD1-6BD0-4446-AEEF-E25EA14ABA02}"/>
    <cellStyle name="Followed Hyperlink 9" xfId="14422" hidden="1" xr:uid="{26D04B8C-CC62-4189-9E33-7DF97D6AC0EE}"/>
    <cellStyle name="Followed Hyperlink 9" xfId="13825" hidden="1" xr:uid="{31567576-4F49-4B59-8936-3F00F540D914}"/>
    <cellStyle name="Followed Hyperlink 9" xfId="13918" hidden="1" xr:uid="{5F6FC4F9-9CFD-4206-9F38-8D833F7F7A3C}"/>
    <cellStyle name="Followed Hyperlink 9" xfId="13944" hidden="1" xr:uid="{31764958-7CCE-4C33-9094-94B52C53F4C7}"/>
    <cellStyle name="Followed Hyperlink 9" xfId="13049" hidden="1" xr:uid="{78E55250-873F-4D7B-AE28-85A3F5D3F7D9}"/>
    <cellStyle name="Followed Hyperlink 9" xfId="13986" hidden="1" xr:uid="{40FFC5BE-8196-42AB-89B6-B4C4C75A2E88}"/>
    <cellStyle name="Followed Hyperlink 9" xfId="14044" hidden="1" xr:uid="{F5D147D5-AC8E-4B01-BF89-79B4DB04A970}"/>
    <cellStyle name="Followed Hyperlink 9" xfId="14070" hidden="1" xr:uid="{44CFB1AD-A314-41AD-8C38-0B310802E5DD}"/>
    <cellStyle name="Followed Hyperlink 9" xfId="13547" hidden="1" xr:uid="{DA913B2B-DABF-4AFB-B0C5-449F0EA25C39}"/>
    <cellStyle name="Followed Hyperlink 9" xfId="14112" hidden="1" xr:uid="{5A189B94-899E-422A-8F07-03D89288D7E5}"/>
    <cellStyle name="Followed Hyperlink 9" xfId="14170" hidden="1" xr:uid="{71447295-B96F-464E-ADFB-11B1ACAECC10}"/>
    <cellStyle name="Followed Hyperlink 9" xfId="14196" hidden="1" xr:uid="{52567BEB-9BF3-4A38-8F24-365C1603C4A5}"/>
    <cellStyle name="Followed Hyperlink 9" xfId="12448" hidden="1" xr:uid="{05D0AFA2-F300-441F-9A58-F15619BBB911}"/>
    <cellStyle name="Followed Hyperlink 9" xfId="12474" hidden="1" xr:uid="{F1AB585B-3C63-4F82-8E69-6658F3F325DE}"/>
    <cellStyle name="Followed Hyperlink 9" xfId="12623" hidden="1" xr:uid="{BD95F818-B4D4-4D5C-BAE4-07FD924D9850}"/>
    <cellStyle name="Followed Hyperlink 9" xfId="12649" hidden="1" xr:uid="{82D9FE16-7732-4FF9-A579-AB1DBA2B525F}"/>
    <cellStyle name="Followed Hyperlink 9" xfId="12749" hidden="1" xr:uid="{DA462FB8-5387-4B4B-AD8D-70EB1900BB77}"/>
    <cellStyle name="Followed Hyperlink 9" xfId="12775" hidden="1" xr:uid="{E8F0E4CD-95C2-456D-8841-70C5205F0758}"/>
    <cellStyle name="Followed Hyperlink 9" xfId="12583" hidden="1" xr:uid="{4926E812-9114-444E-B1B2-AEE4E0531F4F}"/>
    <cellStyle name="Followed Hyperlink 9" xfId="12817" hidden="1" xr:uid="{D3B57DCD-6545-4D1B-A702-9C9182044BDC}"/>
    <cellStyle name="Followed Hyperlink 9" xfId="12918" hidden="1" xr:uid="{82756676-1F09-416E-98E7-DDCDFA497C2F}"/>
    <cellStyle name="Followed Hyperlink 9" xfId="12944" hidden="1" xr:uid="{AD639E86-F59D-40ED-B353-867875A2319F}"/>
    <cellStyle name="Followed Hyperlink 9" xfId="12524" hidden="1" xr:uid="{1EBF1B2B-A7E9-4BB8-8A83-573BC31E5640}"/>
    <cellStyle name="Followed Hyperlink 9" xfId="12985" hidden="1" xr:uid="{DB499CE2-E144-4617-BF3A-23AF2346C999}"/>
    <cellStyle name="Followed Hyperlink 9" xfId="13112" hidden="1" xr:uid="{D7C2C3E2-F6DC-467B-AF0E-D105BEAE6022}"/>
    <cellStyle name="Followed Hyperlink 9" xfId="12685" hidden="1" xr:uid="{1D180B75-9A50-46EC-AF4E-79480A63F905}"/>
    <cellStyle name="Followed Hyperlink 9" xfId="12154" hidden="1" xr:uid="{F7F658D9-1945-4AED-8DF2-B542823A3D88}"/>
    <cellStyle name="Followed Hyperlink 9" xfId="12180" hidden="1" xr:uid="{71F15ABF-9503-445E-8562-D69181675E67}"/>
    <cellStyle name="Followed Hyperlink 9" xfId="13224" hidden="1" xr:uid="{80E61B6B-4E24-4C40-BDF3-636B376D2F6C}"/>
    <cellStyle name="Followed Hyperlink 9" xfId="13250" hidden="1" xr:uid="{79A4D87B-F98F-494C-AF48-A832B9ED10F5}"/>
    <cellStyle name="Followed Hyperlink 9" xfId="12869" hidden="1" xr:uid="{62D08542-48EB-4F13-995B-A36B64A86788}"/>
    <cellStyle name="Followed Hyperlink 9" xfId="13307" hidden="1" xr:uid="{D6C04C51-8442-42C8-84F0-CD09EB42DB50}"/>
    <cellStyle name="Followed Hyperlink 9" xfId="13366" hidden="1" xr:uid="{4D57018A-EC4E-4A03-90E2-710DA153F82F}"/>
    <cellStyle name="Followed Hyperlink 9" xfId="13392" hidden="1" xr:uid="{920B6118-C101-4517-8CC2-4C5452FCB972}"/>
    <cellStyle name="Followed Hyperlink 9" xfId="13463" hidden="1" xr:uid="{0D97D5D2-502F-4F7C-9F5F-B539E1AB5DAF}"/>
    <cellStyle name="Followed Hyperlink 9" xfId="13489" hidden="1" xr:uid="{772A1503-B032-4753-8D33-4CB883D8E56F}"/>
    <cellStyle name="Followed Hyperlink 9" xfId="13578" hidden="1" xr:uid="{C82EA51D-F2E6-4E9D-90A2-1587926D2063}"/>
    <cellStyle name="Followed Hyperlink 9" xfId="13604" hidden="1" xr:uid="{93DC700E-6694-4E3E-AF50-9D68857208EB}"/>
    <cellStyle name="Followed Hyperlink 9" xfId="13058" hidden="1" xr:uid="{21EBC214-F514-4A20-8FF3-9C8476D6D283}"/>
    <cellStyle name="Followed Hyperlink 9" xfId="13657" hidden="1" xr:uid="{220EF409-9BC8-4C86-A894-FBC904DA2D3C}"/>
    <cellStyle name="Followed Hyperlink 9" xfId="13780" hidden="1" xr:uid="{63A67A93-BEC4-4815-9DC7-D4125A3AC182}"/>
    <cellStyle name="Followed Hyperlink 9" xfId="12712" hidden="1" xr:uid="{355BC6A6-98F8-41BB-9C79-37431DF8CC49}"/>
    <cellStyle name="Followed Hyperlink 9" xfId="10122" hidden="1" xr:uid="{F0D78343-CF10-4781-B580-5AE52E79C87F}"/>
    <cellStyle name="Followed Hyperlink 9" xfId="10297" hidden="1" xr:uid="{CAF74FED-7D8E-4D58-823E-4D8B403DFE87}"/>
    <cellStyle name="Followed Hyperlink 9" xfId="10423" hidden="1" xr:uid="{80E1D3BD-5269-449C-9F17-4D5E6C39E7D6}"/>
    <cellStyle name="Followed Hyperlink 9" xfId="10231" hidden="1" xr:uid="{51420B60-3BA5-445E-9454-4A2FEF6B1A53}"/>
    <cellStyle name="Followed Hyperlink 9" xfId="9898" hidden="1" xr:uid="{5405B75A-C563-487D-B185-21E7B9063089}"/>
    <cellStyle name="Followed Hyperlink 9" xfId="10271" hidden="1" xr:uid="{33783154-2E73-41F1-8F01-FA9068E7FBAC}"/>
    <cellStyle name="Followed Hyperlink 9" xfId="13153" hidden="1" xr:uid="{97D979BC-6693-4202-B328-A36C461C755B}"/>
    <cellStyle name="Followed Hyperlink 9" xfId="8490" hidden="1" xr:uid="{F79BAEF5-F33F-4775-8FAD-2554894454C5}"/>
    <cellStyle name="Followed Hyperlink 9" xfId="8516" hidden="1" xr:uid="{02A3293A-A4AA-4FFA-B2EB-4B6577F5F1E9}"/>
    <cellStyle name="Followed Hyperlink 9" xfId="8135" hidden="1" xr:uid="{C132BA98-EA4E-4064-842C-934EA6BEC4D8}"/>
    <cellStyle name="Followed Hyperlink 9" xfId="7951" hidden="1" xr:uid="{F0C15E8F-9266-4CC2-B49D-2AF766A904A1}"/>
    <cellStyle name="Followed Hyperlink 9" xfId="8419" hidden="1" xr:uid="{BC002BFD-FF95-41FA-AC13-4333FCFFBDBA}"/>
    <cellStyle name="Followed Hyperlink 9" xfId="8378" hidden="1" xr:uid="{E672E6DB-6A54-453C-94F0-8943F371B6E4}"/>
    <cellStyle name="Followed Hyperlink 9" xfId="14658" xr:uid="{64B4BA01-42FD-487F-83C3-99C184995B7A}"/>
    <cellStyle name="Followed Hyperlink 9 2" xfId="5048" hidden="1" xr:uid="{3DC60AFC-48CD-477C-9036-FCD315969654}"/>
    <cellStyle name="Followed Hyperlink 9 2" xfId="5226" hidden="1" xr:uid="{74420578-4547-42E1-9F46-27A57BEDB940}"/>
    <cellStyle name="Hyperlink" xfId="1" builtinId="8"/>
    <cellStyle name="Hyperlink 2" xfId="10" xr:uid="{00000000-0005-0000-0000-0000B6120000}"/>
    <cellStyle name="Hyperlink 2 2" xfId="72" xr:uid="{00000000-0005-0000-0000-0000B7120000}"/>
    <cellStyle name="Hyperlink 2 2 2" xfId="2638" xr:uid="{00000000-0005-0000-0000-0000B8120000}"/>
    <cellStyle name="Hyperlink 2 3" xfId="269" xr:uid="{00000000-0005-0000-0000-0000B9120000}"/>
    <cellStyle name="Hyperlink 3" xfId="8" xr:uid="{00000000-0005-0000-0000-0000BA120000}"/>
    <cellStyle name="Hyperlink 3 2" xfId="68" xr:uid="{00000000-0005-0000-0000-0000BB120000}"/>
    <cellStyle name="Hyperlink 3 2 2" xfId="2634" xr:uid="{00000000-0005-0000-0000-0000BC120000}"/>
    <cellStyle name="Hyperlink 3 3" xfId="267" xr:uid="{00000000-0005-0000-0000-0000BD120000}"/>
    <cellStyle name="Hyperlink 4" xfId="60" xr:uid="{00000000-0005-0000-0000-0000BE120000}"/>
    <cellStyle name="Hyperlink 4 2" xfId="2628" xr:uid="{00000000-0005-0000-0000-0000BF120000}"/>
    <cellStyle name="Hyperlink 5" xfId="66" xr:uid="{00000000-0005-0000-0000-0000C0120000}"/>
    <cellStyle name="Hyperlink 5 2" xfId="2633" xr:uid="{00000000-0005-0000-0000-0000C1120000}"/>
    <cellStyle name="Hyperlink 6" xfId="263" xr:uid="{00000000-0005-0000-0000-0000C2120000}"/>
    <cellStyle name="Hyperlink 6 2" xfId="5028" xr:uid="{ECA84198-ED21-4943-BE1D-5D65F5E06025}"/>
    <cellStyle name="Normal" xfId="0" builtinId="0"/>
    <cellStyle name="Normal 10" xfId="5027" xr:uid="{00000000-0005-0000-0000-0000C4120000}"/>
    <cellStyle name="Normal 10 2" xfId="5029" xr:uid="{F22BA887-208B-420B-8F5F-9AF390CDF4A3}"/>
    <cellStyle name="Normal 10 2 2" xfId="14693" xr:uid="{1A45590C-A9B0-4C2D-8F7C-10413610D4BC}"/>
    <cellStyle name="Normal 10 2 3" xfId="14694" xr:uid="{1CADDA4C-659F-460F-9693-4EDFA5FE7E10}"/>
    <cellStyle name="Normal 10 2 3 2" xfId="14695" xr:uid="{1C95CF4C-3BD2-4965-B754-264298AE539D}"/>
    <cellStyle name="Normal 2" xfId="2" xr:uid="{00000000-0005-0000-0000-0000C5120000}"/>
    <cellStyle name="Normal 2 2" xfId="3" xr:uid="{00000000-0005-0000-0000-0000C6120000}"/>
    <cellStyle name="Normal 2 2 2" xfId="6" xr:uid="{00000000-0005-0000-0000-0000C7120000}"/>
    <cellStyle name="Normal 2 2 2 2" xfId="61" xr:uid="{00000000-0005-0000-0000-0000C8120000}"/>
    <cellStyle name="Normal 2 2 2 2 2" xfId="2629" xr:uid="{00000000-0005-0000-0000-0000C9120000}"/>
    <cellStyle name="Normal 2 2 2 3" xfId="69" xr:uid="{00000000-0005-0000-0000-0000CA120000}"/>
    <cellStyle name="Normal 2 2 2 3 2" xfId="2635" xr:uid="{00000000-0005-0000-0000-0000CB120000}"/>
    <cellStyle name="Normal 2 2 2 4" xfId="266" xr:uid="{00000000-0005-0000-0000-0000CC120000}"/>
    <cellStyle name="Normal 2 2 3" xfId="70" xr:uid="{00000000-0005-0000-0000-0000CD120000}"/>
    <cellStyle name="Normal 2 2 3 2" xfId="2636" xr:uid="{00000000-0005-0000-0000-0000CE120000}"/>
    <cellStyle name="Normal 2 2 4" xfId="262" xr:uid="{00000000-0005-0000-0000-0000CF120000}"/>
    <cellStyle name="Normal 2 3" xfId="5" xr:uid="{00000000-0005-0000-0000-0000D0120000}"/>
    <cellStyle name="Normal 2 3 2" xfId="14" xr:uid="{00000000-0005-0000-0000-0000D1120000}"/>
    <cellStyle name="Normal 2 3 2 2" xfId="272" xr:uid="{00000000-0005-0000-0000-0000D2120000}"/>
    <cellStyle name="Normal 2 3 3" xfId="79" xr:uid="{00000000-0005-0000-0000-0000D3120000}"/>
    <cellStyle name="Normal 2 3 3 2" xfId="2645" xr:uid="{00000000-0005-0000-0000-0000D4120000}"/>
    <cellStyle name="Normal 2 3 4" xfId="265" xr:uid="{00000000-0005-0000-0000-0000D5120000}"/>
    <cellStyle name="Normal 2 4" xfId="74" xr:uid="{00000000-0005-0000-0000-0000D6120000}"/>
    <cellStyle name="Normal 2 4 2" xfId="2640" xr:uid="{00000000-0005-0000-0000-0000D7120000}"/>
    <cellStyle name="Normal 3" xfId="9" xr:uid="{00000000-0005-0000-0000-0000D8120000}"/>
    <cellStyle name="Normal 3 2" xfId="11" xr:uid="{00000000-0005-0000-0000-0000D9120000}"/>
    <cellStyle name="Normal 3 2 2" xfId="58" xr:uid="{00000000-0005-0000-0000-0000DA120000}"/>
    <cellStyle name="Normal 3 2 2 2" xfId="82" xr:uid="{00000000-0005-0000-0000-0000DB120000}"/>
    <cellStyle name="Normal 3 2 2 2 2" xfId="128" xr:uid="{00000000-0005-0000-0000-0000DC120000}"/>
    <cellStyle name="Normal 3 2 2 2 2 2" xfId="129" xr:uid="{00000000-0005-0000-0000-0000DD120000}"/>
    <cellStyle name="Normal 3 2 2 2 2 2 2" xfId="5098" xr:uid="{58DD364D-BEC8-43AE-8A8E-F40C12087F42}"/>
    <cellStyle name="Normal 3 2 2 2 2 3" xfId="5001" xr:uid="{00000000-0005-0000-0000-0000DE120000}"/>
    <cellStyle name="Normal 3 2 2 2 2 3 2" xfId="9962" xr:uid="{750E90D3-95D1-41D3-B523-578C2F94D81B}"/>
    <cellStyle name="Normal 3 2 2 2 2 4" xfId="5097" xr:uid="{A90BACAE-F4E0-4917-B455-2A7B86FCECDE}"/>
    <cellStyle name="Normal 3 2 2 2 3" xfId="130" xr:uid="{00000000-0005-0000-0000-0000DF120000}"/>
    <cellStyle name="Normal 3 2 2 2 3 2" xfId="5099" xr:uid="{83258279-13D0-4E91-B8D6-66E4B2042DC1}"/>
    <cellStyle name="Normal 3 2 2 2 4" xfId="4999" xr:uid="{00000000-0005-0000-0000-0000E0120000}"/>
    <cellStyle name="Normal 3 2 2 2 4 2" xfId="9960" xr:uid="{1BC14529-0700-48F2-BD05-5A3472BC6DAF}"/>
    <cellStyle name="Normal 3 2 2 3" xfId="131" xr:uid="{00000000-0005-0000-0000-0000E1120000}"/>
    <cellStyle name="Normal 3 2 2 3 2" xfId="132" xr:uid="{00000000-0005-0000-0000-0000E2120000}"/>
    <cellStyle name="Normal 3 2 2 3 2 2" xfId="133" xr:uid="{00000000-0005-0000-0000-0000E3120000}"/>
    <cellStyle name="Normal 3 2 2 3 2 2 2" xfId="5102" xr:uid="{61AE0487-C7F2-4709-8AFA-E1EAF5C68DEB}"/>
    <cellStyle name="Normal 3 2 2 3 2 3" xfId="5003" xr:uid="{00000000-0005-0000-0000-0000E4120000}"/>
    <cellStyle name="Normal 3 2 2 3 2 3 2" xfId="9964" xr:uid="{DF0A28AD-2403-410B-9E32-E1BFF8FB3F8C}"/>
    <cellStyle name="Normal 3 2 2 3 2 4" xfId="5101" xr:uid="{610B7BC7-E6C3-419B-B8A9-0953FF2DF3F9}"/>
    <cellStyle name="Normal 3 2 2 3 3" xfId="134" xr:uid="{00000000-0005-0000-0000-0000E5120000}"/>
    <cellStyle name="Normal 3 2 2 3 3 2" xfId="5103" xr:uid="{0867F501-7221-4034-9F23-4A1A2F456423}"/>
    <cellStyle name="Normal 3 2 2 3 4" xfId="5002" xr:uid="{00000000-0005-0000-0000-0000E6120000}"/>
    <cellStyle name="Normal 3 2 2 3 4 2" xfId="9963" xr:uid="{8A22FA48-EBB4-4F86-B733-66446A2C6074}"/>
    <cellStyle name="Normal 3 2 2 3 5" xfId="5100" xr:uid="{C3608CEA-CACE-4F04-B563-87BF811057F5}"/>
    <cellStyle name="Normal 3 2 2 4" xfId="135" xr:uid="{00000000-0005-0000-0000-0000E7120000}"/>
    <cellStyle name="Normal 3 2 2 4 2" xfId="136" xr:uid="{00000000-0005-0000-0000-0000E8120000}"/>
    <cellStyle name="Normal 3 2 2 4 2 2" xfId="5105" xr:uid="{A503AEF9-E75F-413D-9840-250235FBB5E0}"/>
    <cellStyle name="Normal 3 2 2 4 3" xfId="5004" xr:uid="{00000000-0005-0000-0000-0000E9120000}"/>
    <cellStyle name="Normal 3 2 2 4 3 2" xfId="9965" xr:uid="{910D2469-A67E-4958-A6F0-79DDFC9EE73A}"/>
    <cellStyle name="Normal 3 2 2 4 4" xfId="5104" xr:uid="{918E16AC-8C0D-4866-945A-3A17FBD168DA}"/>
    <cellStyle name="Normal 3 2 2 5" xfId="137" xr:uid="{00000000-0005-0000-0000-0000EA120000}"/>
    <cellStyle name="Normal 3 2 2 5 2" xfId="5106" xr:uid="{67166E6A-C68A-4AC8-A0B3-FD67F82635FA}"/>
    <cellStyle name="Normal 3 2 2 6" xfId="2626" xr:uid="{00000000-0005-0000-0000-0000EB120000}"/>
    <cellStyle name="Normal 3 2 2 6 2" xfId="7587" xr:uid="{005860E4-AAF2-4880-A4DA-99E2D2D0AB60}"/>
    <cellStyle name="Normal 3 2 3" xfId="63" xr:uid="{00000000-0005-0000-0000-0000EC120000}"/>
    <cellStyle name="Normal 3 2 3 2" xfId="138" xr:uid="{00000000-0005-0000-0000-0000ED120000}"/>
    <cellStyle name="Normal 3 2 3 2 2" xfId="139" xr:uid="{00000000-0005-0000-0000-0000EE120000}"/>
    <cellStyle name="Normal 3 2 3 2 2 2" xfId="5108" xr:uid="{DB8596F2-E4CD-4FB1-B088-E9C0D07949CA}"/>
    <cellStyle name="Normal 3 2 3 2 3" xfId="5005" xr:uid="{00000000-0005-0000-0000-0000EF120000}"/>
    <cellStyle name="Normal 3 2 3 2 3 2" xfId="9966" xr:uid="{37E60789-B284-409D-9F1A-64DE92E8704E}"/>
    <cellStyle name="Normal 3 2 3 2 4" xfId="5107" xr:uid="{123EA1BF-D725-4154-9386-95EDD8BE662A}"/>
    <cellStyle name="Normal 3 2 3 3" xfId="140" xr:uid="{00000000-0005-0000-0000-0000F0120000}"/>
    <cellStyle name="Normal 3 2 3 3 2" xfId="5109" xr:uid="{3B1FBA78-2A4E-40AC-819F-1755646A1C78}"/>
    <cellStyle name="Normal 3 2 3 4" xfId="2631" xr:uid="{00000000-0005-0000-0000-0000F1120000}"/>
    <cellStyle name="Normal 3 2 3 4 2" xfId="7592" xr:uid="{36E13F33-0B15-4ADE-B081-817D2A069F31}"/>
    <cellStyle name="Normal 3 2 4" xfId="77" xr:uid="{00000000-0005-0000-0000-0000F2120000}"/>
    <cellStyle name="Normal 3 2 4 2" xfId="141" xr:uid="{00000000-0005-0000-0000-0000F3120000}"/>
    <cellStyle name="Normal 3 2 4 2 2" xfId="142" xr:uid="{00000000-0005-0000-0000-0000F4120000}"/>
    <cellStyle name="Normal 3 2 4 2 2 2" xfId="5111" xr:uid="{10596BF3-86A7-4D49-B5F0-D5D9C23D0146}"/>
    <cellStyle name="Normal 3 2 4 2 3" xfId="5006" xr:uid="{00000000-0005-0000-0000-0000F5120000}"/>
    <cellStyle name="Normal 3 2 4 2 3 2" xfId="9967" xr:uid="{899F2A4C-1558-44F8-8EDB-5AD6AB64D34A}"/>
    <cellStyle name="Normal 3 2 4 2 4" xfId="5110" xr:uid="{04A0A2BF-5DDF-4B28-BE80-6D6303AAD0D0}"/>
    <cellStyle name="Normal 3 2 4 3" xfId="143" xr:uid="{00000000-0005-0000-0000-0000F6120000}"/>
    <cellStyle name="Normal 3 2 4 3 2" xfId="5112" xr:uid="{33CA8C0F-49F9-4BE0-9EFA-EF9D75133900}"/>
    <cellStyle name="Normal 3 2 4 4" xfId="2643" xr:uid="{00000000-0005-0000-0000-0000F7120000}"/>
    <cellStyle name="Normal 3 2 4 4 2" xfId="7604" xr:uid="{A74A8B80-4F7A-4868-8AC7-BC88F8B8D5B8}"/>
    <cellStyle name="Normal 3 2 5" xfId="73" xr:uid="{00000000-0005-0000-0000-0000F8120000}"/>
    <cellStyle name="Normal 3 2 5 2" xfId="144" xr:uid="{00000000-0005-0000-0000-0000F9120000}"/>
    <cellStyle name="Normal 3 2 5 2 2" xfId="145" xr:uid="{00000000-0005-0000-0000-0000FA120000}"/>
    <cellStyle name="Normal 3 2 5 2 2 2" xfId="5114" xr:uid="{2A122052-5306-44A1-AECA-28C3C19F4424}"/>
    <cellStyle name="Normal 3 2 5 2 3" xfId="5007" xr:uid="{00000000-0005-0000-0000-0000FB120000}"/>
    <cellStyle name="Normal 3 2 5 2 3 2" xfId="9968" xr:uid="{711051FE-7452-4D9A-BDA0-BB124E8F6D9A}"/>
    <cellStyle name="Normal 3 2 5 2 4" xfId="5113" xr:uid="{51688C39-7095-4671-BBFF-437C4F444D9C}"/>
    <cellStyle name="Normal 3 2 5 3" xfId="146" xr:uid="{00000000-0005-0000-0000-0000FC120000}"/>
    <cellStyle name="Normal 3 2 5 3 2" xfId="5115" xr:uid="{9D82526D-85C9-497C-9BE2-92DCF15D3A39}"/>
    <cellStyle name="Normal 3 2 5 4" xfId="2639" xr:uid="{00000000-0005-0000-0000-0000FD120000}"/>
    <cellStyle name="Normal 3 2 5 4 2" xfId="7600" xr:uid="{8A240F6D-3799-4215-8714-7288CB3C25DD}"/>
    <cellStyle name="Normal 3 2 6" xfId="147" xr:uid="{00000000-0005-0000-0000-0000FE120000}"/>
    <cellStyle name="Normal 3 2 6 2" xfId="148" xr:uid="{00000000-0005-0000-0000-0000FF120000}"/>
    <cellStyle name="Normal 3 2 6 2 2" xfId="5117" xr:uid="{07B84787-EBEF-4EA0-83AC-C5C3C3B2C055}"/>
    <cellStyle name="Normal 3 2 6 3" xfId="5008" xr:uid="{00000000-0005-0000-0000-000000130000}"/>
    <cellStyle name="Normal 3 2 6 3 2" xfId="9969" xr:uid="{37A1D6D5-5CA8-4255-8715-4FD8B437C9C7}"/>
    <cellStyle name="Normal 3 2 6 4" xfId="5116" xr:uid="{A2F2EB18-58A5-4957-9354-DF65D68E7E66}"/>
    <cellStyle name="Normal 3 2 7" xfId="149" xr:uid="{00000000-0005-0000-0000-000001130000}"/>
    <cellStyle name="Normal 3 2 7 2" xfId="5118" xr:uid="{DEBEA858-C043-4B36-B156-398245B45B30}"/>
    <cellStyle name="Normal 3 2 8" xfId="270" xr:uid="{00000000-0005-0000-0000-000002130000}"/>
    <cellStyle name="Normal 3 2 8 2" xfId="5231" xr:uid="{62FEFED1-5407-4936-8BF4-7D8586FC6D7D}"/>
    <cellStyle name="Normal 3 3" xfId="57" xr:uid="{00000000-0005-0000-0000-000003130000}"/>
    <cellStyle name="Normal 3 3 2" xfId="81" xr:uid="{00000000-0005-0000-0000-000004130000}"/>
    <cellStyle name="Normal 3 3 2 2" xfId="150" xr:uid="{00000000-0005-0000-0000-000005130000}"/>
    <cellStyle name="Normal 3 3 2 2 2" xfId="151" xr:uid="{00000000-0005-0000-0000-000006130000}"/>
    <cellStyle name="Normal 3 3 2 2 2 2" xfId="5120" xr:uid="{98D78E06-5DD1-40D1-BD78-7D980CD117D6}"/>
    <cellStyle name="Normal 3 3 2 2 3" xfId="5009" xr:uid="{00000000-0005-0000-0000-000007130000}"/>
    <cellStyle name="Normal 3 3 2 2 3 2" xfId="9970" xr:uid="{FE830405-D504-4420-BF7C-91010A4E932D}"/>
    <cellStyle name="Normal 3 3 2 2 4" xfId="5119" xr:uid="{81225484-5E6A-40B9-AE0E-32D9786DAB4E}"/>
    <cellStyle name="Normal 3 3 2 3" xfId="152" xr:uid="{00000000-0005-0000-0000-000008130000}"/>
    <cellStyle name="Normal 3 3 2 3 2" xfId="5121" xr:uid="{C2B4F273-D40E-4864-9A5D-980BD277291A}"/>
    <cellStyle name="Normal 3 3 2 4" xfId="4998" xr:uid="{00000000-0005-0000-0000-000009130000}"/>
    <cellStyle name="Normal 3 3 2 4 2" xfId="9959" xr:uid="{398CF345-B161-4EC2-B464-99D0A982570E}"/>
    <cellStyle name="Normal 3 3 3" xfId="153" xr:uid="{00000000-0005-0000-0000-00000A130000}"/>
    <cellStyle name="Normal 3 3 3 2" xfId="154" xr:uid="{00000000-0005-0000-0000-00000B130000}"/>
    <cellStyle name="Normal 3 3 3 2 2" xfId="155" xr:uid="{00000000-0005-0000-0000-00000C130000}"/>
    <cellStyle name="Normal 3 3 3 2 2 2" xfId="5124" xr:uid="{F4A15C8B-07BD-4D5B-B3C6-E1F852F42A8B}"/>
    <cellStyle name="Normal 3 3 3 2 3" xfId="5011" xr:uid="{00000000-0005-0000-0000-00000D130000}"/>
    <cellStyle name="Normal 3 3 3 2 3 2" xfId="9972" xr:uid="{F4A1B2A1-0FC9-4D94-B5FE-4587E74B1D7E}"/>
    <cellStyle name="Normal 3 3 3 2 4" xfId="5123" xr:uid="{097B35DA-EAF7-4203-A762-8FF0F38C81F0}"/>
    <cellStyle name="Normal 3 3 3 3" xfId="156" xr:uid="{00000000-0005-0000-0000-00000E130000}"/>
    <cellStyle name="Normal 3 3 3 3 2" xfId="5125" xr:uid="{59C41FBD-2C9C-4CF4-941A-D70050EA435E}"/>
    <cellStyle name="Normal 3 3 3 4" xfId="5010" xr:uid="{00000000-0005-0000-0000-00000F130000}"/>
    <cellStyle name="Normal 3 3 3 4 2" xfId="9971" xr:uid="{BA27DC18-D189-4C84-AB0D-3F257B27A489}"/>
    <cellStyle name="Normal 3 3 3 5" xfId="5122" xr:uid="{06C71E5E-CEE6-47D5-A247-6AE2001C6275}"/>
    <cellStyle name="Normal 3 3 4" xfId="157" xr:uid="{00000000-0005-0000-0000-000010130000}"/>
    <cellStyle name="Normal 3 3 4 2" xfId="158" xr:uid="{00000000-0005-0000-0000-000011130000}"/>
    <cellStyle name="Normal 3 3 4 2 2" xfId="5127" xr:uid="{CD06856E-7667-447B-A3AE-AC415927F5D5}"/>
    <cellStyle name="Normal 3 3 4 3" xfId="5012" xr:uid="{00000000-0005-0000-0000-000012130000}"/>
    <cellStyle name="Normal 3 3 4 3 2" xfId="9973" xr:uid="{00E2A07F-68DB-469D-A5C5-57EE60B0D4A4}"/>
    <cellStyle name="Normal 3 3 4 4" xfId="5126" xr:uid="{ADE85EE2-6A3B-4095-AB3C-40D8A7E50C35}"/>
    <cellStyle name="Normal 3 3 5" xfId="159" xr:uid="{00000000-0005-0000-0000-000013130000}"/>
    <cellStyle name="Normal 3 3 5 2" xfId="5128" xr:uid="{F74D6DC2-44C5-4C4B-868E-6457EF564A7D}"/>
    <cellStyle name="Normal 3 3 6" xfId="2625" xr:uid="{00000000-0005-0000-0000-000014130000}"/>
    <cellStyle name="Normal 3 3 6 2" xfId="7586" xr:uid="{5F24145B-0874-4AB5-8FC8-5B28464FB3F6}"/>
    <cellStyle name="Normal 3 4" xfId="62" xr:uid="{00000000-0005-0000-0000-000015130000}"/>
    <cellStyle name="Normal 3 4 2" xfId="160" xr:uid="{00000000-0005-0000-0000-000016130000}"/>
    <cellStyle name="Normal 3 4 2 2" xfId="161" xr:uid="{00000000-0005-0000-0000-000017130000}"/>
    <cellStyle name="Normal 3 4 2 2 2" xfId="5130" xr:uid="{E1362DCF-680D-4F14-880F-2C02DF5185D5}"/>
    <cellStyle name="Normal 3 4 2 3" xfId="5013" xr:uid="{00000000-0005-0000-0000-000018130000}"/>
    <cellStyle name="Normal 3 4 2 3 2" xfId="9974" xr:uid="{135041A2-C7D6-4C25-AC76-AD89191CC6A4}"/>
    <cellStyle name="Normal 3 4 2 4" xfId="5129" xr:uid="{A201DEF2-48BA-4473-B56C-C08EA5748CA0}"/>
    <cellStyle name="Normal 3 4 3" xfId="162" xr:uid="{00000000-0005-0000-0000-000019130000}"/>
    <cellStyle name="Normal 3 4 3 2" xfId="5131" xr:uid="{3EE30173-1B00-44D5-A752-E54FAB2DF9F9}"/>
    <cellStyle name="Normal 3 4 4" xfId="2630" xr:uid="{00000000-0005-0000-0000-00001A130000}"/>
    <cellStyle name="Normal 3 4 4 2" xfId="7591" xr:uid="{B97CDE59-B2AA-4D1F-A3A2-03F200DDB4FB}"/>
    <cellStyle name="Normal 3 5" xfId="76" xr:uid="{00000000-0005-0000-0000-00001B130000}"/>
    <cellStyle name="Normal 3 5 2" xfId="163" xr:uid="{00000000-0005-0000-0000-00001C130000}"/>
    <cellStyle name="Normal 3 5 2 2" xfId="164" xr:uid="{00000000-0005-0000-0000-00001D130000}"/>
    <cellStyle name="Normal 3 5 2 2 2" xfId="5133" xr:uid="{F163990D-ACE0-4A45-AB5B-849FBE80609F}"/>
    <cellStyle name="Normal 3 5 2 3" xfId="5014" xr:uid="{00000000-0005-0000-0000-00001E130000}"/>
    <cellStyle name="Normal 3 5 2 3 2" xfId="9975" xr:uid="{449FFE5A-4395-40DE-8E15-CFDF802C4A68}"/>
    <cellStyle name="Normal 3 5 2 4" xfId="5132" xr:uid="{D70C20EA-B7A5-49BA-9153-150342105E13}"/>
    <cellStyle name="Normal 3 5 3" xfId="165" xr:uid="{00000000-0005-0000-0000-00001F130000}"/>
    <cellStyle name="Normal 3 5 3 2" xfId="5134" xr:uid="{EB3C7AC3-22EC-4AEE-A464-C23A626CAD9D}"/>
    <cellStyle name="Normal 3 5 4" xfId="2642" xr:uid="{00000000-0005-0000-0000-000020130000}"/>
    <cellStyle name="Normal 3 5 4 2" xfId="7603" xr:uid="{2DE20077-C1F9-4F87-A307-FCC22CB633B5}"/>
    <cellStyle name="Normal 3 6" xfId="71" xr:uid="{00000000-0005-0000-0000-000021130000}"/>
    <cellStyle name="Normal 3 6 2" xfId="166" xr:uid="{00000000-0005-0000-0000-000022130000}"/>
    <cellStyle name="Normal 3 6 2 2" xfId="167" xr:uid="{00000000-0005-0000-0000-000023130000}"/>
    <cellStyle name="Normal 3 6 2 2 2" xfId="5136" xr:uid="{7193F59C-2DFC-4633-A723-9971C2AC2618}"/>
    <cellStyle name="Normal 3 6 2 3" xfId="5015" xr:uid="{00000000-0005-0000-0000-000024130000}"/>
    <cellStyle name="Normal 3 6 2 3 2" xfId="9976" xr:uid="{C3E85F0F-D142-47CA-8AE4-18D706D1C308}"/>
    <cellStyle name="Normal 3 6 2 4" xfId="5135" xr:uid="{F646044E-2CA9-47CC-AFBB-F0440C39FC1E}"/>
    <cellStyle name="Normal 3 6 3" xfId="168" xr:uid="{00000000-0005-0000-0000-000025130000}"/>
    <cellStyle name="Normal 3 6 3 2" xfId="5137" xr:uid="{0984E27B-3264-4172-AE04-2FB0E9ADEBE4}"/>
    <cellStyle name="Normal 3 6 4" xfId="2637" xr:uid="{00000000-0005-0000-0000-000026130000}"/>
    <cellStyle name="Normal 3 6 4 2" xfId="7598" xr:uid="{CB6EC081-9ABD-4692-914C-B148502C255B}"/>
    <cellStyle name="Normal 3 7" xfId="169" xr:uid="{00000000-0005-0000-0000-000027130000}"/>
    <cellStyle name="Normal 3 7 2" xfId="170" xr:uid="{00000000-0005-0000-0000-000028130000}"/>
    <cellStyle name="Normal 3 7 2 2" xfId="5139" xr:uid="{A457D89B-C7A2-4410-B369-3A2C7D2C7E4B}"/>
    <cellStyle name="Normal 3 7 3" xfId="5016" xr:uid="{00000000-0005-0000-0000-000029130000}"/>
    <cellStyle name="Normal 3 7 3 2" xfId="9977" xr:uid="{FE806D12-72A5-4363-8803-A992E9CABC84}"/>
    <cellStyle name="Normal 3 7 4" xfId="5138" xr:uid="{7C6E6D93-4DDD-4FC1-862C-49C06F8E72E7}"/>
    <cellStyle name="Normal 3 8" xfId="171" xr:uid="{00000000-0005-0000-0000-00002A130000}"/>
    <cellStyle name="Normal 3 8 2" xfId="5140" xr:uid="{CCB719B3-D809-4736-9B1F-6FD73480DF4A}"/>
    <cellStyle name="Normal 3 9" xfId="268" xr:uid="{00000000-0005-0000-0000-00002B130000}"/>
    <cellStyle name="Normal 3 9 2" xfId="5229" xr:uid="{F432602B-DE13-494F-A832-B1A6E467DDE6}"/>
    <cellStyle name="Normal 4" xfId="12" xr:uid="{00000000-0005-0000-0000-00002C130000}"/>
    <cellStyle name="Normal 4 2" xfId="59" xr:uid="{00000000-0005-0000-0000-00002D130000}"/>
    <cellStyle name="Normal 4 2 2" xfId="83" xr:uid="{00000000-0005-0000-0000-00002E130000}"/>
    <cellStyle name="Normal 4 2 2 2" xfId="172" xr:uid="{00000000-0005-0000-0000-00002F130000}"/>
    <cellStyle name="Normal 4 2 2 2 2" xfId="173" xr:uid="{00000000-0005-0000-0000-000030130000}"/>
    <cellStyle name="Normal 4 2 2 2 2 2" xfId="5142" xr:uid="{E45954FF-955E-4738-9FF9-E2F5669EA38B}"/>
    <cellStyle name="Normal 4 2 2 2 3" xfId="5017" xr:uid="{00000000-0005-0000-0000-000031130000}"/>
    <cellStyle name="Normal 4 2 2 2 3 2" xfId="9978" xr:uid="{E054B7C0-625E-446E-A8F3-B1573131CB12}"/>
    <cellStyle name="Normal 4 2 2 2 4" xfId="5141" xr:uid="{678BDF6A-1AF0-49D8-975C-A0350E446E85}"/>
    <cellStyle name="Normal 4 2 2 3" xfId="174" xr:uid="{00000000-0005-0000-0000-000032130000}"/>
    <cellStyle name="Normal 4 2 2 3 2" xfId="5143" xr:uid="{8480CA80-A00F-4802-BFE5-6C2AF0822569}"/>
    <cellStyle name="Normal 4 2 2 4" xfId="5000" xr:uid="{00000000-0005-0000-0000-000033130000}"/>
    <cellStyle name="Normal 4 2 2 4 2" xfId="9961" xr:uid="{B3265966-D564-4B0E-8F85-1095C1396EAD}"/>
    <cellStyle name="Normal 4 2 3" xfId="175" xr:uid="{00000000-0005-0000-0000-000034130000}"/>
    <cellStyle name="Normal 4 2 3 2" xfId="176" xr:uid="{00000000-0005-0000-0000-000035130000}"/>
    <cellStyle name="Normal 4 2 3 2 2" xfId="177" xr:uid="{00000000-0005-0000-0000-000036130000}"/>
    <cellStyle name="Normal 4 2 3 2 2 2" xfId="5146" xr:uid="{8164965F-2315-4948-BD57-03F28B482228}"/>
    <cellStyle name="Normal 4 2 3 2 3" xfId="5019" xr:uid="{00000000-0005-0000-0000-000037130000}"/>
    <cellStyle name="Normal 4 2 3 2 3 2" xfId="9980" xr:uid="{94C94A3E-8CF2-4738-B2DC-F1AA48E3A1D4}"/>
    <cellStyle name="Normal 4 2 3 2 4" xfId="5145" xr:uid="{1CDF7D2E-035C-440C-B0E4-4FF8FA609B03}"/>
    <cellStyle name="Normal 4 2 3 3" xfId="178" xr:uid="{00000000-0005-0000-0000-000038130000}"/>
    <cellStyle name="Normal 4 2 3 3 2" xfId="5147" xr:uid="{18E207AC-A080-4ADA-A023-41E729390AB9}"/>
    <cellStyle name="Normal 4 2 3 4" xfId="5018" xr:uid="{00000000-0005-0000-0000-000039130000}"/>
    <cellStyle name="Normal 4 2 3 4 2" xfId="9979" xr:uid="{AB37012C-3176-46D6-A30E-96AC33705328}"/>
    <cellStyle name="Normal 4 2 3 5" xfId="5144" xr:uid="{9C9E1D46-FDD6-486C-BE5D-1A66F0ECDB3F}"/>
    <cellStyle name="Normal 4 2 4" xfId="179" xr:uid="{00000000-0005-0000-0000-00003A130000}"/>
    <cellStyle name="Normal 4 2 4 2" xfId="180" xr:uid="{00000000-0005-0000-0000-00003B130000}"/>
    <cellStyle name="Normal 4 2 4 2 2" xfId="5149" xr:uid="{5FDEF61F-C056-454F-8BA3-D921BBA0399F}"/>
    <cellStyle name="Normal 4 2 4 3" xfId="5020" xr:uid="{00000000-0005-0000-0000-00003C130000}"/>
    <cellStyle name="Normal 4 2 4 3 2" xfId="9981" xr:uid="{6C49D2AD-B478-409A-AC44-80B0CEA28624}"/>
    <cellStyle name="Normal 4 2 4 4" xfId="5148" xr:uid="{7CF73D0C-E105-4AD8-A799-4B2ED70EB6A5}"/>
    <cellStyle name="Normal 4 2 5" xfId="181" xr:uid="{00000000-0005-0000-0000-00003D130000}"/>
    <cellStyle name="Normal 4 2 5 2" xfId="5150" xr:uid="{5C9E1FDA-0A29-4C9D-A347-122374FA798F}"/>
    <cellStyle name="Normal 4 2 6" xfId="2627" xr:uid="{00000000-0005-0000-0000-00003E130000}"/>
    <cellStyle name="Normal 4 2 6 2" xfId="7588" xr:uid="{0A510F7F-111D-4509-98F2-C83309BB5640}"/>
    <cellStyle name="Normal 4 3" xfId="64" xr:uid="{00000000-0005-0000-0000-00003F130000}"/>
    <cellStyle name="Normal 4 3 2" xfId="182" xr:uid="{00000000-0005-0000-0000-000040130000}"/>
    <cellStyle name="Normal 4 3 2 2" xfId="183" xr:uid="{00000000-0005-0000-0000-000041130000}"/>
    <cellStyle name="Normal 4 3 2 2 2" xfId="5152" xr:uid="{670CFD82-B138-4D8E-8035-630CE007486E}"/>
    <cellStyle name="Normal 4 3 2 3" xfId="5021" xr:uid="{00000000-0005-0000-0000-000042130000}"/>
    <cellStyle name="Normal 4 3 2 3 2" xfId="9982" xr:uid="{BDB1FC87-01D0-40DE-BF3A-E612824C82E5}"/>
    <cellStyle name="Normal 4 3 2 4" xfId="5151" xr:uid="{E7BC8ACF-0713-492F-932C-5EEE1925FA53}"/>
    <cellStyle name="Normal 4 3 3" xfId="184" xr:uid="{00000000-0005-0000-0000-000043130000}"/>
    <cellStyle name="Normal 4 3 3 2" xfId="5153" xr:uid="{52C0CDC7-267C-4F27-AC7B-263FF3E250D8}"/>
    <cellStyle name="Normal 4 3 4" xfId="2632" xr:uid="{00000000-0005-0000-0000-000044130000}"/>
    <cellStyle name="Normal 4 3 4 2" xfId="7593" xr:uid="{ED2A50F8-C433-412C-892D-5F869D08F996}"/>
    <cellStyle name="Normal 4 4" xfId="78" xr:uid="{00000000-0005-0000-0000-000045130000}"/>
    <cellStyle name="Normal 4 4 2" xfId="185" xr:uid="{00000000-0005-0000-0000-000046130000}"/>
    <cellStyle name="Normal 4 4 2 2" xfId="186" xr:uid="{00000000-0005-0000-0000-000047130000}"/>
    <cellStyle name="Normal 4 4 2 2 2" xfId="5155" xr:uid="{40C73359-D840-4447-A847-73452F9E132C}"/>
    <cellStyle name="Normal 4 4 2 3" xfId="5022" xr:uid="{00000000-0005-0000-0000-000048130000}"/>
    <cellStyle name="Normal 4 4 2 3 2" xfId="9983" xr:uid="{0CF994C5-8708-4237-A406-779666E2E684}"/>
    <cellStyle name="Normal 4 4 2 4" xfId="5154" xr:uid="{4FEBDD73-61A0-49A8-A7AE-2ED4A6447CCA}"/>
    <cellStyle name="Normal 4 4 3" xfId="187" xr:uid="{00000000-0005-0000-0000-000049130000}"/>
    <cellStyle name="Normal 4 4 3 2" xfId="5156" xr:uid="{1045F48E-290F-4955-967A-28616E7CC14F}"/>
    <cellStyle name="Normal 4 4 4" xfId="2644" xr:uid="{00000000-0005-0000-0000-00004A130000}"/>
    <cellStyle name="Normal 4 4 4 2" xfId="7605" xr:uid="{3E410E4C-B374-413A-9DA4-E09C2350A65E}"/>
    <cellStyle name="Normal 4 5" xfId="75" xr:uid="{00000000-0005-0000-0000-00004B130000}"/>
    <cellStyle name="Normal 4 5 2" xfId="188" xr:uid="{00000000-0005-0000-0000-00004C130000}"/>
    <cellStyle name="Normal 4 5 2 2" xfId="189" xr:uid="{00000000-0005-0000-0000-00004D130000}"/>
    <cellStyle name="Normal 4 5 2 2 2" xfId="5158" xr:uid="{470C7631-EC60-490C-A0D2-5FD4C5367683}"/>
    <cellStyle name="Normal 4 5 2 3" xfId="5023" xr:uid="{00000000-0005-0000-0000-00004E130000}"/>
    <cellStyle name="Normal 4 5 2 3 2" xfId="9984" xr:uid="{A4A292F8-8E07-4749-A756-7BE732AB2E65}"/>
    <cellStyle name="Normal 4 5 2 4" xfId="5157" xr:uid="{29D56106-4DAA-4255-9076-A19F916E5392}"/>
    <cellStyle name="Normal 4 5 3" xfId="190" xr:uid="{00000000-0005-0000-0000-00004F130000}"/>
    <cellStyle name="Normal 4 5 3 2" xfId="5159" xr:uid="{2F99B183-8E53-4EA5-9981-122503BEFC61}"/>
    <cellStyle name="Normal 4 5 4" xfId="2641" xr:uid="{00000000-0005-0000-0000-000050130000}"/>
    <cellStyle name="Normal 4 5 4 2" xfId="7602" xr:uid="{B5C1368A-94B1-49E4-A2D1-651D686198C1}"/>
    <cellStyle name="Normal 4 6" xfId="191" xr:uid="{00000000-0005-0000-0000-000051130000}"/>
    <cellStyle name="Normal 4 6 2" xfId="192" xr:uid="{00000000-0005-0000-0000-000052130000}"/>
    <cellStyle name="Normal 4 6 2 2" xfId="5161" xr:uid="{A757C9BE-28D5-482E-84D7-EA4702116232}"/>
    <cellStyle name="Normal 4 6 3" xfId="5024" xr:uid="{00000000-0005-0000-0000-000053130000}"/>
    <cellStyle name="Normal 4 6 3 2" xfId="9985" xr:uid="{119A60A3-817C-459A-B204-074F4B0A101B}"/>
    <cellStyle name="Normal 4 6 4" xfId="5160" xr:uid="{22D152D0-0300-41E8-9E48-3003240099C5}"/>
    <cellStyle name="Normal 4 7" xfId="193" xr:uid="{00000000-0005-0000-0000-000054130000}"/>
    <cellStyle name="Normal 4 7 2" xfId="5162" xr:uid="{4279AC91-5D0E-4545-AB76-823C059CE38D}"/>
    <cellStyle name="Normal 4 8" xfId="271" xr:uid="{00000000-0005-0000-0000-000055130000}"/>
    <cellStyle name="Normal 4 8 2" xfId="5232" xr:uid="{995EA22A-4AFF-4AA3-8527-DE9E50992FD1}"/>
    <cellStyle name="Normal 5" xfId="13" xr:uid="{00000000-0005-0000-0000-000056130000}"/>
    <cellStyle name="Normal 5 2" xfId="67" xr:uid="{00000000-0005-0000-0000-000057130000}"/>
    <cellStyle name="Normal 5 2 2" xfId="194" xr:uid="{00000000-0005-0000-0000-000058130000}"/>
    <cellStyle name="Normal 5 2 2 2" xfId="195" xr:uid="{00000000-0005-0000-0000-000059130000}"/>
    <cellStyle name="Normal 5 2 2 2 2" xfId="196" xr:uid="{00000000-0005-0000-0000-00005A130000}"/>
    <cellStyle name="Normal 5 2 2 2 2 2" xfId="197" xr:uid="{00000000-0005-0000-0000-00005B130000}"/>
    <cellStyle name="Normal 5 2 2 2 2 2 2" xfId="5166" xr:uid="{497D195C-F482-4429-8EAC-9FD4C24ED52A}"/>
    <cellStyle name="Normal 5 2 2 2 2 3" xfId="5165" xr:uid="{63FB1FD5-DC35-4981-A814-40F1323EC174}"/>
    <cellStyle name="Normal 5 2 2 2 3" xfId="198" xr:uid="{00000000-0005-0000-0000-00005C130000}"/>
    <cellStyle name="Normal 5 2 2 2 3 2" xfId="5167" xr:uid="{41A50C02-B12A-4ECD-B03D-11D0BE41419C}"/>
    <cellStyle name="Normal 5 2 2 2 4" xfId="5164" xr:uid="{3A6421AE-8F62-48AA-9667-36F6AC409214}"/>
    <cellStyle name="Normal 5 2 2 3" xfId="199" xr:uid="{00000000-0005-0000-0000-00005D130000}"/>
    <cellStyle name="Normal 5 2 2 3 2" xfId="200" xr:uid="{00000000-0005-0000-0000-00005E130000}"/>
    <cellStyle name="Normal 5 2 2 3 2 2" xfId="5169" xr:uid="{344465B5-262D-49EB-BA36-9B3D088932A9}"/>
    <cellStyle name="Normal 5 2 2 3 3" xfId="5168" xr:uid="{6AB78BA8-F449-40C3-9BD9-762DDE272229}"/>
    <cellStyle name="Normal 5 2 2 4" xfId="201" xr:uid="{00000000-0005-0000-0000-00005F130000}"/>
    <cellStyle name="Normal 5 2 2 4 2" xfId="5170" xr:uid="{BD93D14C-39CF-48BA-8E02-A135861298A4}"/>
    <cellStyle name="Normal 5 2 2 5" xfId="5163" xr:uid="{33EDB4A2-1769-48F6-8109-F3B6A1036905}"/>
    <cellStyle name="Normal 5 2 3" xfId="202" xr:uid="{00000000-0005-0000-0000-000060130000}"/>
    <cellStyle name="Normal 5 2 3 2" xfId="203" xr:uid="{00000000-0005-0000-0000-000061130000}"/>
    <cellStyle name="Normal 5 2 3 2 2" xfId="204" xr:uid="{00000000-0005-0000-0000-000062130000}"/>
    <cellStyle name="Normal 5 2 3 2 2 2" xfId="5173" xr:uid="{3D0E5EE5-DE85-4986-B052-2D8343DDD828}"/>
    <cellStyle name="Normal 5 2 3 2 3" xfId="5172" xr:uid="{DD9B43F4-6262-417D-A48E-A661CDB2E70C}"/>
    <cellStyle name="Normal 5 2 3 3" xfId="205" xr:uid="{00000000-0005-0000-0000-000063130000}"/>
    <cellStyle name="Normal 5 2 3 3 2" xfId="5174" xr:uid="{9188EA07-4655-4535-8034-D5C9C7EFC550}"/>
    <cellStyle name="Normal 5 2 3 4" xfId="5171" xr:uid="{FD1CF54E-6B15-4BC3-B8F8-2E44EE5F4C6C}"/>
    <cellStyle name="Normal 5 2 4" xfId="206" xr:uid="{00000000-0005-0000-0000-000064130000}"/>
    <cellStyle name="Normal 5 2 4 2" xfId="207" xr:uid="{00000000-0005-0000-0000-000065130000}"/>
    <cellStyle name="Normal 5 2 4 2 2" xfId="5176" xr:uid="{E30A862D-0D81-4AD3-9BD9-4248772F7712}"/>
    <cellStyle name="Normal 5 2 4 3" xfId="5175" xr:uid="{B4E92B2F-9396-468D-B9D0-FDF6A696FD4C}"/>
    <cellStyle name="Normal 5 2 5" xfId="208" xr:uid="{00000000-0005-0000-0000-000066130000}"/>
    <cellStyle name="Normal 5 2 5 2" xfId="5177" xr:uid="{9398FFF0-394D-4211-8FF5-A2C68168C08E}"/>
    <cellStyle name="Normal 5 2 6" xfId="209" xr:uid="{00000000-0005-0000-0000-000067130000}"/>
    <cellStyle name="Normal 5 3" xfId="210" xr:uid="{00000000-0005-0000-0000-000068130000}"/>
    <cellStyle name="Normal 5 3 2" xfId="211" xr:uid="{00000000-0005-0000-0000-000069130000}"/>
    <cellStyle name="Normal 5 3 2 2" xfId="212" xr:uid="{00000000-0005-0000-0000-00006A130000}"/>
    <cellStyle name="Normal 5 3 2 2 2" xfId="213" xr:uid="{00000000-0005-0000-0000-00006B130000}"/>
    <cellStyle name="Normal 5 3 2 2 2 2" xfId="5181" xr:uid="{DCF6779D-0D1C-49ED-9F30-571310784A75}"/>
    <cellStyle name="Normal 5 3 2 2 3" xfId="5180" xr:uid="{BF465910-4873-4781-AF0F-5867663061AF}"/>
    <cellStyle name="Normal 5 3 2 3" xfId="214" xr:uid="{00000000-0005-0000-0000-00006C130000}"/>
    <cellStyle name="Normal 5 3 2 3 2" xfId="5182" xr:uid="{FF1386F6-5F1B-4C92-8760-FC9E2501FB92}"/>
    <cellStyle name="Normal 5 3 2 4" xfId="5179" xr:uid="{F81550C4-57FC-40EE-877A-09FA5520DA8B}"/>
    <cellStyle name="Normal 5 3 3" xfId="215" xr:uid="{00000000-0005-0000-0000-00006D130000}"/>
    <cellStyle name="Normal 5 3 3 2" xfId="216" xr:uid="{00000000-0005-0000-0000-00006E130000}"/>
    <cellStyle name="Normal 5 3 3 2 2" xfId="5184" xr:uid="{31D5F8A0-429F-43D3-BC64-0F5B9FF2471B}"/>
    <cellStyle name="Normal 5 3 3 3" xfId="5183" xr:uid="{28F0D63A-6799-4CD2-9C7A-CC91A423374A}"/>
    <cellStyle name="Normal 5 3 4" xfId="217" xr:uid="{00000000-0005-0000-0000-00006F130000}"/>
    <cellStyle name="Normal 5 3 4 2" xfId="5185" xr:uid="{C588EF78-6FE8-4FCE-9B70-9717E86DDBA8}"/>
    <cellStyle name="Normal 5 3 5" xfId="5178" xr:uid="{F80A2EB1-F1A7-4D13-83F7-5E0F70950700}"/>
    <cellStyle name="Normal 5 4" xfId="218" xr:uid="{00000000-0005-0000-0000-000070130000}"/>
    <cellStyle name="Normal 5 4 2" xfId="219" xr:uid="{00000000-0005-0000-0000-000071130000}"/>
    <cellStyle name="Normal 5 4 2 2" xfId="220" xr:uid="{00000000-0005-0000-0000-000072130000}"/>
    <cellStyle name="Normal 5 4 2 2 2" xfId="5188" xr:uid="{D923CE21-7F08-428E-B1AD-C2201E47487C}"/>
    <cellStyle name="Normal 5 4 2 3" xfId="5187" xr:uid="{DD66B5F4-A602-4A37-9C08-6DAEFA20BDBB}"/>
    <cellStyle name="Normal 5 4 3" xfId="221" xr:uid="{00000000-0005-0000-0000-000073130000}"/>
    <cellStyle name="Normal 5 4 3 2" xfId="5189" xr:uid="{439DEE4F-2457-4952-9439-A6D1C8B53F95}"/>
    <cellStyle name="Normal 5 4 4" xfId="5186" xr:uid="{3A207705-A8FD-44F1-838C-9D5BA8F29FF9}"/>
    <cellStyle name="Normal 5 5" xfId="222" xr:uid="{00000000-0005-0000-0000-000074130000}"/>
    <cellStyle name="Normal 5 5 2" xfId="223" xr:uid="{00000000-0005-0000-0000-000075130000}"/>
    <cellStyle name="Normal 5 5 2 2" xfId="5191" xr:uid="{D9575F36-DECA-4A8E-947C-104BBB85B2CA}"/>
    <cellStyle name="Normal 5 5 3" xfId="5190" xr:uid="{914E2B79-E38E-48F2-A758-CC33C7C08D2D}"/>
    <cellStyle name="Normal 5 6" xfId="224" xr:uid="{00000000-0005-0000-0000-000076130000}"/>
    <cellStyle name="Normal 5 6 2" xfId="5192" xr:uid="{C8BB0341-B91C-4561-9002-EE77501AA1A9}"/>
    <cellStyle name="Normal 5 7" xfId="225" xr:uid="{00000000-0005-0000-0000-000077130000}"/>
    <cellStyle name="Normal 6" xfId="7" xr:uid="{00000000-0005-0000-0000-000078130000}"/>
    <cellStyle name="Normal 6 2" xfId="80" xr:uid="{00000000-0005-0000-0000-000079130000}"/>
    <cellStyle name="Normal 6 2 2" xfId="226" xr:uid="{00000000-0005-0000-0000-00007A130000}"/>
    <cellStyle name="Normal 6 2 2 2" xfId="227" xr:uid="{00000000-0005-0000-0000-00007B130000}"/>
    <cellStyle name="Normal 6 2 2 2 2" xfId="228" xr:uid="{00000000-0005-0000-0000-00007C130000}"/>
    <cellStyle name="Normal 6 2 2 2 2 2" xfId="229" xr:uid="{00000000-0005-0000-0000-00007D130000}"/>
    <cellStyle name="Normal 6 2 2 2 2 2 2" xfId="5196" xr:uid="{9C04324D-6C1C-43F2-A871-B08EA6C869CE}"/>
    <cellStyle name="Normal 6 2 2 2 2 3" xfId="5195" xr:uid="{E131CD92-757A-4F83-BD23-E51A2F0BF70A}"/>
    <cellStyle name="Normal 6 2 2 2 3" xfId="230" xr:uid="{00000000-0005-0000-0000-00007E130000}"/>
    <cellStyle name="Normal 6 2 2 2 3 2" xfId="5197" xr:uid="{63FEEFA1-3850-435A-8AEA-BB05FE736ACC}"/>
    <cellStyle name="Normal 6 2 2 2 4" xfId="5194" xr:uid="{C9CA6F5C-BCFA-41E4-B47D-0BC4D41A5EE6}"/>
    <cellStyle name="Normal 6 2 2 3" xfId="231" xr:uid="{00000000-0005-0000-0000-00007F130000}"/>
    <cellStyle name="Normal 6 2 2 3 2" xfId="232" xr:uid="{00000000-0005-0000-0000-000080130000}"/>
    <cellStyle name="Normal 6 2 2 3 2 2" xfId="5199" xr:uid="{6C18FB28-9F49-44D8-984B-218472513189}"/>
    <cellStyle name="Normal 6 2 2 3 3" xfId="5198" xr:uid="{2602E0ED-BAF4-4D30-AC83-4E9B01F33083}"/>
    <cellStyle name="Normal 6 2 2 4" xfId="233" xr:uid="{00000000-0005-0000-0000-000081130000}"/>
    <cellStyle name="Normal 6 2 2 4 2" xfId="5200" xr:uid="{EB0AE0A7-6B26-41B1-98BD-45B7BFE20E36}"/>
    <cellStyle name="Normal 6 2 2 5" xfId="5193" xr:uid="{939DAA47-DA59-42DA-B874-DD35F0032A5B}"/>
    <cellStyle name="Normal 6 2 3" xfId="234" xr:uid="{00000000-0005-0000-0000-000082130000}"/>
    <cellStyle name="Normal 6 2 3 2" xfId="235" xr:uid="{00000000-0005-0000-0000-000083130000}"/>
    <cellStyle name="Normal 6 2 3 2 2" xfId="236" xr:uid="{00000000-0005-0000-0000-000084130000}"/>
    <cellStyle name="Normal 6 2 3 2 2 2" xfId="5203" xr:uid="{EA211CEE-E455-4377-AD07-A073F781D55A}"/>
    <cellStyle name="Normal 6 2 3 2 3" xfId="5202" xr:uid="{3EB56764-2EA9-4523-8D78-C434D7FCB26A}"/>
    <cellStyle name="Normal 6 2 3 3" xfId="237" xr:uid="{00000000-0005-0000-0000-000085130000}"/>
    <cellStyle name="Normal 6 2 3 3 2" xfId="5204" xr:uid="{A598028A-CB13-4D09-91DC-623BB335C82C}"/>
    <cellStyle name="Normal 6 2 3 4" xfId="5201" xr:uid="{DBF6AFF4-9AFE-43A6-AF7C-7DEAA3D0996A}"/>
    <cellStyle name="Normal 6 2 4" xfId="238" xr:uid="{00000000-0005-0000-0000-000086130000}"/>
    <cellStyle name="Normal 6 2 4 2" xfId="239" xr:uid="{00000000-0005-0000-0000-000087130000}"/>
    <cellStyle name="Normal 6 2 4 2 2" xfId="5206" xr:uid="{6B61B841-EAD6-4F5D-A1D5-D7F45BC09932}"/>
    <cellStyle name="Normal 6 2 4 3" xfId="5205" xr:uid="{3B1A040E-ED71-4B66-8EFB-0EDC7B184BED}"/>
    <cellStyle name="Normal 6 2 5" xfId="240" xr:uid="{00000000-0005-0000-0000-000088130000}"/>
    <cellStyle name="Normal 6 2 5 2" xfId="5207" xr:uid="{D18E08FA-0624-49C7-B00D-B2DBE7162C85}"/>
    <cellStyle name="Normal 6 2 6" xfId="241" xr:uid="{00000000-0005-0000-0000-000089130000}"/>
    <cellStyle name="Normal 6 3" xfId="242" xr:uid="{00000000-0005-0000-0000-00008A130000}"/>
    <cellStyle name="Normal 6 3 2" xfId="243" xr:uid="{00000000-0005-0000-0000-00008B130000}"/>
    <cellStyle name="Normal 6 3 2 2" xfId="244" xr:uid="{00000000-0005-0000-0000-00008C130000}"/>
    <cellStyle name="Normal 6 3 2 2 2" xfId="245" xr:uid="{00000000-0005-0000-0000-00008D130000}"/>
    <cellStyle name="Normal 6 3 2 2 2 2" xfId="5211" xr:uid="{B2FBDD82-F29F-49EB-AC65-5ED2416F4595}"/>
    <cellStyle name="Normal 6 3 2 2 3" xfId="5210" xr:uid="{C2F16F73-E115-4548-A3C3-FCB5D18870D1}"/>
    <cellStyle name="Normal 6 3 2 3" xfId="246" xr:uid="{00000000-0005-0000-0000-00008E130000}"/>
    <cellStyle name="Normal 6 3 2 3 2" xfId="5212" xr:uid="{280B3858-59A1-488C-AA88-B7D0BB3D28A1}"/>
    <cellStyle name="Normal 6 3 2 4" xfId="5209" xr:uid="{A73F689D-3086-46FD-96AE-D1FC84B5CC92}"/>
    <cellStyle name="Normal 6 3 3" xfId="247" xr:uid="{00000000-0005-0000-0000-00008F130000}"/>
    <cellStyle name="Normal 6 3 3 2" xfId="248" xr:uid="{00000000-0005-0000-0000-000090130000}"/>
    <cellStyle name="Normal 6 3 3 2 2" xfId="5214" xr:uid="{12766E3F-ED0C-4DE7-8101-9C0ED240CD0F}"/>
    <cellStyle name="Normal 6 3 3 3" xfId="5213" xr:uid="{32C3D081-A558-4FFD-BA60-0DAB02F5FFB6}"/>
    <cellStyle name="Normal 6 3 4" xfId="249" xr:uid="{00000000-0005-0000-0000-000091130000}"/>
    <cellStyle name="Normal 6 3 4 2" xfId="5215" xr:uid="{281AF2DF-F5DF-4B3B-9714-7672265405E3}"/>
    <cellStyle name="Normal 6 3 5" xfId="5208" xr:uid="{BAC2EED3-13AA-41F8-96E7-702C96C88AF0}"/>
    <cellStyle name="Normal 6 4" xfId="250" xr:uid="{00000000-0005-0000-0000-000092130000}"/>
    <cellStyle name="Normal 6 4 2" xfId="251" xr:uid="{00000000-0005-0000-0000-000093130000}"/>
    <cellStyle name="Normal 6 4 2 2" xfId="252" xr:uid="{00000000-0005-0000-0000-000094130000}"/>
    <cellStyle name="Normal 6 4 2 2 2" xfId="5218" xr:uid="{CA8F14CF-F259-4AE0-911C-4EDA78C62506}"/>
    <cellStyle name="Normal 6 4 2 3" xfId="5217" xr:uid="{A98DBA7E-D38B-4882-858B-8CDD78CE1957}"/>
    <cellStyle name="Normal 6 4 3" xfId="253" xr:uid="{00000000-0005-0000-0000-000095130000}"/>
    <cellStyle name="Normal 6 4 3 2" xfId="5219" xr:uid="{50C71EC7-2C99-41A2-9E2C-A8A16DDC8B76}"/>
    <cellStyle name="Normal 6 4 4" xfId="5216" xr:uid="{7B7A440E-4E38-46A0-BD27-D98C9255C775}"/>
    <cellStyle name="Normal 6 5" xfId="254" xr:uid="{00000000-0005-0000-0000-000096130000}"/>
    <cellStyle name="Normal 6 5 2" xfId="255" xr:uid="{00000000-0005-0000-0000-000097130000}"/>
    <cellStyle name="Normal 6 5 2 2" xfId="5221" xr:uid="{2B7A9B6C-8EE5-43E9-95EC-27CC22621E24}"/>
    <cellStyle name="Normal 6 5 3" xfId="5220" xr:uid="{3654BBA1-78A2-44F8-8D5A-B6B8FC720298}"/>
    <cellStyle name="Normal 6 6" xfId="256" xr:uid="{00000000-0005-0000-0000-000098130000}"/>
    <cellStyle name="Normal 6 6 2" xfId="5222" xr:uid="{6B26CC48-9618-4584-A3AD-6E6568C77441}"/>
    <cellStyle name="Normal 6 7" xfId="257" xr:uid="{00000000-0005-0000-0000-000099130000}"/>
    <cellStyle name="Normal 7" xfId="65" xr:uid="{00000000-0005-0000-0000-00009A130000}"/>
    <cellStyle name="Normal 7 2" xfId="258" xr:uid="{00000000-0005-0000-0000-00009B130000}"/>
    <cellStyle name="Normal 7 2 2" xfId="5223" xr:uid="{1EAFB190-C49D-4E41-8B1E-7DFF46CC2AB1}"/>
    <cellStyle name="Normal 7 3" xfId="259" xr:uid="{00000000-0005-0000-0000-00009C130000}"/>
    <cellStyle name="Normal 8" xfId="84" xr:uid="{00000000-0005-0000-0000-00009D130000}"/>
    <cellStyle name="Normal 8 2" xfId="260" xr:uid="{00000000-0005-0000-0000-00009E130000}"/>
    <cellStyle name="Normal 9" xfId="85" xr:uid="{00000000-0005-0000-0000-00009F130000}"/>
    <cellStyle name="Normal 9 2" xfId="5025" xr:uid="{00000000-0005-0000-0000-0000A0130000}"/>
    <cellStyle name="Normal 9 2 2" xfId="5026" xr:uid="{00000000-0005-0000-0000-0000A1130000}"/>
    <cellStyle name="Normal 9 2 2 2" xfId="9987" xr:uid="{0B33C9C4-DDC1-4C43-95A4-68E295F9A134}"/>
    <cellStyle name="Normal 9 2 3" xfId="9986" xr:uid="{2E054F22-B2CA-405E-8139-CCAB1992438E}"/>
    <cellStyle name="Normal_Test_TCRL_11_AV_0_90b 2 2 2" xfId="261" xr:uid="{00000000-0005-0000-0000-0000A4130000}"/>
    <cellStyle name="Normal_Test_TCRL_11_AV_0_90b 2 3" xfId="264" xr:uid="{00000000-0005-0000-0000-0000A5130000}"/>
  </cellStyles>
  <dxfs count="1">
    <dxf>
      <font>
        <color rgb="FF9C0006"/>
      </font>
      <fill>
        <patternFill>
          <bgColor rgb="FFFFC7CE"/>
        </patternFill>
      </fill>
    </dxf>
  </dxfs>
  <tableStyles count="0" defaultTableStyle="TableStyleMedium9" defaultPivotStyle="PivotStyleLight16"/>
  <colors>
    <mruColors>
      <color rgb="FFB1A0C7"/>
      <color rgb="FFFFFF99"/>
      <color rgb="FF0000FF"/>
      <color rgb="FFCCFFCC"/>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X2Core%20-%20TCRL%20pkg102/TCRL%20spreadsheets/MESH.MMDL.TCRL.p16r04_INCL%20BQRB%20CX.xlsx" TargetMode="External"/><Relationship Id="rId1" Type="http://schemas.openxmlformats.org/officeDocument/2006/relationships/externalLinkPath" Target="MESH.MMDL.TCRL.p16r04_INCL%20BQRB%20C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Expedited Spec Update impact"/>
      <sheetName val="Deprecations"/>
      <sheetName val="Disclaimer"/>
      <sheetName val="Release Notes"/>
      <sheetName val="ALSNLCP"/>
      <sheetName val="BLCNLCP"/>
      <sheetName val="BSSNLCP"/>
      <sheetName val="DFUM"/>
      <sheetName val="DICNLCP"/>
      <sheetName val="ENMNLCP"/>
      <sheetName val="HVINLCP"/>
      <sheetName val="MBTM"/>
      <sheetName val="MCDB"/>
      <sheetName val="MESH"/>
      <sheetName val="MMDL (original)"/>
      <sheetName val="MMDL"/>
      <sheetName val="MMDL-Generics"/>
      <sheetName val="MMDL-Sensors"/>
      <sheetName val="MMDL-Time and Scenes"/>
      <sheetName val="MMDL-Lighting"/>
      <sheetName val="OCSNLCP"/>
      <sheetName val="TCID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com/specifications/tcrl/" TargetMode="External"/><Relationship Id="rId13" Type="http://schemas.openxmlformats.org/officeDocument/2006/relationships/hyperlink" Target="https://bluetooth.atlassian.net/jira/software/c/projects/ES/issues" TargetMode="External"/><Relationship Id="rId18" Type="http://schemas.openxmlformats.org/officeDocument/2006/relationships/hyperlink" Target="https://bluetooth.atlassian.net/jira/software/c/projects/ES/issues"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org/docman/handlers/DownloadDoc.ashx?doc_id=25352"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bluetooth.atlassian.net/jira/software/c/projects/ES/issues"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support.bluetooth.com/hc/en-us"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develop-with-bluetooth/marketing-branding" TargetMode="External"/><Relationship Id="rId15" Type="http://schemas.openxmlformats.org/officeDocument/2006/relationships/hyperlink" Target="https://www.bluetooth.com/download/qprd-document/"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requests/new" TargetMode="External"/><Relationship Id="rId4" Type="http://schemas.openxmlformats.org/officeDocument/2006/relationships/hyperlink" Target="https://www.bluetooth.com/specifications/specs/" TargetMode="External"/><Relationship Id="rId9" Type="http://schemas.openxmlformats.org/officeDocument/2006/relationships/hyperlink" Target="https://www.bluetooth.org/docman/handlers/downloaddoc.ashx?doc_id=554992" TargetMode="External"/><Relationship Id="rId14" Type="http://schemas.openxmlformats.org/officeDocument/2006/relationships/hyperlink" Target="https://support.bluetooth.com/hc/en-us/requests/new"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2.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bluetooth.atlassian.net/browse/ES-19096" TargetMode="External"/><Relationship Id="rId3" Type="http://schemas.openxmlformats.org/officeDocument/2006/relationships/hyperlink" Target="https://bluetooth.atlassian.net/browse/ES-18524" TargetMode="External"/><Relationship Id="rId7" Type="http://schemas.openxmlformats.org/officeDocument/2006/relationships/hyperlink" Target="https://bluetooth.atlassian.net/browse/ES-18556" TargetMode="External"/><Relationship Id="rId2" Type="http://schemas.openxmlformats.org/officeDocument/2006/relationships/hyperlink" Target="https://bluetooth.atlassian.net/browse/ES-17455" TargetMode="External"/><Relationship Id="rId1" Type="http://schemas.openxmlformats.org/officeDocument/2006/relationships/hyperlink" Target="https://bluetooth.atlassian.net/browse/ES-17454" TargetMode="External"/><Relationship Id="rId6" Type="http://schemas.openxmlformats.org/officeDocument/2006/relationships/hyperlink" Target="https://bluetooth.atlassian.net/browse/ES-18898" TargetMode="External"/><Relationship Id="rId11" Type="http://schemas.openxmlformats.org/officeDocument/2006/relationships/printerSettings" Target="../printerSettings/printerSettings3.bin"/><Relationship Id="rId5" Type="http://schemas.openxmlformats.org/officeDocument/2006/relationships/hyperlink" Target="https://bluetooth.atlassian.net/browse/ES-18666" TargetMode="External"/><Relationship Id="rId10" Type="http://schemas.openxmlformats.org/officeDocument/2006/relationships/hyperlink" Target="https://bluetooth.atlassian.net/browse/ES-22952" TargetMode="External"/><Relationship Id="rId4" Type="http://schemas.openxmlformats.org/officeDocument/2006/relationships/hyperlink" Target="https://bluetooth.atlassian.net/browse/ES-18665" TargetMode="External"/><Relationship Id="rId9" Type="http://schemas.openxmlformats.org/officeDocument/2006/relationships/hyperlink" Target="https://bluetooth.atlassian.net/browse/ES-2226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J255"/>
  <sheetViews>
    <sheetView tabSelected="1" zoomScaleNormal="100" zoomScalePageLayoutView="70" workbookViewId="0">
      <selection sqref="A1:J1"/>
    </sheetView>
  </sheetViews>
  <sheetFormatPr defaultColWidth="8.7109375" defaultRowHeight="12.75" x14ac:dyDescent="0.2"/>
  <cols>
    <col min="1" max="1" width="23.42578125" customWidth="1"/>
    <col min="2" max="2" width="44.42578125" customWidth="1"/>
    <col min="3" max="3" width="14.42578125" style="3" customWidth="1"/>
    <col min="4" max="4" width="16.5703125" style="5" customWidth="1"/>
    <col min="5" max="5" width="17.5703125" style="14" customWidth="1"/>
    <col min="6" max="6" width="19.28515625" style="14" customWidth="1"/>
    <col min="7" max="7" width="17.5703125" style="14" customWidth="1" collapsed="1"/>
    <col min="8" max="8" width="17.5703125" style="14" customWidth="1"/>
    <col min="9" max="9" width="24.140625" style="8" customWidth="1"/>
    <col min="10" max="10" width="62.42578125" style="3" customWidth="1" collapsed="1"/>
  </cols>
  <sheetData>
    <row r="1" spans="1:10" ht="50.25" customHeight="1" x14ac:dyDescent="0.2">
      <c r="A1" s="949" t="s">
        <v>0</v>
      </c>
      <c r="B1" s="950"/>
      <c r="C1" s="951"/>
      <c r="D1" s="952"/>
      <c r="E1" s="953"/>
      <c r="F1" s="953"/>
      <c r="G1" s="953"/>
      <c r="H1" s="953"/>
      <c r="I1" s="954"/>
      <c r="J1" s="951"/>
    </row>
    <row r="2" spans="1:10" ht="41.25" customHeight="1" thickBot="1" x14ac:dyDescent="0.25">
      <c r="A2" s="971" t="s">
        <v>1</v>
      </c>
      <c r="B2" s="971"/>
      <c r="C2" s="971"/>
      <c r="D2" s="971"/>
      <c r="E2" s="971"/>
      <c r="F2" s="971"/>
      <c r="G2" s="971"/>
      <c r="H2" s="971"/>
      <c r="I2" s="971"/>
      <c r="J2" s="4"/>
    </row>
    <row r="3" spans="1:10" s="1" customFormat="1" ht="19.5" customHeight="1" thickBot="1" x14ac:dyDescent="0.25">
      <c r="A3" s="24" t="s">
        <v>2</v>
      </c>
      <c r="B3" s="25">
        <v>46070</v>
      </c>
      <c r="C3" s="964" t="s">
        <v>3</v>
      </c>
      <c r="D3" s="965"/>
      <c r="E3" s="968" t="s">
        <v>4</v>
      </c>
      <c r="F3" s="965"/>
      <c r="G3" s="966" t="s">
        <v>5</v>
      </c>
      <c r="H3" s="967"/>
      <c r="I3" s="26"/>
      <c r="J3" s="7"/>
    </row>
    <row r="4" spans="1:10" ht="13.5" thickBot="1" x14ac:dyDescent="0.25">
      <c r="A4" s="963" t="s">
        <v>6</v>
      </c>
      <c r="B4" s="956"/>
      <c r="C4" s="961"/>
      <c r="D4" s="962"/>
      <c r="E4" s="969"/>
      <c r="F4" s="970"/>
      <c r="G4" s="959"/>
      <c r="H4" s="959"/>
      <c r="I4" s="9"/>
      <c r="J4" s="6"/>
    </row>
    <row r="5" spans="1:10" ht="27.75" customHeight="1" thickBot="1" x14ac:dyDescent="0.25">
      <c r="A5" s="48" t="s">
        <v>7</v>
      </c>
      <c r="B5" s="11" t="s">
        <v>8</v>
      </c>
      <c r="C5" s="584" t="s">
        <v>9</v>
      </c>
      <c r="D5" s="582" t="s">
        <v>10</v>
      </c>
      <c r="E5" s="585" t="s">
        <v>11</v>
      </c>
      <c r="F5" s="583" t="s">
        <v>12</v>
      </c>
      <c r="G5" s="719" t="s">
        <v>11</v>
      </c>
      <c r="H5" s="581" t="s">
        <v>12</v>
      </c>
      <c r="I5" s="49" t="s">
        <v>13</v>
      </c>
      <c r="J5" s="6"/>
    </row>
    <row r="6" spans="1:10" x14ac:dyDescent="0.2">
      <c r="A6" s="750" t="s">
        <v>14</v>
      </c>
      <c r="B6" s="576" t="s">
        <v>15</v>
      </c>
      <c r="C6" s="720">
        <v>1</v>
      </c>
      <c r="D6" s="578">
        <v>44180</v>
      </c>
      <c r="E6" s="586" t="s">
        <v>16</v>
      </c>
      <c r="F6" s="579" t="s">
        <v>17</v>
      </c>
      <c r="G6" s="749" t="s">
        <v>16</v>
      </c>
      <c r="H6" s="847" t="s">
        <v>18</v>
      </c>
      <c r="I6" s="660" t="s">
        <v>19</v>
      </c>
      <c r="J6" s="6"/>
    </row>
    <row r="7" spans="1:10" x14ac:dyDescent="0.2">
      <c r="A7" s="716" t="s">
        <v>20</v>
      </c>
      <c r="B7" s="587" t="s">
        <v>21</v>
      </c>
      <c r="C7" s="721" t="s">
        <v>22</v>
      </c>
      <c r="D7" s="588">
        <v>45699</v>
      </c>
      <c r="E7" s="589" t="s">
        <v>16</v>
      </c>
      <c r="F7" s="590" t="s">
        <v>17</v>
      </c>
      <c r="G7" s="591" t="s">
        <v>16</v>
      </c>
      <c r="H7" s="840" t="s">
        <v>18</v>
      </c>
      <c r="I7" s="648" t="s">
        <v>19</v>
      </c>
      <c r="J7" s="6"/>
    </row>
    <row r="8" spans="1:10" ht="25.5" x14ac:dyDescent="0.2">
      <c r="A8" s="715" t="s">
        <v>23</v>
      </c>
      <c r="B8" s="587" t="s">
        <v>24</v>
      </c>
      <c r="C8" s="721">
        <v>1</v>
      </c>
      <c r="D8" s="588">
        <v>44453</v>
      </c>
      <c r="E8" s="589" t="s">
        <v>25</v>
      </c>
      <c r="F8" s="590" t="s">
        <v>26</v>
      </c>
      <c r="G8" s="836" t="s">
        <v>27</v>
      </c>
      <c r="H8" s="840" t="s">
        <v>28</v>
      </c>
      <c r="I8" s="1066" t="s">
        <v>5578</v>
      </c>
      <c r="J8" s="6"/>
    </row>
    <row r="9" spans="1:10" ht="25.5" x14ac:dyDescent="0.2">
      <c r="A9" s="715" t="s">
        <v>29</v>
      </c>
      <c r="B9" s="587" t="s">
        <v>30</v>
      </c>
      <c r="C9" s="721" t="s">
        <v>22</v>
      </c>
      <c r="D9" s="595">
        <v>45566</v>
      </c>
      <c r="E9" s="589" t="s">
        <v>25</v>
      </c>
      <c r="F9" s="590" t="s">
        <v>26</v>
      </c>
      <c r="G9" s="836" t="s">
        <v>27</v>
      </c>
      <c r="H9" s="840" t="s">
        <v>28</v>
      </c>
      <c r="I9" s="1066" t="s">
        <v>5578</v>
      </c>
      <c r="J9" s="6"/>
    </row>
    <row r="10" spans="1:10" x14ac:dyDescent="0.2">
      <c r="A10" s="592" t="s">
        <v>31</v>
      </c>
      <c r="B10" s="587" t="s">
        <v>32</v>
      </c>
      <c r="C10" s="721" t="s">
        <v>22</v>
      </c>
      <c r="D10" s="588">
        <v>44733</v>
      </c>
      <c r="E10" s="593" t="s">
        <v>33</v>
      </c>
      <c r="F10" s="590" t="s">
        <v>34</v>
      </c>
      <c r="G10" s="820" t="s">
        <v>35</v>
      </c>
      <c r="H10" s="840" t="s">
        <v>36</v>
      </c>
      <c r="I10" s="648" t="s">
        <v>19</v>
      </c>
      <c r="J10" s="6"/>
    </row>
    <row r="11" spans="1:10" x14ac:dyDescent="0.2">
      <c r="A11" s="715" t="s">
        <v>37</v>
      </c>
      <c r="B11" s="587" t="s">
        <v>38</v>
      </c>
      <c r="C11" s="721" t="s">
        <v>39</v>
      </c>
      <c r="D11" s="595">
        <v>45566</v>
      </c>
      <c r="E11" s="593" t="s">
        <v>33</v>
      </c>
      <c r="F11" s="590" t="s">
        <v>34</v>
      </c>
      <c r="G11" s="820" t="s">
        <v>35</v>
      </c>
      <c r="H11" s="840" t="s">
        <v>36</v>
      </c>
      <c r="I11" s="648" t="s">
        <v>19</v>
      </c>
      <c r="J11" s="6"/>
    </row>
    <row r="12" spans="1:10" x14ac:dyDescent="0.2">
      <c r="A12" s="592" t="s">
        <v>40</v>
      </c>
      <c r="B12" s="587" t="s">
        <v>41</v>
      </c>
      <c r="C12" s="721">
        <v>1</v>
      </c>
      <c r="D12" s="588">
        <v>44453</v>
      </c>
      <c r="E12" s="589" t="s">
        <v>42</v>
      </c>
      <c r="F12" s="590" t="s">
        <v>43</v>
      </c>
      <c r="G12" s="591" t="s">
        <v>42</v>
      </c>
      <c r="H12" s="840" t="s">
        <v>44</v>
      </c>
      <c r="I12" s="648" t="s">
        <v>19</v>
      </c>
      <c r="J12" s="6"/>
    </row>
    <row r="13" spans="1:10" x14ac:dyDescent="0.2">
      <c r="A13" s="716" t="s">
        <v>45</v>
      </c>
      <c r="B13" s="587" t="s">
        <v>46</v>
      </c>
      <c r="C13" s="721" t="s">
        <v>22</v>
      </c>
      <c r="D13" s="588">
        <v>45699</v>
      </c>
      <c r="E13" s="589" t="s">
        <v>42</v>
      </c>
      <c r="F13" s="590" t="s">
        <v>43</v>
      </c>
      <c r="G13" s="591" t="s">
        <v>42</v>
      </c>
      <c r="H13" s="840" t="s">
        <v>44</v>
      </c>
      <c r="I13" s="648" t="s">
        <v>19</v>
      </c>
      <c r="J13" s="6"/>
    </row>
    <row r="14" spans="1:10" x14ac:dyDescent="0.2">
      <c r="A14" s="751" t="s">
        <v>47</v>
      </c>
      <c r="B14" s="594" t="s">
        <v>48</v>
      </c>
      <c r="C14" s="722">
        <v>1</v>
      </c>
      <c r="D14" s="595">
        <v>45545</v>
      </c>
      <c r="E14" s="589" t="s">
        <v>49</v>
      </c>
      <c r="F14" s="590" t="s">
        <v>50</v>
      </c>
      <c r="G14" s="597" t="s">
        <v>49</v>
      </c>
      <c r="H14" s="598" t="s">
        <v>50</v>
      </c>
      <c r="I14" s="648"/>
      <c r="J14" s="6"/>
    </row>
    <row r="15" spans="1:10" x14ac:dyDescent="0.2">
      <c r="A15" s="592" t="s">
        <v>51</v>
      </c>
      <c r="B15" s="587" t="s">
        <v>52</v>
      </c>
      <c r="C15" s="721">
        <v>1</v>
      </c>
      <c r="D15" s="588">
        <v>44642</v>
      </c>
      <c r="E15" s="589" t="s">
        <v>53</v>
      </c>
      <c r="F15" s="590" t="s">
        <v>54</v>
      </c>
      <c r="G15" s="836" t="s">
        <v>55</v>
      </c>
      <c r="H15" s="840" t="s">
        <v>56</v>
      </c>
      <c r="I15" s="648" t="s">
        <v>19</v>
      </c>
      <c r="J15" s="6"/>
    </row>
    <row r="16" spans="1:10" x14ac:dyDescent="0.2">
      <c r="A16" s="716" t="s">
        <v>57</v>
      </c>
      <c r="B16" s="587" t="s">
        <v>58</v>
      </c>
      <c r="C16" s="721" t="s">
        <v>22</v>
      </c>
      <c r="D16" s="588">
        <v>45699</v>
      </c>
      <c r="E16" s="589" t="s">
        <v>53</v>
      </c>
      <c r="F16" s="590" t="s">
        <v>54</v>
      </c>
      <c r="G16" s="836" t="s">
        <v>55</v>
      </c>
      <c r="H16" s="840" t="s">
        <v>56</v>
      </c>
      <c r="I16" s="648" t="s">
        <v>19</v>
      </c>
      <c r="J16" s="6"/>
    </row>
    <row r="17" spans="1:10" x14ac:dyDescent="0.2">
      <c r="A17" s="592" t="s">
        <v>59</v>
      </c>
      <c r="B17" s="587" t="s">
        <v>60</v>
      </c>
      <c r="C17" s="721">
        <v>1</v>
      </c>
      <c r="D17" s="588">
        <v>44642</v>
      </c>
      <c r="E17" s="589" t="s">
        <v>61</v>
      </c>
      <c r="F17" s="590" t="s">
        <v>62</v>
      </c>
      <c r="G17" s="591" t="s">
        <v>61</v>
      </c>
      <c r="H17" s="840" t="s">
        <v>63</v>
      </c>
      <c r="I17" s="648" t="s">
        <v>19</v>
      </c>
      <c r="J17" s="6"/>
    </row>
    <row r="18" spans="1:10" x14ac:dyDescent="0.2">
      <c r="A18" s="592" t="s">
        <v>64</v>
      </c>
      <c r="B18" s="587" t="s">
        <v>65</v>
      </c>
      <c r="C18" s="721">
        <v>1</v>
      </c>
      <c r="D18" s="599">
        <v>44264</v>
      </c>
      <c r="E18" s="589" t="s">
        <v>66</v>
      </c>
      <c r="F18" s="590" t="s">
        <v>67</v>
      </c>
      <c r="G18" s="591" t="s">
        <v>66</v>
      </c>
      <c r="H18" s="840" t="s">
        <v>68</v>
      </c>
      <c r="I18" s="648" t="s">
        <v>19</v>
      </c>
      <c r="J18" s="6"/>
    </row>
    <row r="19" spans="1:10" x14ac:dyDescent="0.2">
      <c r="A19" s="592" t="s">
        <v>69</v>
      </c>
      <c r="B19" s="587" t="s">
        <v>70</v>
      </c>
      <c r="C19" s="721" t="s">
        <v>22</v>
      </c>
      <c r="D19" s="588">
        <v>44733</v>
      </c>
      <c r="E19" s="589" t="s">
        <v>71</v>
      </c>
      <c r="F19" s="590" t="s">
        <v>72</v>
      </c>
      <c r="G19" s="591" t="s">
        <v>71</v>
      </c>
      <c r="H19" s="840" t="s">
        <v>73</v>
      </c>
      <c r="I19" s="648" t="s">
        <v>19</v>
      </c>
      <c r="J19" s="6"/>
    </row>
    <row r="20" spans="1:10" x14ac:dyDescent="0.2">
      <c r="A20" s="592" t="s">
        <v>74</v>
      </c>
      <c r="B20" s="587" t="s">
        <v>75</v>
      </c>
      <c r="C20" s="721">
        <v>1.1000000000000001</v>
      </c>
      <c r="D20" s="588">
        <v>45964</v>
      </c>
      <c r="E20" s="589" t="s">
        <v>71</v>
      </c>
      <c r="F20" s="590" t="s">
        <v>72</v>
      </c>
      <c r="G20" s="591" t="s">
        <v>71</v>
      </c>
      <c r="H20" s="840" t="s">
        <v>73</v>
      </c>
      <c r="I20" s="648" t="s">
        <v>19</v>
      </c>
      <c r="J20" s="6"/>
    </row>
    <row r="21" spans="1:10" x14ac:dyDescent="0.2">
      <c r="A21" s="592" t="s">
        <v>76</v>
      </c>
      <c r="B21" s="587" t="s">
        <v>77</v>
      </c>
      <c r="C21" s="721" t="s">
        <v>22</v>
      </c>
      <c r="D21" s="588">
        <v>44733</v>
      </c>
      <c r="E21" s="589" t="s">
        <v>78</v>
      </c>
      <c r="F21" s="590" t="s">
        <v>79</v>
      </c>
      <c r="G21" s="591" t="s">
        <v>78</v>
      </c>
      <c r="H21" s="846" t="s">
        <v>80</v>
      </c>
      <c r="I21" s="648" t="s">
        <v>19</v>
      </c>
      <c r="J21" s="6"/>
    </row>
    <row r="22" spans="1:10" x14ac:dyDescent="0.2">
      <c r="A22" s="592" t="s">
        <v>81</v>
      </c>
      <c r="B22" s="587" t="s">
        <v>82</v>
      </c>
      <c r="C22" s="721">
        <v>1.1000000000000001</v>
      </c>
      <c r="D22" s="588">
        <v>45964</v>
      </c>
      <c r="E22" s="589" t="s">
        <v>78</v>
      </c>
      <c r="F22" s="590" t="s">
        <v>79</v>
      </c>
      <c r="G22" s="591" t="s">
        <v>78</v>
      </c>
      <c r="H22" s="846" t="s">
        <v>80</v>
      </c>
      <c r="I22" s="648" t="s">
        <v>19</v>
      </c>
      <c r="J22" s="6"/>
    </row>
    <row r="23" spans="1:10" x14ac:dyDescent="0.2">
      <c r="A23" s="592" t="s">
        <v>83</v>
      </c>
      <c r="B23" s="587" t="s">
        <v>84</v>
      </c>
      <c r="C23" s="721">
        <v>1</v>
      </c>
      <c r="D23" s="588">
        <v>45244</v>
      </c>
      <c r="E23" s="589" t="s">
        <v>85</v>
      </c>
      <c r="F23" s="590" t="s">
        <v>86</v>
      </c>
      <c r="G23" s="591" t="s">
        <v>85</v>
      </c>
      <c r="H23" s="840" t="s">
        <v>87</v>
      </c>
      <c r="I23" s="648" t="s">
        <v>19</v>
      </c>
      <c r="J23" s="6"/>
    </row>
    <row r="24" spans="1:10" x14ac:dyDescent="0.2">
      <c r="A24" s="592" t="s">
        <v>88</v>
      </c>
      <c r="B24" s="587" t="s">
        <v>89</v>
      </c>
      <c r="C24" s="721" t="s">
        <v>22</v>
      </c>
      <c r="D24" s="588">
        <v>45782</v>
      </c>
      <c r="E24" s="589" t="s">
        <v>85</v>
      </c>
      <c r="F24" s="590" t="s">
        <v>86</v>
      </c>
      <c r="G24" s="591" t="s">
        <v>85</v>
      </c>
      <c r="H24" s="840" t="s">
        <v>87</v>
      </c>
      <c r="I24" s="648" t="s">
        <v>19</v>
      </c>
      <c r="J24" s="6"/>
    </row>
    <row r="25" spans="1:10" x14ac:dyDescent="0.2">
      <c r="A25" s="592" t="s">
        <v>90</v>
      </c>
      <c r="B25" s="587" t="s">
        <v>91</v>
      </c>
      <c r="C25" s="721">
        <v>1</v>
      </c>
      <c r="D25" s="599">
        <v>44719</v>
      </c>
      <c r="E25" s="589" t="s">
        <v>92</v>
      </c>
      <c r="F25" s="590" t="s">
        <v>93</v>
      </c>
      <c r="G25" s="727" t="s">
        <v>92</v>
      </c>
      <c r="H25" s="840" t="s">
        <v>94</v>
      </c>
      <c r="I25" s="648" t="s">
        <v>19</v>
      </c>
      <c r="J25" s="6"/>
    </row>
    <row r="26" spans="1:10" x14ac:dyDescent="0.2">
      <c r="A26" s="601" t="s">
        <v>95</v>
      </c>
      <c r="B26" s="587" t="s">
        <v>96</v>
      </c>
      <c r="C26" s="721" t="s">
        <v>22</v>
      </c>
      <c r="D26" s="595">
        <v>45566</v>
      </c>
      <c r="E26" s="589" t="s">
        <v>92</v>
      </c>
      <c r="F26" s="590" t="s">
        <v>93</v>
      </c>
      <c r="G26" s="727" t="s">
        <v>92</v>
      </c>
      <c r="H26" s="840" t="s">
        <v>94</v>
      </c>
      <c r="I26" s="648" t="s">
        <v>19</v>
      </c>
      <c r="J26" s="6"/>
    </row>
    <row r="27" spans="1:10" ht="25.5" x14ac:dyDescent="0.2">
      <c r="A27" s="592" t="s">
        <v>97</v>
      </c>
      <c r="B27" s="587" t="s">
        <v>98</v>
      </c>
      <c r="C27" s="721">
        <v>1</v>
      </c>
      <c r="D27" s="599">
        <v>44719</v>
      </c>
      <c r="E27" s="589" t="s">
        <v>99</v>
      </c>
      <c r="F27" s="590" t="s">
        <v>100</v>
      </c>
      <c r="G27" s="838" t="s">
        <v>101</v>
      </c>
      <c r="H27" s="840" t="s">
        <v>102</v>
      </c>
      <c r="I27" s="1066" t="s">
        <v>5579</v>
      </c>
      <c r="J27" s="6"/>
    </row>
    <row r="28" spans="1:10" ht="25.5" x14ac:dyDescent="0.2">
      <c r="A28" s="716" t="s">
        <v>103</v>
      </c>
      <c r="B28" s="587" t="s">
        <v>104</v>
      </c>
      <c r="C28" s="721" t="s">
        <v>22</v>
      </c>
      <c r="D28" s="599">
        <v>45699</v>
      </c>
      <c r="E28" s="589" t="s">
        <v>99</v>
      </c>
      <c r="F28" s="590" t="s">
        <v>100</v>
      </c>
      <c r="G28" s="838" t="s">
        <v>101</v>
      </c>
      <c r="H28" s="840" t="s">
        <v>102</v>
      </c>
      <c r="I28" s="1066" t="s">
        <v>5579</v>
      </c>
      <c r="J28" s="6"/>
    </row>
    <row r="29" spans="1:10" x14ac:dyDescent="0.2">
      <c r="A29" s="601" t="s">
        <v>105</v>
      </c>
      <c r="B29" s="600" t="s">
        <v>106</v>
      </c>
      <c r="C29" s="722">
        <v>1</v>
      </c>
      <c r="D29" s="588">
        <v>44089</v>
      </c>
      <c r="E29" s="593" t="s">
        <v>107</v>
      </c>
      <c r="F29" s="596" t="s">
        <v>108</v>
      </c>
      <c r="G29" s="597" t="s">
        <v>107</v>
      </c>
      <c r="H29" s="598" t="s">
        <v>108</v>
      </c>
      <c r="I29" s="648"/>
      <c r="J29" s="6"/>
    </row>
    <row r="30" spans="1:10" x14ac:dyDescent="0.2">
      <c r="A30" s="601" t="s">
        <v>109</v>
      </c>
      <c r="B30" s="600" t="s">
        <v>110</v>
      </c>
      <c r="C30" s="721" t="s">
        <v>22</v>
      </c>
      <c r="D30" s="595">
        <v>45566</v>
      </c>
      <c r="E30" s="593" t="s">
        <v>107</v>
      </c>
      <c r="F30" s="596" t="s">
        <v>108</v>
      </c>
      <c r="G30" s="597" t="s">
        <v>107</v>
      </c>
      <c r="H30" s="598" t="s">
        <v>108</v>
      </c>
      <c r="I30" s="648"/>
      <c r="J30" s="6"/>
    </row>
    <row r="31" spans="1:10" x14ac:dyDescent="0.2">
      <c r="A31" s="592" t="s">
        <v>111</v>
      </c>
      <c r="B31" s="600" t="s">
        <v>112</v>
      </c>
      <c r="C31" s="722">
        <v>1</v>
      </c>
      <c r="D31" s="599">
        <v>44264</v>
      </c>
      <c r="E31" s="593" t="s">
        <v>113</v>
      </c>
      <c r="F31" s="596" t="s">
        <v>114</v>
      </c>
      <c r="G31" s="597" t="s">
        <v>113</v>
      </c>
      <c r="H31" s="846" t="s">
        <v>115</v>
      </c>
      <c r="I31" s="648" t="s">
        <v>19</v>
      </c>
      <c r="J31" s="6"/>
    </row>
    <row r="32" spans="1:10" x14ac:dyDescent="0.2">
      <c r="A32" s="592" t="s">
        <v>116</v>
      </c>
      <c r="B32" s="600" t="s">
        <v>117</v>
      </c>
      <c r="C32" s="722">
        <v>1</v>
      </c>
      <c r="D32" s="599">
        <v>44264</v>
      </c>
      <c r="E32" s="593" t="s">
        <v>118</v>
      </c>
      <c r="F32" s="596" t="s">
        <v>119</v>
      </c>
      <c r="G32" s="597" t="s">
        <v>118</v>
      </c>
      <c r="H32" s="846" t="s">
        <v>120</v>
      </c>
      <c r="I32" s="648" t="s">
        <v>19</v>
      </c>
      <c r="J32" s="6"/>
    </row>
    <row r="33" spans="1:10" x14ac:dyDescent="0.2">
      <c r="A33" s="592" t="s">
        <v>121</v>
      </c>
      <c r="B33" s="600" t="s">
        <v>122</v>
      </c>
      <c r="C33" s="721" t="s">
        <v>22</v>
      </c>
      <c r="D33" s="595">
        <v>45566</v>
      </c>
      <c r="E33" s="593" t="s">
        <v>118</v>
      </c>
      <c r="F33" s="596" t="s">
        <v>119</v>
      </c>
      <c r="G33" s="597" t="s">
        <v>118</v>
      </c>
      <c r="H33" s="846" t="s">
        <v>120</v>
      </c>
      <c r="I33" s="648" t="s">
        <v>19</v>
      </c>
      <c r="J33" s="6"/>
    </row>
    <row r="34" spans="1:10" x14ac:dyDescent="0.2">
      <c r="A34" s="592" t="s">
        <v>123</v>
      </c>
      <c r="B34" s="600" t="s">
        <v>124</v>
      </c>
      <c r="C34" s="722">
        <v>1</v>
      </c>
      <c r="D34" s="588">
        <v>44250</v>
      </c>
      <c r="E34" s="593" t="s">
        <v>125</v>
      </c>
      <c r="F34" s="596" t="s">
        <v>126</v>
      </c>
      <c r="G34" s="597" t="s">
        <v>125</v>
      </c>
      <c r="H34" s="846" t="s">
        <v>127</v>
      </c>
      <c r="I34" s="648" t="s">
        <v>19</v>
      </c>
      <c r="J34" s="6"/>
    </row>
    <row r="35" spans="1:10" x14ac:dyDescent="0.2">
      <c r="A35" s="592" t="s">
        <v>128</v>
      </c>
      <c r="B35" s="600" t="s">
        <v>129</v>
      </c>
      <c r="C35" s="722">
        <v>1</v>
      </c>
      <c r="D35" s="588">
        <v>44250</v>
      </c>
      <c r="E35" s="593" t="s">
        <v>130</v>
      </c>
      <c r="F35" s="596" t="s">
        <v>131</v>
      </c>
      <c r="G35" s="597" t="s">
        <v>130</v>
      </c>
      <c r="H35" s="846" t="s">
        <v>132</v>
      </c>
      <c r="I35" s="648" t="s">
        <v>19</v>
      </c>
      <c r="J35" s="6"/>
    </row>
    <row r="36" spans="1:10" x14ac:dyDescent="0.2">
      <c r="A36" s="592" t="s">
        <v>133</v>
      </c>
      <c r="B36" s="600" t="s">
        <v>134</v>
      </c>
      <c r="C36" s="721" t="s">
        <v>22</v>
      </c>
      <c r="D36" s="588">
        <v>44733</v>
      </c>
      <c r="E36" s="593" t="s">
        <v>135</v>
      </c>
      <c r="F36" s="596" t="s">
        <v>136</v>
      </c>
      <c r="G36" s="597" t="s">
        <v>135</v>
      </c>
      <c r="H36" s="846" t="s">
        <v>137</v>
      </c>
      <c r="I36" s="648" t="s">
        <v>19</v>
      </c>
      <c r="J36" s="6"/>
    </row>
    <row r="37" spans="1:10" x14ac:dyDescent="0.2">
      <c r="A37" s="592" t="s">
        <v>138</v>
      </c>
      <c r="B37" s="600" t="s">
        <v>139</v>
      </c>
      <c r="C37" s="721" t="s">
        <v>39</v>
      </c>
      <c r="D37" s="595">
        <v>45566</v>
      </c>
      <c r="E37" s="593" t="s">
        <v>135</v>
      </c>
      <c r="F37" s="596" t="s">
        <v>136</v>
      </c>
      <c r="G37" s="597" t="s">
        <v>135</v>
      </c>
      <c r="H37" s="846" t="s">
        <v>137</v>
      </c>
      <c r="I37" s="648" t="s">
        <v>19</v>
      </c>
      <c r="J37" s="6"/>
    </row>
    <row r="38" spans="1:10" x14ac:dyDescent="0.2">
      <c r="A38" s="716" t="s">
        <v>140</v>
      </c>
      <c r="B38" s="600" t="s">
        <v>141</v>
      </c>
      <c r="C38" s="721">
        <v>1</v>
      </c>
      <c r="D38" s="588">
        <v>44747</v>
      </c>
      <c r="E38" s="593" t="s">
        <v>142</v>
      </c>
      <c r="F38" s="596" t="s">
        <v>143</v>
      </c>
      <c r="G38" s="597" t="s">
        <v>142</v>
      </c>
      <c r="H38" s="846" t="s">
        <v>144</v>
      </c>
      <c r="I38" s="648" t="s">
        <v>19</v>
      </c>
      <c r="J38" s="6"/>
    </row>
    <row r="39" spans="1:10" x14ac:dyDescent="0.2">
      <c r="A39" s="716" t="s">
        <v>145</v>
      </c>
      <c r="B39" s="594" t="s">
        <v>146</v>
      </c>
      <c r="C39" s="721" t="s">
        <v>22</v>
      </c>
      <c r="D39" s="595">
        <v>45566</v>
      </c>
      <c r="E39" s="593" t="s">
        <v>142</v>
      </c>
      <c r="F39" s="596" t="s">
        <v>143</v>
      </c>
      <c r="G39" s="597" t="s">
        <v>142</v>
      </c>
      <c r="H39" s="846" t="s">
        <v>144</v>
      </c>
      <c r="I39" s="648" t="s">
        <v>19</v>
      </c>
      <c r="J39" s="6"/>
    </row>
    <row r="40" spans="1:10" x14ac:dyDescent="0.2">
      <c r="A40" s="592" t="s">
        <v>147</v>
      </c>
      <c r="B40" s="600" t="s">
        <v>148</v>
      </c>
      <c r="C40" s="721" t="s">
        <v>39</v>
      </c>
      <c r="D40" s="819">
        <v>45964</v>
      </c>
      <c r="E40" s="593" t="s">
        <v>142</v>
      </c>
      <c r="F40" s="596" t="s">
        <v>143</v>
      </c>
      <c r="G40" s="597" t="s">
        <v>142</v>
      </c>
      <c r="H40" s="846" t="s">
        <v>144</v>
      </c>
      <c r="I40" s="648" t="s">
        <v>19</v>
      </c>
      <c r="J40" s="6"/>
    </row>
    <row r="41" spans="1:10" x14ac:dyDescent="0.2">
      <c r="A41" s="592" t="s">
        <v>149</v>
      </c>
      <c r="B41" s="587" t="s">
        <v>150</v>
      </c>
      <c r="C41" s="722">
        <v>1</v>
      </c>
      <c r="D41" s="599">
        <v>44264</v>
      </c>
      <c r="E41" s="589" t="s">
        <v>151</v>
      </c>
      <c r="F41" s="590" t="s">
        <v>152</v>
      </c>
      <c r="G41" s="597" t="s">
        <v>151</v>
      </c>
      <c r="H41" s="846" t="s">
        <v>153</v>
      </c>
      <c r="I41" s="648" t="s">
        <v>19</v>
      </c>
      <c r="J41" s="6"/>
    </row>
    <row r="42" spans="1:10" x14ac:dyDescent="0.2">
      <c r="A42" s="592" t="s">
        <v>154</v>
      </c>
      <c r="B42" s="587" t="s">
        <v>155</v>
      </c>
      <c r="C42" s="722">
        <v>1</v>
      </c>
      <c r="D42" s="599">
        <v>44723</v>
      </c>
      <c r="E42" s="589" t="s">
        <v>156</v>
      </c>
      <c r="F42" s="590" t="s">
        <v>157</v>
      </c>
      <c r="G42" s="597" t="s">
        <v>156</v>
      </c>
      <c r="H42" s="846" t="s">
        <v>158</v>
      </c>
      <c r="I42" s="648" t="s">
        <v>19</v>
      </c>
      <c r="J42" s="6"/>
    </row>
    <row r="43" spans="1:10" x14ac:dyDescent="0.2">
      <c r="A43" s="592" t="s">
        <v>159</v>
      </c>
      <c r="B43" s="587" t="s">
        <v>160</v>
      </c>
      <c r="C43" s="722" t="s">
        <v>22</v>
      </c>
      <c r="D43" s="599">
        <v>45699</v>
      </c>
      <c r="E43" s="589" t="s">
        <v>156</v>
      </c>
      <c r="F43" s="590" t="s">
        <v>157</v>
      </c>
      <c r="G43" s="597" t="s">
        <v>156</v>
      </c>
      <c r="H43" s="846" t="s">
        <v>158</v>
      </c>
      <c r="I43" s="648" t="s">
        <v>19</v>
      </c>
      <c r="J43" s="6"/>
    </row>
    <row r="44" spans="1:10" x14ac:dyDescent="0.2">
      <c r="A44" s="592" t="s">
        <v>161</v>
      </c>
      <c r="B44" s="587" t="s">
        <v>162</v>
      </c>
      <c r="C44" s="722">
        <v>1</v>
      </c>
      <c r="D44" s="599">
        <v>46006</v>
      </c>
      <c r="E44" s="589" t="s">
        <v>163</v>
      </c>
      <c r="F44" s="590" t="s">
        <v>164</v>
      </c>
      <c r="G44" s="597" t="s">
        <v>163</v>
      </c>
      <c r="H44" s="598" t="s">
        <v>164</v>
      </c>
      <c r="I44" s="648"/>
      <c r="J44" s="6"/>
    </row>
    <row r="45" spans="1:10" x14ac:dyDescent="0.2">
      <c r="A45" s="592" t="s">
        <v>165</v>
      </c>
      <c r="B45" s="587" t="s">
        <v>166</v>
      </c>
      <c r="C45" s="722">
        <v>1</v>
      </c>
      <c r="D45" s="599">
        <v>46006</v>
      </c>
      <c r="E45" s="589" t="s">
        <v>167</v>
      </c>
      <c r="F45" s="590" t="s">
        <v>168</v>
      </c>
      <c r="G45" s="597" t="s">
        <v>167</v>
      </c>
      <c r="H45" s="598" t="s">
        <v>168</v>
      </c>
      <c r="I45" s="648"/>
      <c r="J45" s="6"/>
    </row>
    <row r="46" spans="1:10" x14ac:dyDescent="0.2">
      <c r="A46" s="717" t="s">
        <v>169</v>
      </c>
      <c r="B46" s="587" t="s">
        <v>170</v>
      </c>
      <c r="C46" s="723">
        <v>1</v>
      </c>
      <c r="D46" s="599">
        <v>44180</v>
      </c>
      <c r="E46" s="589" t="s">
        <v>171</v>
      </c>
      <c r="F46" s="590" t="s">
        <v>172</v>
      </c>
      <c r="G46" s="591" t="s">
        <v>171</v>
      </c>
      <c r="H46" s="840" t="s">
        <v>173</v>
      </c>
      <c r="I46" s="648" t="s">
        <v>19</v>
      </c>
      <c r="J46" s="6"/>
    </row>
    <row r="47" spans="1:10" x14ac:dyDescent="0.2">
      <c r="A47" s="717" t="s">
        <v>174</v>
      </c>
      <c r="B47" s="602" t="s">
        <v>175</v>
      </c>
      <c r="C47" s="724">
        <v>1</v>
      </c>
      <c r="D47" s="603">
        <v>44180</v>
      </c>
      <c r="E47" s="593" t="s">
        <v>176</v>
      </c>
      <c r="F47" s="596" t="s">
        <v>177</v>
      </c>
      <c r="G47" s="597" t="s">
        <v>176</v>
      </c>
      <c r="H47" s="846" t="s">
        <v>178</v>
      </c>
      <c r="I47" s="648" t="s">
        <v>19</v>
      </c>
      <c r="J47" s="6"/>
    </row>
    <row r="48" spans="1:10" x14ac:dyDescent="0.2">
      <c r="A48" s="715" t="s">
        <v>179</v>
      </c>
      <c r="B48" s="602" t="s">
        <v>180</v>
      </c>
      <c r="C48" s="724" t="s">
        <v>22</v>
      </c>
      <c r="D48" s="595">
        <v>45566</v>
      </c>
      <c r="E48" s="593" t="s">
        <v>176</v>
      </c>
      <c r="F48" s="596" t="s">
        <v>177</v>
      </c>
      <c r="G48" s="597" t="s">
        <v>176</v>
      </c>
      <c r="H48" s="846" t="s">
        <v>178</v>
      </c>
      <c r="I48" s="648" t="s">
        <v>19</v>
      </c>
      <c r="J48" s="6"/>
    </row>
    <row r="49" spans="1:10" x14ac:dyDescent="0.2">
      <c r="A49" s="717" t="s">
        <v>181</v>
      </c>
      <c r="B49" s="587" t="s">
        <v>182</v>
      </c>
      <c r="C49" s="723">
        <v>1</v>
      </c>
      <c r="D49" s="718">
        <v>44180</v>
      </c>
      <c r="E49" s="589" t="s">
        <v>183</v>
      </c>
      <c r="F49" s="590" t="s">
        <v>184</v>
      </c>
      <c r="G49" s="591" t="s">
        <v>183</v>
      </c>
      <c r="H49" s="840" t="s">
        <v>185</v>
      </c>
      <c r="I49" s="648" t="s">
        <v>19</v>
      </c>
      <c r="J49" s="6"/>
    </row>
    <row r="50" spans="1:10" ht="13.5" thickBot="1" x14ac:dyDescent="0.25">
      <c r="A50" s="639" t="s">
        <v>186</v>
      </c>
      <c r="B50" s="577" t="s">
        <v>187</v>
      </c>
      <c r="C50" s="725" t="s">
        <v>22</v>
      </c>
      <c r="D50" s="638">
        <v>45566</v>
      </c>
      <c r="E50" s="726" t="s">
        <v>183</v>
      </c>
      <c r="F50" s="580" t="s">
        <v>184</v>
      </c>
      <c r="G50" s="728" t="s">
        <v>183</v>
      </c>
      <c r="H50" s="876" t="s">
        <v>185</v>
      </c>
      <c r="I50" s="877" t="s">
        <v>19</v>
      </c>
      <c r="J50" s="6"/>
    </row>
    <row r="51" spans="1:10" ht="12.75" customHeight="1" x14ac:dyDescent="0.2">
      <c r="B51" s="2"/>
      <c r="C51" s="5"/>
    </row>
    <row r="52" spans="1:10" s="15" customFormat="1" ht="24" customHeight="1" x14ac:dyDescent="0.2">
      <c r="A52" s="15" t="s">
        <v>188</v>
      </c>
      <c r="B52" s="16"/>
      <c r="C52" s="17"/>
      <c r="D52" s="17"/>
      <c r="E52" s="18"/>
      <c r="F52" s="18"/>
      <c r="G52" s="18"/>
      <c r="H52" s="18"/>
      <c r="I52" s="19"/>
      <c r="J52" s="20"/>
    </row>
    <row r="53" spans="1:10" s="15" customFormat="1" ht="15" customHeight="1" x14ac:dyDescent="0.2">
      <c r="B53" s="16"/>
      <c r="C53" s="17"/>
      <c r="D53" s="17"/>
      <c r="E53" s="18"/>
      <c r="F53" s="18"/>
      <c r="G53" s="18"/>
      <c r="H53" s="18"/>
      <c r="I53" s="19"/>
      <c r="J53" s="20"/>
    </row>
    <row r="54" spans="1:10" ht="38.25" customHeight="1" x14ac:dyDescent="0.2">
      <c r="A54" s="951" t="s">
        <v>189</v>
      </c>
      <c r="B54" s="951"/>
      <c r="C54" s="951"/>
      <c r="D54" s="951"/>
      <c r="E54" s="951"/>
      <c r="F54" s="951"/>
      <c r="G54" s="951"/>
      <c r="H54" s="951"/>
    </row>
    <row r="55" spans="1:10" ht="38.25" customHeight="1" x14ac:dyDescent="0.2">
      <c r="A55" s="951" t="s">
        <v>190</v>
      </c>
      <c r="B55" s="951"/>
      <c r="C55" s="951"/>
      <c r="D55" s="951"/>
      <c r="E55" s="951"/>
      <c r="F55" s="951"/>
      <c r="G55" s="951"/>
      <c r="H55" s="951"/>
    </row>
    <row r="56" spans="1:10" ht="15.75" customHeight="1" x14ac:dyDescent="0.2">
      <c r="A56" s="452"/>
      <c r="B56" s="453"/>
      <c r="C56" s="453"/>
      <c r="D56" s="453"/>
      <c r="E56" s="453"/>
      <c r="F56" s="453"/>
      <c r="G56" s="453"/>
    </row>
    <row r="57" spans="1:10" ht="12.75" customHeight="1" x14ac:dyDescent="0.2">
      <c r="A57" s="955" t="s">
        <v>191</v>
      </c>
      <c r="B57" s="956"/>
      <c r="C57" s="957"/>
      <c r="D57" s="958"/>
      <c r="E57" s="959"/>
      <c r="F57" s="959"/>
      <c r="G57" s="959"/>
      <c r="H57" s="959"/>
      <c r="I57" s="960"/>
    </row>
    <row r="58" spans="1:10" ht="12.75" customHeight="1" x14ac:dyDescent="0.2">
      <c r="B58" s="896" t="s">
        <v>192</v>
      </c>
      <c r="D58" s="3"/>
      <c r="E58" s="3"/>
      <c r="F58" s="3"/>
      <c r="G58" s="3"/>
      <c r="H58" s="3"/>
      <c r="I58"/>
      <c r="J58" s="10"/>
    </row>
    <row r="59" spans="1:10" ht="12.75" customHeight="1" x14ac:dyDescent="0.2">
      <c r="B59" s="896" t="s">
        <v>193</v>
      </c>
      <c r="D59" s="3"/>
      <c r="E59" s="3"/>
      <c r="F59" s="3"/>
      <c r="G59" s="3"/>
      <c r="H59" s="3"/>
      <c r="I59"/>
      <c r="J59" s="10"/>
    </row>
    <row r="60" spans="1:10" ht="12.75" customHeight="1" x14ac:dyDescent="0.2">
      <c r="B60" s="896" t="s">
        <v>194</v>
      </c>
      <c r="D60" s="3"/>
      <c r="E60" s="3"/>
      <c r="F60" s="3"/>
      <c r="G60" s="3"/>
      <c r="H60" s="3"/>
      <c r="I60"/>
      <c r="J60" s="10"/>
    </row>
    <row r="61" spans="1:10" ht="12.75" customHeight="1" thickBot="1" x14ac:dyDescent="0.25">
      <c r="B61" s="897"/>
      <c r="C61" s="897"/>
      <c r="D61" s="897"/>
      <c r="E61" s="897"/>
      <c r="F61" s="897"/>
      <c r="G61" s="897"/>
      <c r="H61" s="897"/>
      <c r="I61" s="897"/>
      <c r="J61" s="10"/>
    </row>
    <row r="62" spans="1:10" ht="18" customHeight="1" thickBot="1" x14ac:dyDescent="0.25">
      <c r="A62" s="94" t="s">
        <v>195</v>
      </c>
      <c r="B62" s="95"/>
      <c r="C62" s="96"/>
      <c r="D62" s="96"/>
      <c r="E62" s="96"/>
      <c r="F62" s="96"/>
      <c r="G62" s="97"/>
      <c r="H62" s="13"/>
      <c r="I62" s="896"/>
      <c r="J62" s="10"/>
    </row>
    <row r="63" spans="1:10" x14ac:dyDescent="0.2">
      <c r="A63" s="380"/>
      <c r="B63" s="557" t="s">
        <v>196</v>
      </c>
      <c r="C63" s="895"/>
      <c r="D63" s="895"/>
      <c r="E63" s="947"/>
      <c r="F63" s="947"/>
      <c r="G63" s="948"/>
      <c r="H63" s="13"/>
      <c r="I63" s="896"/>
      <c r="J63" s="10"/>
    </row>
    <row r="64" spans="1:10" x14ac:dyDescent="0.2">
      <c r="A64" s="21"/>
      <c r="B64" s="451" t="s">
        <v>197</v>
      </c>
      <c r="C64" s="894"/>
      <c r="D64" s="894"/>
      <c r="E64" s="945"/>
      <c r="F64" s="945"/>
      <c r="G64" s="946"/>
      <c r="H64" s="13"/>
      <c r="I64" s="896"/>
      <c r="J64" s="10"/>
    </row>
    <row r="65" spans="1:10" ht="25.9" customHeight="1" thickBot="1" x14ac:dyDescent="0.25">
      <c r="A65" s="381"/>
      <c r="B65" s="942" t="s">
        <v>198</v>
      </c>
      <c r="C65" s="943"/>
      <c r="D65" s="943"/>
      <c r="E65" s="943"/>
      <c r="F65" s="943"/>
      <c r="G65" s="944"/>
      <c r="H65" s="13"/>
      <c r="I65" s="896"/>
      <c r="J65" s="10"/>
    </row>
    <row r="66" spans="1:10" ht="24" customHeight="1" thickBot="1" x14ac:dyDescent="0.25">
      <c r="B66" s="463"/>
      <c r="C66" s="5"/>
      <c r="E66" s="5"/>
      <c r="F66" s="5"/>
      <c r="G66" s="5"/>
      <c r="H66" s="5"/>
    </row>
    <row r="67" spans="1:10" x14ac:dyDescent="0.2">
      <c r="A67" s="934"/>
      <c r="B67" s="935"/>
      <c r="C67" s="935"/>
      <c r="D67" s="935"/>
      <c r="E67" s="935"/>
      <c r="F67" s="935"/>
      <c r="G67" s="936"/>
    </row>
    <row r="68" spans="1:10" x14ac:dyDescent="0.2">
      <c r="A68" s="937" t="s">
        <v>199</v>
      </c>
      <c r="B68" s="938"/>
      <c r="C68" s="938"/>
      <c r="D68" s="938"/>
      <c r="E68" s="938"/>
      <c r="F68" s="938"/>
      <c r="G68" s="939"/>
    </row>
    <row r="69" spans="1:10" x14ac:dyDescent="0.2">
      <c r="A69" s="940" t="s">
        <v>200</v>
      </c>
      <c r="B69" s="941"/>
      <c r="C69" s="575" t="s">
        <v>201</v>
      </c>
      <c r="D69" s="892"/>
      <c r="E69" s="892"/>
      <c r="F69" s="892"/>
      <c r="G69" s="893"/>
      <c r="H69" s="568"/>
      <c r="I69"/>
    </row>
    <row r="70" spans="1:10" x14ac:dyDescent="0.2">
      <c r="A70" s="929" t="s">
        <v>202</v>
      </c>
      <c r="B70" s="930"/>
      <c r="C70" s="501" t="s">
        <v>203</v>
      </c>
      <c r="D70" s="892"/>
      <c r="E70" s="382"/>
      <c r="F70" s="382"/>
      <c r="G70" s="383"/>
    </row>
    <row r="71" spans="1:10" x14ac:dyDescent="0.2">
      <c r="A71" s="929" t="s">
        <v>204</v>
      </c>
      <c r="B71" s="930"/>
      <c r="C71" s="500" t="s">
        <v>205</v>
      </c>
      <c r="D71" s="892"/>
      <c r="E71" s="892"/>
      <c r="F71" s="892"/>
      <c r="G71" s="893"/>
    </row>
    <row r="72" spans="1:10" x14ac:dyDescent="0.2">
      <c r="A72" s="929" t="s">
        <v>206</v>
      </c>
      <c r="B72" s="930"/>
      <c r="C72" s="931" t="s">
        <v>207</v>
      </c>
      <c r="D72" s="931"/>
      <c r="E72" s="892"/>
      <c r="F72" s="892"/>
      <c r="G72" s="384"/>
    </row>
    <row r="73" spans="1:10" x14ac:dyDescent="0.2">
      <c r="A73" s="931" t="s">
        <v>208</v>
      </c>
      <c r="B73" s="931"/>
      <c r="C73" s="892"/>
      <c r="D73" s="892"/>
      <c r="E73" s="892"/>
      <c r="F73" s="892"/>
      <c r="G73" s="384"/>
    </row>
    <row r="74" spans="1:10" ht="13.5" thickBot="1" x14ac:dyDescent="0.25">
      <c r="A74" s="502"/>
      <c r="B74" s="385"/>
      <c r="C74" s="503"/>
      <c r="D74" s="503"/>
      <c r="E74" s="503"/>
      <c r="F74" s="385"/>
      <c r="G74" s="386"/>
    </row>
    <row r="75" spans="1:10" ht="21" customHeight="1" x14ac:dyDescent="0.2">
      <c r="A75" s="932" t="s">
        <v>209</v>
      </c>
      <c r="B75" s="933"/>
      <c r="C75" s="933"/>
      <c r="D75" s="933"/>
      <c r="E75" s="933"/>
      <c r="F75" s="558"/>
      <c r="G75" s="559"/>
      <c r="I75"/>
      <c r="J75"/>
    </row>
    <row r="76" spans="1:10" ht="12.95" customHeight="1" x14ac:dyDescent="0.2">
      <c r="A76" s="560" t="s">
        <v>210</v>
      </c>
      <c r="B76" s="972" t="s">
        <v>211</v>
      </c>
      <c r="C76" s="973"/>
      <c r="D76" s="973"/>
      <c r="E76" s="973"/>
      <c r="F76" s="974"/>
      <c r="G76" s="564" t="s">
        <v>212</v>
      </c>
      <c r="I76"/>
      <c r="J76"/>
    </row>
    <row r="77" spans="1:10" ht="26.25" customHeight="1" x14ac:dyDescent="0.2">
      <c r="A77" s="561" t="s">
        <v>213</v>
      </c>
      <c r="B77" s="975" t="s">
        <v>214</v>
      </c>
      <c r="C77" s="976"/>
      <c r="D77" s="976"/>
      <c r="E77" s="976"/>
      <c r="F77" s="977"/>
      <c r="G77" s="664" t="s">
        <v>215</v>
      </c>
      <c r="I77"/>
      <c r="J77"/>
    </row>
    <row r="78" spans="1:10" ht="12.95" customHeight="1" x14ac:dyDescent="0.2">
      <c r="A78" s="562"/>
      <c r="B78" s="975" t="s">
        <v>216</v>
      </c>
      <c r="C78" s="976"/>
      <c r="D78" s="976"/>
      <c r="E78" s="976"/>
      <c r="F78" s="977"/>
      <c r="G78" s="665" t="s">
        <v>217</v>
      </c>
      <c r="I78"/>
      <c r="J78"/>
    </row>
    <row r="79" spans="1:10" ht="26.25" customHeight="1" x14ac:dyDescent="0.2">
      <c r="A79" s="563"/>
      <c r="B79" s="978" t="s">
        <v>218</v>
      </c>
      <c r="C79" s="979"/>
      <c r="D79" s="979"/>
      <c r="E79" s="979"/>
      <c r="F79" s="980"/>
      <c r="G79" s="665" t="s">
        <v>219</v>
      </c>
      <c r="H79" s="568"/>
      <c r="I79"/>
      <c r="J79"/>
    </row>
    <row r="80" spans="1:10" ht="26.25" customHeight="1" x14ac:dyDescent="0.2">
      <c r="A80" s="561" t="s">
        <v>220</v>
      </c>
      <c r="B80" s="975" t="s">
        <v>214</v>
      </c>
      <c r="C80" s="976"/>
      <c r="D80" s="976"/>
      <c r="E80" s="976"/>
      <c r="F80" s="977"/>
      <c r="G80" s="665" t="s">
        <v>215</v>
      </c>
      <c r="I80"/>
      <c r="J80"/>
    </row>
    <row r="81" spans="1:10" ht="26.25" customHeight="1" x14ac:dyDescent="0.2">
      <c r="A81" s="562"/>
      <c r="B81" s="975" t="s">
        <v>221</v>
      </c>
      <c r="C81" s="976"/>
      <c r="D81" s="976"/>
      <c r="E81" s="976"/>
      <c r="F81" s="977"/>
      <c r="G81" s="665" t="s">
        <v>217</v>
      </c>
      <c r="I81"/>
      <c r="J81"/>
    </row>
    <row r="82" spans="1:10" ht="26.25" customHeight="1" x14ac:dyDescent="0.2">
      <c r="A82" s="563"/>
      <c r="B82" s="978" t="s">
        <v>222</v>
      </c>
      <c r="C82" s="979"/>
      <c r="D82" s="979"/>
      <c r="E82" s="979"/>
      <c r="F82" s="980"/>
      <c r="G82" s="665" t="s">
        <v>219</v>
      </c>
      <c r="I82"/>
      <c r="J82"/>
    </row>
    <row r="83" spans="1:10" ht="26.25" customHeight="1" x14ac:dyDescent="0.2">
      <c r="A83" s="981" t="s">
        <v>223</v>
      </c>
      <c r="B83" s="975" t="s">
        <v>214</v>
      </c>
      <c r="C83" s="976"/>
      <c r="D83" s="976"/>
      <c r="E83" s="976"/>
      <c r="F83" s="977"/>
      <c r="G83" s="665" t="s">
        <v>215</v>
      </c>
      <c r="I83"/>
      <c r="J83"/>
    </row>
    <row r="84" spans="1:10" ht="12.95" customHeight="1" thickBot="1" x14ac:dyDescent="0.25">
      <c r="A84" s="982"/>
      <c r="B84" s="983" t="s">
        <v>224</v>
      </c>
      <c r="C84" s="984"/>
      <c r="D84" s="984"/>
      <c r="E84" s="984"/>
      <c r="F84" s="985"/>
      <c r="G84" s="666" t="s">
        <v>217</v>
      </c>
      <c r="I84"/>
      <c r="J84"/>
    </row>
    <row r="85" spans="1:10" x14ac:dyDescent="0.2">
      <c r="C85"/>
      <c r="D85"/>
      <c r="E85"/>
      <c r="F85"/>
      <c r="G85"/>
    </row>
    <row r="86" spans="1:10" x14ac:dyDescent="0.2">
      <c r="C86"/>
      <c r="D86"/>
      <c r="E86"/>
      <c r="F86"/>
      <c r="G86"/>
    </row>
    <row r="87" spans="1:10" x14ac:dyDescent="0.2">
      <c r="C87"/>
      <c r="D87"/>
      <c r="E87"/>
      <c r="F87"/>
      <c r="G87"/>
    </row>
    <row r="88" spans="1:10" x14ac:dyDescent="0.2">
      <c r="C88"/>
      <c r="D88"/>
      <c r="E88"/>
      <c r="F88"/>
      <c r="G88"/>
    </row>
    <row r="89" spans="1:10" x14ac:dyDescent="0.2">
      <c r="C89"/>
      <c r="D89"/>
      <c r="E89"/>
      <c r="F89"/>
      <c r="G89"/>
    </row>
    <row r="90" spans="1:10" x14ac:dyDescent="0.2">
      <c r="C90"/>
      <c r="D90"/>
      <c r="E90"/>
      <c r="F90"/>
      <c r="G90"/>
    </row>
    <row r="91" spans="1:10" x14ac:dyDescent="0.2">
      <c r="C91"/>
      <c r="D91"/>
      <c r="E91"/>
      <c r="F91"/>
      <c r="G91"/>
    </row>
    <row r="92" spans="1:10" x14ac:dyDescent="0.2">
      <c r="C92"/>
      <c r="D92"/>
      <c r="E92"/>
      <c r="F92"/>
      <c r="G92"/>
    </row>
    <row r="93" spans="1:10" x14ac:dyDescent="0.2">
      <c r="C93"/>
      <c r="D93"/>
      <c r="E93"/>
      <c r="F93"/>
      <c r="G93"/>
    </row>
    <row r="94" spans="1:10" x14ac:dyDescent="0.2">
      <c r="C94"/>
      <c r="D94"/>
      <c r="E94"/>
      <c r="F94"/>
      <c r="G94"/>
    </row>
    <row r="95" spans="1:10" x14ac:dyDescent="0.2">
      <c r="C95"/>
      <c r="D95"/>
      <c r="E95"/>
      <c r="F95"/>
      <c r="G95"/>
    </row>
    <row r="96" spans="1:10" x14ac:dyDescent="0.2">
      <c r="C96"/>
      <c r="D96"/>
      <c r="E96"/>
      <c r="F96"/>
      <c r="G96"/>
    </row>
    <row r="97" spans="3:7" x14ac:dyDescent="0.2">
      <c r="C97"/>
      <c r="D97"/>
      <c r="E97"/>
      <c r="F97"/>
      <c r="G97"/>
    </row>
    <row r="98" spans="3:7" x14ac:dyDescent="0.2">
      <c r="C98"/>
      <c r="D98"/>
      <c r="E98"/>
      <c r="F98"/>
      <c r="G98"/>
    </row>
    <row r="99" spans="3:7" x14ac:dyDescent="0.2">
      <c r="C99"/>
      <c r="D99"/>
      <c r="E99"/>
      <c r="F99"/>
      <c r="G99"/>
    </row>
    <row r="100" spans="3:7" x14ac:dyDescent="0.2">
      <c r="C100"/>
      <c r="D100"/>
      <c r="E100"/>
      <c r="F100"/>
      <c r="G100"/>
    </row>
    <row r="101" spans="3:7" x14ac:dyDescent="0.2">
      <c r="C101"/>
      <c r="D101"/>
      <c r="E101"/>
      <c r="F101"/>
      <c r="G101"/>
    </row>
    <row r="102" spans="3:7" x14ac:dyDescent="0.2">
      <c r="C102"/>
      <c r="D102"/>
      <c r="E102"/>
      <c r="F102"/>
      <c r="G102"/>
    </row>
    <row r="103" spans="3:7" x14ac:dyDescent="0.2">
      <c r="C103"/>
      <c r="D103"/>
      <c r="E103"/>
      <c r="F103"/>
      <c r="G103"/>
    </row>
    <row r="104" spans="3:7" x14ac:dyDescent="0.2">
      <c r="C104"/>
      <c r="D104"/>
      <c r="E104"/>
      <c r="F104"/>
      <c r="G104"/>
    </row>
    <row r="105" spans="3:7" x14ac:dyDescent="0.2">
      <c r="C105"/>
      <c r="D105"/>
      <c r="E105"/>
      <c r="F105"/>
      <c r="G105"/>
    </row>
    <row r="106" spans="3:7" x14ac:dyDescent="0.2">
      <c r="C106"/>
      <c r="D106"/>
      <c r="E106"/>
      <c r="F106"/>
      <c r="G106"/>
    </row>
    <row r="107" spans="3:7" x14ac:dyDescent="0.2">
      <c r="C107"/>
      <c r="D107"/>
      <c r="E107"/>
      <c r="F107"/>
      <c r="G107"/>
    </row>
    <row r="108" spans="3:7" x14ac:dyDescent="0.2">
      <c r="C108"/>
      <c r="D108"/>
      <c r="E108"/>
      <c r="F108"/>
      <c r="G108"/>
    </row>
    <row r="109" spans="3:7" x14ac:dyDescent="0.2">
      <c r="C109"/>
      <c r="D109"/>
      <c r="E109"/>
      <c r="F109"/>
      <c r="G109"/>
    </row>
    <row r="110" spans="3:7" x14ac:dyDescent="0.2">
      <c r="C110"/>
      <c r="D110"/>
      <c r="E110"/>
      <c r="F110"/>
      <c r="G110"/>
    </row>
    <row r="111" spans="3:7" x14ac:dyDescent="0.2">
      <c r="C111"/>
      <c r="D111"/>
      <c r="E111"/>
      <c r="F111"/>
      <c r="G111"/>
    </row>
    <row r="112" spans="3:7" x14ac:dyDescent="0.2">
      <c r="C112"/>
      <c r="D112"/>
      <c r="E112"/>
      <c r="F112"/>
      <c r="G112"/>
    </row>
    <row r="113" spans="3:7" x14ac:dyDescent="0.2">
      <c r="C113"/>
      <c r="D113"/>
      <c r="E113"/>
      <c r="F113"/>
      <c r="G113"/>
    </row>
    <row r="114" spans="3:7" x14ac:dyDescent="0.2">
      <c r="C114"/>
      <c r="D114"/>
      <c r="E114"/>
      <c r="F114"/>
      <c r="G114"/>
    </row>
    <row r="115" spans="3:7" x14ac:dyDescent="0.2">
      <c r="C115"/>
      <c r="D115"/>
      <c r="E115"/>
      <c r="F115"/>
      <c r="G115"/>
    </row>
    <row r="116" spans="3:7" x14ac:dyDescent="0.2">
      <c r="C116"/>
      <c r="D116"/>
      <c r="E116"/>
      <c r="F116"/>
      <c r="G116"/>
    </row>
    <row r="117" spans="3:7" x14ac:dyDescent="0.2">
      <c r="C117"/>
      <c r="D117"/>
      <c r="E117"/>
      <c r="F117"/>
      <c r="G117"/>
    </row>
    <row r="118" spans="3:7" x14ac:dyDescent="0.2">
      <c r="C118"/>
      <c r="D118"/>
      <c r="E118"/>
      <c r="F118"/>
      <c r="G118"/>
    </row>
    <row r="119" spans="3:7" x14ac:dyDescent="0.2">
      <c r="C119"/>
      <c r="D119"/>
      <c r="E119"/>
      <c r="F119"/>
      <c r="G119"/>
    </row>
    <row r="120" spans="3:7" x14ac:dyDescent="0.2">
      <c r="C120"/>
      <c r="D120"/>
      <c r="E120"/>
      <c r="F120"/>
      <c r="G120"/>
    </row>
    <row r="121" spans="3:7" x14ac:dyDescent="0.2">
      <c r="C121"/>
      <c r="D121"/>
      <c r="E121"/>
      <c r="F121"/>
      <c r="G121"/>
    </row>
    <row r="122" spans="3:7" x14ac:dyDescent="0.2">
      <c r="C122"/>
      <c r="D122"/>
      <c r="E122"/>
      <c r="F122"/>
      <c r="G122"/>
    </row>
    <row r="123" spans="3:7" x14ac:dyDescent="0.2">
      <c r="C123"/>
      <c r="D123"/>
      <c r="E123"/>
      <c r="F123"/>
      <c r="G123"/>
    </row>
    <row r="124" spans="3:7" x14ac:dyDescent="0.2">
      <c r="C124"/>
      <c r="D124"/>
      <c r="E124"/>
      <c r="F124"/>
      <c r="G124"/>
    </row>
    <row r="125" spans="3:7" x14ac:dyDescent="0.2">
      <c r="C125"/>
      <c r="D125"/>
      <c r="E125"/>
      <c r="F125"/>
      <c r="G125"/>
    </row>
    <row r="126" spans="3:7" x14ac:dyDescent="0.2">
      <c r="C126"/>
      <c r="D126"/>
      <c r="E126"/>
      <c r="F126"/>
      <c r="G126"/>
    </row>
    <row r="127" spans="3:7" x14ac:dyDescent="0.2">
      <c r="C127"/>
      <c r="D127"/>
      <c r="E127"/>
      <c r="F127"/>
      <c r="G127"/>
    </row>
    <row r="128" spans="3:7" x14ac:dyDescent="0.2">
      <c r="C128"/>
      <c r="D128"/>
      <c r="E128"/>
      <c r="F128"/>
      <c r="G128"/>
    </row>
    <row r="129" spans="3:7" x14ac:dyDescent="0.2">
      <c r="C129"/>
      <c r="D129"/>
      <c r="E129"/>
      <c r="F129"/>
      <c r="G129"/>
    </row>
    <row r="130" spans="3:7" x14ac:dyDescent="0.2">
      <c r="C130"/>
      <c r="D130"/>
      <c r="E130"/>
      <c r="F130"/>
      <c r="G130"/>
    </row>
    <row r="131" spans="3:7" x14ac:dyDescent="0.2">
      <c r="C131"/>
      <c r="D131"/>
      <c r="E131"/>
      <c r="F131"/>
      <c r="G131"/>
    </row>
    <row r="132" spans="3:7" x14ac:dyDescent="0.2">
      <c r="C132"/>
      <c r="D132"/>
      <c r="E132"/>
      <c r="F132"/>
      <c r="G132"/>
    </row>
    <row r="133" spans="3:7" x14ac:dyDescent="0.2">
      <c r="C133"/>
      <c r="D133"/>
      <c r="E133"/>
      <c r="F133"/>
      <c r="G133"/>
    </row>
    <row r="134" spans="3:7" x14ac:dyDescent="0.2">
      <c r="C134"/>
      <c r="D134"/>
      <c r="E134"/>
      <c r="F134"/>
      <c r="G134"/>
    </row>
    <row r="135" spans="3:7" x14ac:dyDescent="0.2">
      <c r="C135"/>
      <c r="D135"/>
      <c r="E135"/>
      <c r="F135"/>
      <c r="G135"/>
    </row>
    <row r="136" spans="3:7" x14ac:dyDescent="0.2">
      <c r="C136"/>
      <c r="D136"/>
      <c r="E136"/>
      <c r="F136"/>
      <c r="G136"/>
    </row>
    <row r="137" spans="3:7" x14ac:dyDescent="0.2">
      <c r="C137"/>
      <c r="D137"/>
      <c r="E137"/>
      <c r="F137"/>
      <c r="G137"/>
    </row>
    <row r="138" spans="3:7" x14ac:dyDescent="0.2">
      <c r="C138"/>
      <c r="D138"/>
      <c r="E138"/>
      <c r="F138"/>
      <c r="G138"/>
    </row>
    <row r="139" spans="3:7" x14ac:dyDescent="0.2">
      <c r="C139"/>
      <c r="D139"/>
      <c r="E139"/>
      <c r="F139"/>
      <c r="G139"/>
    </row>
    <row r="140" spans="3:7" x14ac:dyDescent="0.2">
      <c r="C140"/>
      <c r="D140"/>
      <c r="E140"/>
      <c r="F140"/>
      <c r="G140"/>
    </row>
    <row r="141" spans="3:7" x14ac:dyDescent="0.2">
      <c r="C141"/>
      <c r="D141"/>
      <c r="E141"/>
      <c r="F141"/>
      <c r="G141"/>
    </row>
    <row r="142" spans="3:7" x14ac:dyDescent="0.2">
      <c r="C142"/>
      <c r="D142"/>
      <c r="E142"/>
      <c r="F142"/>
      <c r="G142"/>
    </row>
    <row r="143" spans="3:7" x14ac:dyDescent="0.2">
      <c r="C143"/>
      <c r="D143"/>
      <c r="E143"/>
      <c r="F143"/>
      <c r="G143"/>
    </row>
    <row r="144" spans="3:7" x14ac:dyDescent="0.2">
      <c r="C144"/>
      <c r="D144"/>
      <c r="E144"/>
      <c r="F144"/>
      <c r="G144"/>
    </row>
    <row r="145" spans="3:7" x14ac:dyDescent="0.2">
      <c r="C145"/>
      <c r="D145"/>
      <c r="E145"/>
      <c r="F145"/>
      <c r="G145"/>
    </row>
    <row r="146" spans="3:7" x14ac:dyDescent="0.2">
      <c r="C146"/>
      <c r="D146"/>
      <c r="E146"/>
      <c r="F146"/>
      <c r="G146"/>
    </row>
    <row r="147" spans="3:7" x14ac:dyDescent="0.2">
      <c r="C147"/>
      <c r="D147"/>
      <c r="E147"/>
      <c r="F147"/>
      <c r="G147"/>
    </row>
    <row r="148" spans="3:7" x14ac:dyDescent="0.2">
      <c r="C148"/>
      <c r="D148"/>
      <c r="E148"/>
      <c r="F148"/>
      <c r="G148"/>
    </row>
    <row r="149" spans="3:7" x14ac:dyDescent="0.2">
      <c r="C149"/>
      <c r="D149"/>
      <c r="E149"/>
      <c r="F149"/>
      <c r="G149"/>
    </row>
    <row r="150" spans="3:7" x14ac:dyDescent="0.2">
      <c r="C150"/>
      <c r="D150"/>
      <c r="E150"/>
      <c r="F150"/>
      <c r="G150"/>
    </row>
    <row r="151" spans="3:7" x14ac:dyDescent="0.2">
      <c r="C151"/>
      <c r="D151"/>
      <c r="E151"/>
      <c r="F151"/>
      <c r="G151"/>
    </row>
    <row r="152" spans="3:7" x14ac:dyDescent="0.2">
      <c r="C152"/>
      <c r="D152"/>
      <c r="E152"/>
      <c r="F152"/>
      <c r="G152"/>
    </row>
    <row r="153" spans="3:7" x14ac:dyDescent="0.2">
      <c r="C153"/>
      <c r="D153"/>
      <c r="E153"/>
      <c r="F153"/>
      <c r="G153"/>
    </row>
    <row r="154" spans="3:7" x14ac:dyDescent="0.2">
      <c r="C154"/>
      <c r="D154"/>
      <c r="E154"/>
      <c r="F154"/>
      <c r="G154"/>
    </row>
    <row r="155" spans="3:7" x14ac:dyDescent="0.2">
      <c r="C155"/>
      <c r="D155"/>
      <c r="E155"/>
      <c r="F155"/>
      <c r="G155"/>
    </row>
    <row r="156" spans="3:7" x14ac:dyDescent="0.2">
      <c r="C156"/>
      <c r="D156"/>
      <c r="E156"/>
      <c r="F156"/>
      <c r="G156"/>
    </row>
    <row r="157" spans="3:7" x14ac:dyDescent="0.2">
      <c r="C157"/>
      <c r="D157"/>
      <c r="E157"/>
      <c r="F157"/>
      <c r="G157"/>
    </row>
    <row r="158" spans="3:7" x14ac:dyDescent="0.2">
      <c r="C158"/>
      <c r="D158"/>
      <c r="E158"/>
      <c r="F158"/>
      <c r="G158"/>
    </row>
    <row r="159" spans="3:7" x14ac:dyDescent="0.2">
      <c r="C159"/>
      <c r="D159"/>
      <c r="E159"/>
      <c r="F159"/>
      <c r="G159"/>
    </row>
    <row r="160" spans="3:7" x14ac:dyDescent="0.2">
      <c r="C160"/>
      <c r="D160"/>
      <c r="E160"/>
      <c r="F160"/>
      <c r="G160"/>
    </row>
    <row r="161" spans="3:7" x14ac:dyDescent="0.2">
      <c r="C161"/>
      <c r="D161"/>
      <c r="E161"/>
      <c r="F161"/>
      <c r="G161"/>
    </row>
    <row r="162" spans="3:7" x14ac:dyDescent="0.2">
      <c r="C162"/>
      <c r="D162"/>
      <c r="E162"/>
      <c r="F162"/>
      <c r="G162"/>
    </row>
    <row r="163" spans="3:7" x14ac:dyDescent="0.2">
      <c r="C163"/>
      <c r="D163"/>
      <c r="E163"/>
      <c r="F163"/>
      <c r="G163"/>
    </row>
    <row r="164" spans="3:7" x14ac:dyDescent="0.2">
      <c r="C164"/>
      <c r="D164"/>
      <c r="E164"/>
      <c r="F164"/>
      <c r="G164"/>
    </row>
    <row r="165" spans="3:7" x14ac:dyDescent="0.2">
      <c r="C165"/>
      <c r="D165"/>
      <c r="E165"/>
      <c r="F165"/>
      <c r="G165"/>
    </row>
    <row r="166" spans="3:7" x14ac:dyDescent="0.2">
      <c r="C166"/>
      <c r="D166"/>
      <c r="E166"/>
      <c r="F166"/>
      <c r="G166"/>
    </row>
    <row r="167" spans="3:7" x14ac:dyDescent="0.2">
      <c r="C167"/>
      <c r="D167"/>
      <c r="E167"/>
      <c r="F167"/>
      <c r="G167"/>
    </row>
    <row r="168" spans="3:7" x14ac:dyDescent="0.2">
      <c r="C168"/>
      <c r="D168"/>
      <c r="E168"/>
      <c r="F168"/>
      <c r="G168"/>
    </row>
    <row r="169" spans="3:7" x14ac:dyDescent="0.2">
      <c r="C169"/>
      <c r="D169"/>
      <c r="E169"/>
      <c r="F169"/>
      <c r="G169"/>
    </row>
    <row r="170" spans="3:7" x14ac:dyDescent="0.2">
      <c r="C170"/>
      <c r="D170"/>
      <c r="E170"/>
      <c r="F170"/>
      <c r="G170"/>
    </row>
    <row r="171" spans="3:7" x14ac:dyDescent="0.2">
      <c r="C171"/>
      <c r="D171"/>
      <c r="E171"/>
      <c r="F171"/>
      <c r="G171"/>
    </row>
    <row r="172" spans="3:7" x14ac:dyDescent="0.2">
      <c r="C172"/>
      <c r="D172"/>
      <c r="E172"/>
      <c r="F172"/>
      <c r="G172"/>
    </row>
    <row r="173" spans="3:7" x14ac:dyDescent="0.2">
      <c r="C173"/>
      <c r="D173"/>
      <c r="E173"/>
      <c r="F173"/>
      <c r="G173"/>
    </row>
    <row r="174" spans="3:7" x14ac:dyDescent="0.2">
      <c r="C174"/>
      <c r="D174"/>
      <c r="E174"/>
      <c r="F174"/>
      <c r="G174"/>
    </row>
    <row r="175" spans="3:7" x14ac:dyDescent="0.2">
      <c r="C175"/>
      <c r="D175"/>
      <c r="E175"/>
      <c r="F175"/>
      <c r="G175"/>
    </row>
    <row r="176" spans="3:7" x14ac:dyDescent="0.2">
      <c r="C176"/>
      <c r="D176"/>
      <c r="E176"/>
      <c r="F176"/>
      <c r="G176"/>
    </row>
    <row r="177" spans="3:7" x14ac:dyDescent="0.2">
      <c r="C177"/>
      <c r="D177"/>
      <c r="E177"/>
      <c r="F177"/>
      <c r="G177"/>
    </row>
    <row r="178" spans="3:7" x14ac:dyDescent="0.2">
      <c r="C178"/>
      <c r="D178"/>
      <c r="E178"/>
      <c r="F178"/>
      <c r="G178"/>
    </row>
    <row r="179" spans="3:7" x14ac:dyDescent="0.2">
      <c r="C179"/>
      <c r="D179"/>
      <c r="E179"/>
      <c r="F179"/>
      <c r="G179"/>
    </row>
    <row r="180" spans="3:7" x14ac:dyDescent="0.2">
      <c r="C180"/>
      <c r="D180"/>
      <c r="E180"/>
      <c r="F180"/>
      <c r="G180"/>
    </row>
    <row r="181" spans="3:7" x14ac:dyDescent="0.2">
      <c r="C181"/>
      <c r="D181"/>
      <c r="E181"/>
      <c r="F181"/>
      <c r="G181"/>
    </row>
    <row r="182" spans="3:7" x14ac:dyDescent="0.2">
      <c r="C182"/>
      <c r="D182"/>
      <c r="E182"/>
      <c r="F182"/>
      <c r="G182"/>
    </row>
    <row r="183" spans="3:7" x14ac:dyDescent="0.2">
      <c r="C183"/>
      <c r="D183"/>
      <c r="E183"/>
      <c r="F183"/>
      <c r="G183"/>
    </row>
    <row r="184" spans="3:7" x14ac:dyDescent="0.2">
      <c r="C184"/>
      <c r="D184"/>
      <c r="E184"/>
      <c r="F184"/>
      <c r="G184"/>
    </row>
    <row r="185" spans="3:7" x14ac:dyDescent="0.2">
      <c r="C185"/>
      <c r="D185"/>
      <c r="E185"/>
      <c r="F185"/>
      <c r="G185"/>
    </row>
    <row r="186" spans="3:7" x14ac:dyDescent="0.2">
      <c r="C186"/>
      <c r="D186"/>
      <c r="E186"/>
      <c r="F186"/>
      <c r="G186"/>
    </row>
    <row r="187" spans="3:7" x14ac:dyDescent="0.2">
      <c r="C187"/>
      <c r="D187"/>
      <c r="E187"/>
      <c r="F187"/>
      <c r="G187"/>
    </row>
    <row r="188" spans="3:7" x14ac:dyDescent="0.2">
      <c r="C188"/>
      <c r="D188"/>
      <c r="E188"/>
      <c r="F188"/>
      <c r="G188"/>
    </row>
    <row r="189" spans="3:7" x14ac:dyDescent="0.2">
      <c r="C189"/>
      <c r="D189"/>
      <c r="E189"/>
      <c r="F189"/>
      <c r="G189"/>
    </row>
    <row r="190" spans="3:7" x14ac:dyDescent="0.2">
      <c r="C190"/>
      <c r="D190"/>
      <c r="E190"/>
      <c r="F190"/>
      <c r="G190"/>
    </row>
    <row r="191" spans="3:7" x14ac:dyDescent="0.2">
      <c r="C191"/>
      <c r="D191"/>
      <c r="E191"/>
      <c r="F191"/>
      <c r="G191"/>
    </row>
    <row r="192" spans="3:7" x14ac:dyDescent="0.2">
      <c r="C192"/>
      <c r="D192"/>
      <c r="E192"/>
      <c r="F192"/>
      <c r="G192"/>
    </row>
    <row r="193" spans="3:7" x14ac:dyDescent="0.2">
      <c r="C193"/>
      <c r="D193"/>
      <c r="E193"/>
      <c r="F193"/>
      <c r="G193"/>
    </row>
    <row r="194" spans="3:7" x14ac:dyDescent="0.2">
      <c r="C194"/>
      <c r="D194"/>
      <c r="E194"/>
      <c r="F194"/>
      <c r="G194"/>
    </row>
    <row r="195" spans="3:7" x14ac:dyDescent="0.2">
      <c r="C195"/>
      <c r="D195"/>
      <c r="E195"/>
      <c r="F195"/>
      <c r="G195"/>
    </row>
    <row r="196" spans="3:7" x14ac:dyDescent="0.2">
      <c r="C196"/>
      <c r="D196"/>
      <c r="E196"/>
      <c r="F196"/>
      <c r="G196"/>
    </row>
    <row r="197" spans="3:7" x14ac:dyDescent="0.2">
      <c r="C197"/>
      <c r="D197"/>
      <c r="E197"/>
      <c r="F197"/>
      <c r="G197"/>
    </row>
    <row r="198" spans="3:7" x14ac:dyDescent="0.2">
      <c r="C198"/>
      <c r="D198"/>
      <c r="E198"/>
      <c r="F198"/>
      <c r="G198"/>
    </row>
    <row r="199" spans="3:7" x14ac:dyDescent="0.2">
      <c r="C199"/>
      <c r="D199"/>
      <c r="E199"/>
      <c r="F199"/>
      <c r="G199"/>
    </row>
    <row r="200" spans="3:7" x14ac:dyDescent="0.2">
      <c r="C200"/>
      <c r="D200"/>
      <c r="E200"/>
      <c r="F200"/>
      <c r="G200"/>
    </row>
    <row r="201" spans="3:7" x14ac:dyDescent="0.2">
      <c r="C201"/>
      <c r="D201"/>
      <c r="E201"/>
      <c r="F201"/>
      <c r="G201"/>
    </row>
    <row r="202" spans="3:7" x14ac:dyDescent="0.2">
      <c r="C202"/>
      <c r="D202"/>
      <c r="E202"/>
      <c r="F202"/>
      <c r="G202"/>
    </row>
    <row r="203" spans="3:7" x14ac:dyDescent="0.2">
      <c r="C203"/>
      <c r="D203"/>
      <c r="E203"/>
      <c r="F203"/>
      <c r="G203"/>
    </row>
    <row r="204" spans="3:7" x14ac:dyDescent="0.2">
      <c r="C204"/>
      <c r="D204"/>
      <c r="E204"/>
      <c r="F204"/>
      <c r="G204"/>
    </row>
    <row r="205" spans="3:7" x14ac:dyDescent="0.2">
      <c r="C205"/>
      <c r="D205"/>
      <c r="E205"/>
      <c r="F205"/>
      <c r="G205"/>
    </row>
    <row r="206" spans="3:7" x14ac:dyDescent="0.2">
      <c r="C206"/>
      <c r="D206"/>
      <c r="E206"/>
      <c r="F206"/>
      <c r="G206"/>
    </row>
    <row r="207" spans="3:7" x14ac:dyDescent="0.2">
      <c r="C207"/>
      <c r="D207"/>
      <c r="E207"/>
      <c r="F207"/>
      <c r="G207"/>
    </row>
    <row r="208" spans="3:7" x14ac:dyDescent="0.2">
      <c r="C208"/>
      <c r="D208"/>
      <c r="E208"/>
      <c r="F208"/>
      <c r="G208"/>
    </row>
    <row r="209" spans="3:7" x14ac:dyDescent="0.2">
      <c r="C209"/>
      <c r="D209"/>
      <c r="E209"/>
      <c r="F209"/>
      <c r="G209"/>
    </row>
    <row r="210" spans="3:7" x14ac:dyDescent="0.2">
      <c r="C210"/>
      <c r="D210"/>
      <c r="E210"/>
      <c r="F210"/>
      <c r="G210"/>
    </row>
    <row r="211" spans="3:7" x14ac:dyDescent="0.2">
      <c r="C211"/>
      <c r="D211"/>
      <c r="E211"/>
      <c r="F211"/>
      <c r="G211"/>
    </row>
    <row r="212" spans="3:7" x14ac:dyDescent="0.2">
      <c r="C212"/>
      <c r="D212"/>
      <c r="E212"/>
      <c r="F212"/>
      <c r="G212"/>
    </row>
    <row r="213" spans="3:7" x14ac:dyDescent="0.2">
      <c r="C213"/>
      <c r="D213"/>
      <c r="E213"/>
      <c r="F213"/>
      <c r="G213"/>
    </row>
    <row r="214" spans="3:7" x14ac:dyDescent="0.2">
      <c r="C214"/>
      <c r="D214"/>
      <c r="E214"/>
      <c r="F214"/>
      <c r="G214"/>
    </row>
    <row r="215" spans="3:7" x14ac:dyDescent="0.2">
      <c r="C215"/>
      <c r="D215"/>
      <c r="E215"/>
      <c r="F215"/>
      <c r="G215"/>
    </row>
    <row r="216" spans="3:7" x14ac:dyDescent="0.2">
      <c r="C216"/>
      <c r="D216"/>
      <c r="E216"/>
      <c r="F216"/>
      <c r="G216"/>
    </row>
    <row r="217" spans="3:7" x14ac:dyDescent="0.2">
      <c r="C217"/>
      <c r="D217"/>
      <c r="E217"/>
      <c r="F217"/>
      <c r="G217"/>
    </row>
    <row r="218" spans="3:7" x14ac:dyDescent="0.2">
      <c r="C218"/>
      <c r="D218"/>
      <c r="E218"/>
      <c r="F218"/>
      <c r="G218"/>
    </row>
    <row r="219" spans="3:7" x14ac:dyDescent="0.2">
      <c r="C219"/>
      <c r="D219"/>
      <c r="E219"/>
      <c r="F219"/>
      <c r="G219"/>
    </row>
    <row r="220" spans="3:7" x14ac:dyDescent="0.2">
      <c r="C220"/>
      <c r="D220"/>
      <c r="E220"/>
      <c r="F220"/>
      <c r="G220"/>
    </row>
    <row r="221" spans="3:7" x14ac:dyDescent="0.2">
      <c r="C221"/>
      <c r="D221"/>
      <c r="E221"/>
      <c r="F221"/>
      <c r="G221"/>
    </row>
    <row r="222" spans="3:7" x14ac:dyDescent="0.2">
      <c r="C222"/>
      <c r="D222"/>
      <c r="E222"/>
      <c r="F222"/>
      <c r="G222"/>
    </row>
    <row r="223" spans="3:7" x14ac:dyDescent="0.2">
      <c r="C223"/>
      <c r="D223"/>
      <c r="E223"/>
      <c r="F223"/>
      <c r="G223"/>
    </row>
    <row r="224" spans="3:7" x14ac:dyDescent="0.2">
      <c r="C224"/>
      <c r="D224"/>
      <c r="E224"/>
      <c r="F224"/>
      <c r="G224"/>
    </row>
    <row r="225" spans="3:7" x14ac:dyDescent="0.2">
      <c r="C225"/>
      <c r="D225"/>
      <c r="E225"/>
      <c r="F225"/>
      <c r="G225"/>
    </row>
    <row r="226" spans="3:7" x14ac:dyDescent="0.2">
      <c r="C226"/>
      <c r="D226"/>
      <c r="E226"/>
      <c r="F226"/>
      <c r="G226"/>
    </row>
    <row r="227" spans="3:7" x14ac:dyDescent="0.2">
      <c r="C227"/>
      <c r="D227"/>
      <c r="E227"/>
      <c r="F227"/>
      <c r="G227"/>
    </row>
    <row r="228" spans="3:7" x14ac:dyDescent="0.2">
      <c r="C228"/>
      <c r="D228"/>
      <c r="E228"/>
      <c r="F228"/>
      <c r="G228"/>
    </row>
    <row r="229" spans="3:7" x14ac:dyDescent="0.2">
      <c r="C229"/>
      <c r="D229"/>
      <c r="E229"/>
      <c r="F229"/>
      <c r="G229"/>
    </row>
    <row r="230" spans="3:7" x14ac:dyDescent="0.2">
      <c r="C230"/>
      <c r="D230"/>
      <c r="E230"/>
      <c r="F230"/>
      <c r="G230"/>
    </row>
    <row r="231" spans="3:7" x14ac:dyDescent="0.2">
      <c r="C231"/>
      <c r="D231"/>
      <c r="E231"/>
      <c r="F231"/>
      <c r="G231"/>
    </row>
    <row r="232" spans="3:7" x14ac:dyDescent="0.2">
      <c r="C232"/>
      <c r="D232"/>
      <c r="E232"/>
      <c r="F232"/>
      <c r="G232"/>
    </row>
    <row r="233" spans="3:7" x14ac:dyDescent="0.2">
      <c r="C233"/>
      <c r="D233"/>
      <c r="E233"/>
      <c r="F233"/>
      <c r="G233"/>
    </row>
    <row r="234" spans="3:7" x14ac:dyDescent="0.2">
      <c r="C234"/>
      <c r="D234"/>
      <c r="E234"/>
      <c r="F234"/>
      <c r="G234"/>
    </row>
    <row r="235" spans="3:7" x14ac:dyDescent="0.2">
      <c r="C235"/>
      <c r="D235"/>
      <c r="E235"/>
      <c r="F235"/>
      <c r="G235"/>
    </row>
    <row r="236" spans="3:7" x14ac:dyDescent="0.2">
      <c r="C236"/>
      <c r="D236"/>
      <c r="E236"/>
      <c r="F236"/>
      <c r="G236"/>
    </row>
    <row r="237" spans="3:7" x14ac:dyDescent="0.2">
      <c r="C237"/>
      <c r="D237"/>
      <c r="E237"/>
      <c r="F237"/>
      <c r="G237"/>
    </row>
    <row r="238" spans="3:7" x14ac:dyDescent="0.2">
      <c r="C238"/>
      <c r="D238"/>
      <c r="E238"/>
      <c r="F238"/>
      <c r="G238"/>
    </row>
    <row r="239" spans="3:7" x14ac:dyDescent="0.2">
      <c r="C239"/>
      <c r="D239"/>
      <c r="E239"/>
      <c r="F239"/>
      <c r="G239"/>
    </row>
    <row r="240" spans="3:7" x14ac:dyDescent="0.2">
      <c r="C240"/>
      <c r="D240"/>
      <c r="E240"/>
      <c r="F240"/>
      <c r="G240"/>
    </row>
    <row r="241" spans="3:7" x14ac:dyDescent="0.2">
      <c r="C241"/>
      <c r="D241"/>
      <c r="E241"/>
      <c r="F241"/>
      <c r="G241"/>
    </row>
    <row r="242" spans="3:7" x14ac:dyDescent="0.2">
      <c r="C242"/>
      <c r="D242"/>
      <c r="E242"/>
      <c r="F242"/>
      <c r="G242"/>
    </row>
    <row r="243" spans="3:7" x14ac:dyDescent="0.2">
      <c r="C243"/>
      <c r="D243"/>
      <c r="E243"/>
      <c r="F243"/>
      <c r="G243"/>
    </row>
    <row r="244" spans="3:7" x14ac:dyDescent="0.2">
      <c r="C244"/>
      <c r="D244"/>
      <c r="E244"/>
      <c r="F244"/>
      <c r="G244"/>
    </row>
    <row r="245" spans="3:7" x14ac:dyDescent="0.2">
      <c r="C245"/>
      <c r="D245"/>
      <c r="E245"/>
      <c r="F245"/>
      <c r="G245"/>
    </row>
    <row r="246" spans="3:7" x14ac:dyDescent="0.2">
      <c r="C246"/>
      <c r="D246"/>
      <c r="E246"/>
      <c r="F246"/>
      <c r="G246"/>
    </row>
    <row r="247" spans="3:7" x14ac:dyDescent="0.2">
      <c r="C247"/>
      <c r="D247"/>
      <c r="E247"/>
      <c r="F247"/>
      <c r="G247"/>
    </row>
    <row r="248" spans="3:7" x14ac:dyDescent="0.2">
      <c r="C248"/>
      <c r="D248"/>
      <c r="E248"/>
      <c r="F248"/>
      <c r="G248"/>
    </row>
    <row r="249" spans="3:7" x14ac:dyDescent="0.2">
      <c r="C249"/>
      <c r="D249"/>
      <c r="E249"/>
      <c r="F249"/>
      <c r="G249"/>
    </row>
    <row r="250" spans="3:7" x14ac:dyDescent="0.2">
      <c r="C250"/>
      <c r="D250"/>
      <c r="E250"/>
      <c r="F250"/>
      <c r="G250"/>
    </row>
    <row r="251" spans="3:7" x14ac:dyDescent="0.2">
      <c r="C251"/>
      <c r="D251"/>
      <c r="E251"/>
      <c r="F251"/>
      <c r="G251"/>
    </row>
    <row r="252" spans="3:7" x14ac:dyDescent="0.2">
      <c r="C252"/>
      <c r="D252"/>
      <c r="E252"/>
      <c r="F252"/>
      <c r="G252"/>
    </row>
    <row r="253" spans="3:7" x14ac:dyDescent="0.2">
      <c r="C253"/>
      <c r="D253"/>
      <c r="E253"/>
      <c r="F253"/>
      <c r="G253"/>
    </row>
    <row r="254" spans="3:7" x14ac:dyDescent="0.2">
      <c r="C254"/>
      <c r="D254"/>
      <c r="E254"/>
      <c r="F254"/>
      <c r="G254"/>
    </row>
    <row r="255" spans="3:7" x14ac:dyDescent="0.2">
      <c r="C255"/>
      <c r="D255"/>
      <c r="E255"/>
      <c r="F255"/>
      <c r="G255"/>
    </row>
  </sheetData>
  <mergeCells count="32">
    <mergeCell ref="B81:F81"/>
    <mergeCell ref="B82:F82"/>
    <mergeCell ref="A83:A84"/>
    <mergeCell ref="B83:F83"/>
    <mergeCell ref="B84:F84"/>
    <mergeCell ref="B76:F76"/>
    <mergeCell ref="B77:F77"/>
    <mergeCell ref="B78:F78"/>
    <mergeCell ref="B79:F79"/>
    <mergeCell ref="B80:F80"/>
    <mergeCell ref="B65:G65"/>
    <mergeCell ref="E64:G64"/>
    <mergeCell ref="E63:G63"/>
    <mergeCell ref="A1:J1"/>
    <mergeCell ref="A57:I57"/>
    <mergeCell ref="C4:D4"/>
    <mergeCell ref="A4:B4"/>
    <mergeCell ref="C3:D3"/>
    <mergeCell ref="G3:H4"/>
    <mergeCell ref="E3:F4"/>
    <mergeCell ref="A2:I2"/>
    <mergeCell ref="A54:H54"/>
    <mergeCell ref="A55:H55"/>
    <mergeCell ref="A72:B72"/>
    <mergeCell ref="A73:B73"/>
    <mergeCell ref="C72:D72"/>
    <mergeCell ref="A75:E75"/>
    <mergeCell ref="A67:G67"/>
    <mergeCell ref="A68:G68"/>
    <mergeCell ref="A69:B69"/>
    <mergeCell ref="A70:B70"/>
    <mergeCell ref="A71:B71"/>
  </mergeCells>
  <phoneticPr fontId="42" type="noConversion"/>
  <hyperlinks>
    <hyperlink ref="A6" location="AICS!A1" display="AICS" xr:uid="{00000000-0004-0000-0000-000000000000}"/>
    <hyperlink ref="A47" location="VCS!A1" display="VCS" xr:uid="{00000000-0004-0000-0000-000001000000}"/>
    <hyperlink ref="A46" location="VCP!A1" display="VCP" xr:uid="{00000000-0004-0000-0000-000003000000}"/>
    <hyperlink ref="A29" location="'LC3'!A1" display="LC3" xr:uid="{00000000-0004-0000-0000-000004000000}"/>
    <hyperlink ref="A18" location="CCP!A1" display="CCP" xr:uid="{00000000-0004-0000-0000-000005000000}"/>
    <hyperlink ref="A41" location="TBS!A1" display="TBS" xr:uid="{00000000-0004-0000-0000-000007000000}"/>
    <hyperlink ref="A31" location="MCP!A1" display="MCP" xr:uid="{00000000-0004-0000-0000-000008000000}"/>
    <hyperlink ref="A32" location="MCS!A1" display="MCS" xr:uid="{00000000-0004-0000-0000-000009000000}"/>
    <hyperlink ref="A34" location="MICP!A1" display="MICP" xr:uid="{00000000-0004-0000-0000-00000B000000}"/>
    <hyperlink ref="A35" location="MICS!A1" display="MICS" xr:uid="{00000000-0004-0000-0000-00000C000000}"/>
    <hyperlink ref="A12" location="BASS!A1" display="BASS" xr:uid="{00000000-0004-0000-0000-000011000000}"/>
    <hyperlink ref="A15" location="CAP!A1" display="CAP" xr:uid="{00000000-0004-0000-0000-000013000000}"/>
    <hyperlink ref="A17" location="CAS!A1" display="CAS" xr:uid="{00000000-0004-0000-0000-000014000000}"/>
    <hyperlink ref="A10" location="BAP!A1" display="BAP" xr:uid="{00000000-0004-0000-0000-000015000000}"/>
    <hyperlink ref="A19" location="CSIP!A1" display="CSIP" xr:uid="{00000000-0004-0000-0000-000016000000}"/>
    <hyperlink ref="A21" location="CSIS!A1" display="CSIS" xr:uid="{00000000-0004-0000-0000-000017000000}"/>
    <hyperlink ref="A36" location="PACS!A1" display="PACS" xr:uid="{00000000-0004-0000-0000-000018000000}"/>
    <hyperlink ref="A25" location="HAP!A1" display="HAP" xr:uid="{00000000-0004-0000-0000-000019000000}"/>
    <hyperlink ref="A27" location="HAS!A1" display="HAS" xr:uid="{00000000-0004-0000-0000-00001A000000}"/>
    <hyperlink ref="A38" location="PBP!A1" display="PBP" xr:uid="{00000000-0004-0000-0000-00001B000000}"/>
    <hyperlink ref="A42" location="TMAP!A1" display="TMAP" xr:uid="{00000000-0004-0000-0000-00001C000000}"/>
    <hyperlink ref="A70" r:id="rId1" display="Test Requirements" xr:uid="{A118B43A-C2F5-488B-A977-076118D51B32}"/>
    <hyperlink ref="A71" r:id="rId2" xr:uid="{C4DEF23F-8DBA-4DBD-B709-5C658D2124B8}"/>
    <hyperlink ref="A72" r:id="rId3" xr:uid="{96ED6320-BD75-471F-B104-37BB851CBE01}"/>
    <hyperlink ref="A70:B70" r:id="rId4" display="Specifications and Test Documents List" xr:uid="{58D6AAFD-929F-46CF-907C-7B02962A6A69}"/>
    <hyperlink ref="A72:B72" r:id="rId5" display="Bluetooth Brand Guide" xr:uid="{DA97B324-A4F1-4B32-B4EB-9ECE7930A0C7}"/>
    <hyperlink ref="C71" r:id="rId6" xr:uid="{905D1706-BCE5-4E00-AAB5-8FEA1BF0CE09}"/>
    <hyperlink ref="C72:D72" r:id="rId7" display="Errata Process Document (EPD)" xr:uid="{3A3C11DB-2254-4DB3-B273-EA961C182D36}"/>
    <hyperlink ref="A73" r:id="rId8" xr:uid="{28909B41-AB7A-4BF6-BD8E-45F5E3BDC667}"/>
    <hyperlink ref="C70" r:id="rId9" xr:uid="{A8DF30F7-831B-48D8-AEBE-88665049693F}"/>
    <hyperlink ref="A69" r:id="rId10" display="Program Reference Document (PRD)" xr:uid="{DBCFB221-F4A9-462C-87AD-DFB0823EE6DC}"/>
    <hyperlink ref="A69:B69" r:id="rId11" display="Qualification Program Reference Document (QPRD)" xr:uid="{F1439A94-5BD1-4A7E-B5A3-04A6A7CAAB5A}"/>
    <hyperlink ref="C69" r:id="rId12" xr:uid="{FFBC12B8-0F87-4354-82A7-EFFE69274D39}"/>
    <hyperlink ref="A14" location="BAU!A1" display="BAU" xr:uid="{37C3FA95-7AD2-4DE9-A9E1-14744A426245}"/>
    <hyperlink ref="G78" r:id="rId13" xr:uid="{F95AF68D-7577-40AC-B081-8D041B294995}"/>
    <hyperlink ref="G77" r:id="rId14" xr:uid="{80C141D3-DDEE-46B8-BD3B-AED6EA115473}"/>
    <hyperlink ref="G79" r:id="rId15" xr:uid="{E66955DC-D0B3-49D7-9F7F-50790DE0FCFA}"/>
    <hyperlink ref="G80" r:id="rId16" xr:uid="{A15075AA-5181-4977-BAA4-D621E144BB5D}"/>
    <hyperlink ref="G82" r:id="rId17" xr:uid="{BA975FD3-CDEF-4872-AE53-31994EA42A0E}"/>
    <hyperlink ref="G81" r:id="rId18" xr:uid="{BC0387FC-B455-4419-9354-1193F0423620}"/>
    <hyperlink ref="G83" r:id="rId19" xr:uid="{21AB7397-C4EA-483C-B32D-1E340AE989F8}"/>
    <hyperlink ref="G84" r:id="rId20" xr:uid="{894A88D3-2D8F-41B8-88B5-E59EB5CCDB19}"/>
    <hyperlink ref="A9" location="ASCS!A1" display="ASCS" xr:uid="{9E21F530-BC4A-46B5-A806-37A15E9AABBF}"/>
    <hyperlink ref="A8" location="ASCS!A1" display="ASCS" xr:uid="{00000000-0004-0000-0000-000012000000}"/>
    <hyperlink ref="A11" location="BAP!A1" display="BAP 1.0.2" xr:uid="{649FB19F-E532-43DA-A44D-F00353E2E393}"/>
    <hyperlink ref="A26" location="HAP!A1" display="HAP" xr:uid="{EDBBAD70-B422-4DD5-BDFF-BB95756729D7}"/>
    <hyperlink ref="A30" location="'LC3'!A1" display="LC3" xr:uid="{6FA51BAA-2924-4BDB-BAB5-A37A112A10B7}"/>
    <hyperlink ref="A33" location="MCS!A1" display="MCS" xr:uid="{6B3F629F-9BB1-43AF-BB69-5125E37593A6}"/>
    <hyperlink ref="A37" location="PACS!A1" display="PACS" xr:uid="{D9E3D4C9-49EF-405D-9A5A-FB1157E7F751}"/>
    <hyperlink ref="A39" location="PBP!A1" display="PBP 1.0.1" xr:uid="{11F648E9-5B2D-4DE7-AB81-044C04FFC3BB}"/>
    <hyperlink ref="A48" location="VCS!A1" display="VCS 1.0.1" xr:uid="{725BE5B2-1994-412C-9A45-6990A71C6016}"/>
    <hyperlink ref="A50" location="VOCS!A1" display="VOCS" xr:uid="{0040802D-94A4-4675-9674-4641D4E9EF14}"/>
    <hyperlink ref="A49" location="VOCS!A1" display="VOCS" xr:uid="{EA0B9EB3-4B19-4FB5-A55C-CDB9BC5C9B80}"/>
    <hyperlink ref="A7" location="AICS!A1" display="AICS 1.0.1" xr:uid="{7F0B7133-200E-490A-89BD-D01D41732CDD}"/>
    <hyperlink ref="A13" location="BASS!A1" display="BASS 1.0.1" xr:uid="{F49BDCD2-24B2-4311-A6B7-FFD276B36CF3}"/>
    <hyperlink ref="A16" location="CAP!A1" display="CAP 1.0.1" xr:uid="{32349B13-8D34-41E6-A5FA-32FB972D391D}"/>
    <hyperlink ref="A28" location="HAS!A1" display="HAS 1.0.1" xr:uid="{A9B67489-A4F1-4ED1-AE50-21738ED84478}"/>
    <hyperlink ref="A43" location="TMAP!A1" display="TMAP 1.0.1" xr:uid="{3FAC2EF1-B58E-4F37-A80D-7A03C40509A9}"/>
    <hyperlink ref="A23" location="GMAP!A1" display="GMAP 1.0" xr:uid="{BE1CC79A-DAC1-41ED-801F-D2474AA91429}"/>
    <hyperlink ref="A24" location="GMAP!A1" display="GMAP 1.0.1" xr:uid="{725B8784-4D19-46CE-B19E-B43C1929ED92}"/>
    <hyperlink ref="A40" location="PBP!A1" display="PBP 1.0.2" xr:uid="{5899B86B-8B6D-4A8D-9D3C-1927DD0D2E32}"/>
    <hyperlink ref="A20" location="CSIP!A1" display="CSIP" xr:uid="{08A4D2CA-38B5-437B-A237-A744CF1A8CA3}"/>
    <hyperlink ref="A22" location="CSIS!A1" display="CSIS" xr:uid="{2F64F481-B1BB-450E-BAEE-38F6EE812D87}"/>
    <hyperlink ref="A44" location="VAP!A1" display="VAP" xr:uid="{7507A0BC-8E57-42CB-AF00-E12A53276974}"/>
    <hyperlink ref="A45" location="VAS!A1" display="VAS" xr:uid="{C5C50B26-F326-4282-991C-729002E54684}"/>
  </hyperlinks>
  <pageMargins left="0.28000000000000003" right="0.49" top="0.42" bottom="0.72" header="0.3" footer="0.19685039370078741"/>
  <pageSetup paperSize="9" scale="41" fitToHeight="0" orientation="portrait" r:id="rId21"/>
  <headerFooter alignWithMargins="0">
    <oddHeader>&amp;CBluetooth Test Case Reference List</oddHeader>
    <oddFooter>&amp;LFile:    &amp;F
Table: &amp;A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A8028-3321-484B-96A9-B889BBC4FBAB}">
  <sheetPr>
    <tabColor rgb="FFB1A0C7"/>
    <pageSetUpPr fitToPage="1"/>
  </sheetPr>
  <dimension ref="A1:L133"/>
  <sheetViews>
    <sheetView zoomScaleNormal="100" workbookViewId="0">
      <selection sqref="A1:I1"/>
    </sheetView>
  </sheetViews>
  <sheetFormatPr defaultColWidth="8.5703125" defaultRowHeight="12.75" x14ac:dyDescent="0.2"/>
  <cols>
    <col min="1" max="1" width="25.7109375" style="156" customWidth="1"/>
    <col min="2" max="2" width="44.5703125" style="156" customWidth="1"/>
    <col min="3" max="3" width="14.5703125" style="405" customWidth="1"/>
    <col min="4" max="5" width="16.5703125" style="160" customWidth="1"/>
    <col min="6" max="6" width="17.5703125" style="402" customWidth="1"/>
    <col min="7" max="7" width="19.42578125" style="402" customWidth="1"/>
    <col min="8" max="8" width="30.28515625" style="402" customWidth="1"/>
    <col min="9" max="9" width="19.42578125" style="403" customWidth="1" collapsed="1"/>
    <col min="10" max="10" width="54.5703125" style="156" customWidth="1"/>
    <col min="11" max="11" width="11.42578125" style="156" customWidth="1"/>
    <col min="12" max="12" width="13.5703125" style="401" customWidth="1"/>
    <col min="13" max="13" width="8.42578125" style="156" customWidth="1"/>
    <col min="14" max="16384" width="8.5703125" style="156"/>
  </cols>
  <sheetData>
    <row r="1" spans="1:9" ht="26.25" x14ac:dyDescent="0.2">
      <c r="A1" s="991" t="s">
        <v>225</v>
      </c>
      <c r="B1" s="991"/>
      <c r="C1" s="991"/>
      <c r="D1" s="991"/>
      <c r="E1" s="991"/>
      <c r="F1" s="991"/>
      <c r="G1" s="991"/>
      <c r="H1" s="991"/>
      <c r="I1" s="991"/>
    </row>
    <row r="2" spans="1:9" ht="56.65" customHeight="1" thickBot="1" x14ac:dyDescent="0.25">
      <c r="A2" s="992" t="s">
        <v>226</v>
      </c>
      <c r="B2" s="993"/>
      <c r="C2" s="993"/>
      <c r="D2" s="993"/>
      <c r="E2" s="993"/>
      <c r="F2" s="993"/>
      <c r="G2" s="993"/>
      <c r="H2" s="899"/>
      <c r="I2" s="899"/>
    </row>
    <row r="3" spans="1:9" ht="28.15" customHeight="1" x14ac:dyDescent="0.2">
      <c r="A3" s="934" t="s">
        <v>227</v>
      </c>
      <c r="B3" s="935"/>
      <c r="C3" s="935"/>
      <c r="D3" s="935"/>
      <c r="E3" s="935"/>
      <c r="F3" s="935"/>
      <c r="G3" s="936"/>
    </row>
    <row r="4" spans="1:9" x14ac:dyDescent="0.2">
      <c r="A4" s="937" t="s">
        <v>228</v>
      </c>
      <c r="B4" s="938"/>
      <c r="C4" s="938"/>
      <c r="D4" s="938"/>
      <c r="E4" s="938"/>
      <c r="F4" s="938"/>
      <c r="G4" s="939"/>
    </row>
    <row r="5" spans="1:9" x14ac:dyDescent="0.2">
      <c r="A5" s="929" t="s">
        <v>229</v>
      </c>
      <c r="B5" s="930"/>
      <c r="C5" s="930"/>
      <c r="D5" s="930"/>
      <c r="E5" s="930"/>
      <c r="F5" s="930"/>
      <c r="G5" s="994"/>
    </row>
    <row r="6" spans="1:9" x14ac:dyDescent="0.2">
      <c r="A6" s="929" t="s">
        <v>230</v>
      </c>
      <c r="B6" s="930"/>
      <c r="C6" s="930"/>
      <c r="D6" s="930"/>
      <c r="E6" s="930"/>
      <c r="F6" s="930"/>
      <c r="G6" s="994"/>
    </row>
    <row r="7" spans="1:9" x14ac:dyDescent="0.2">
      <c r="A7" s="929" t="s">
        <v>231</v>
      </c>
      <c r="B7" s="930"/>
      <c r="C7" s="930"/>
      <c r="D7" s="930"/>
      <c r="E7" s="930"/>
      <c r="F7" s="930"/>
      <c r="G7" s="994"/>
    </row>
    <row r="8" spans="1:9" ht="13.5" thickBot="1" x14ac:dyDescent="0.25">
      <c r="A8" s="996" t="s">
        <v>232</v>
      </c>
      <c r="B8" s="997"/>
      <c r="C8" s="997"/>
      <c r="D8" s="997"/>
      <c r="E8" s="997"/>
      <c r="F8" s="997"/>
      <c r="G8" s="998"/>
    </row>
    <row r="9" spans="1:9" ht="18.75" thickBot="1" x14ac:dyDescent="0.25">
      <c r="A9" s="404"/>
      <c r="B9" s="906"/>
      <c r="D9" s="406"/>
      <c r="E9" s="406"/>
      <c r="I9" s="160"/>
    </row>
    <row r="10" spans="1:9" ht="39" customHeight="1" thickBot="1" x14ac:dyDescent="0.25">
      <c r="A10" s="407" t="s">
        <v>233</v>
      </c>
      <c r="B10" s="907">
        <v>46070</v>
      </c>
      <c r="C10" s="408"/>
      <c r="D10" s="408" t="s">
        <v>234</v>
      </c>
      <c r="E10" s="408" t="s">
        <v>235</v>
      </c>
      <c r="F10" s="999" t="s">
        <v>236</v>
      </c>
      <c r="G10" s="1000"/>
      <c r="H10" s="986" t="s">
        <v>237</v>
      </c>
      <c r="I10" s="898"/>
    </row>
    <row r="11" spans="1:9" s="411" customFormat="1" ht="15.75" thickBot="1" x14ac:dyDescent="0.25">
      <c r="A11" s="988" t="s">
        <v>6</v>
      </c>
      <c r="B11" s="989"/>
      <c r="C11" s="409"/>
      <c r="D11" s="409"/>
      <c r="E11" s="409"/>
      <c r="F11" s="1001"/>
      <c r="G11" s="1002"/>
      <c r="H11" s="987"/>
      <c r="I11" s="410"/>
    </row>
    <row r="12" spans="1:9" ht="31.15" customHeight="1" thickBot="1" x14ac:dyDescent="0.25">
      <c r="A12" s="412" t="s">
        <v>7</v>
      </c>
      <c r="B12" s="413" t="s">
        <v>8</v>
      </c>
      <c r="C12" s="414" t="s">
        <v>9</v>
      </c>
      <c r="D12" s="415" t="s">
        <v>238</v>
      </c>
      <c r="E12" s="416" t="s">
        <v>239</v>
      </c>
      <c r="F12" s="417" t="s">
        <v>11</v>
      </c>
      <c r="G12" s="418" t="s">
        <v>12</v>
      </c>
      <c r="H12" s="419"/>
      <c r="I12" s="419" t="s">
        <v>13</v>
      </c>
    </row>
    <row r="13" spans="1:9" x14ac:dyDescent="0.2">
      <c r="A13" s="706" t="s">
        <v>240</v>
      </c>
      <c r="B13" s="707" t="s">
        <v>241</v>
      </c>
      <c r="C13" s="431" t="s">
        <v>242</v>
      </c>
      <c r="D13" s="432">
        <v>41956</v>
      </c>
      <c r="E13" s="433">
        <v>43493</v>
      </c>
      <c r="F13" s="470" t="s">
        <v>243</v>
      </c>
      <c r="G13" s="471" t="s">
        <v>243</v>
      </c>
      <c r="H13" s="420" t="s">
        <v>244</v>
      </c>
      <c r="I13" s="420"/>
    </row>
    <row r="14" spans="1:9" x14ac:dyDescent="0.2">
      <c r="A14" s="708" t="s">
        <v>245</v>
      </c>
      <c r="B14" s="707" t="s">
        <v>246</v>
      </c>
      <c r="C14" s="431" t="s">
        <v>247</v>
      </c>
      <c r="D14" s="433">
        <v>43493</v>
      </c>
      <c r="E14" s="433">
        <v>44013</v>
      </c>
      <c r="F14" s="434" t="s">
        <v>243</v>
      </c>
      <c r="G14" s="435" t="s">
        <v>243</v>
      </c>
      <c r="H14" s="420" t="s">
        <v>248</v>
      </c>
      <c r="I14" s="420"/>
    </row>
    <row r="15" spans="1:9" x14ac:dyDescent="0.2">
      <c r="A15" s="708" t="s">
        <v>249</v>
      </c>
      <c r="B15" s="707" t="s">
        <v>250</v>
      </c>
      <c r="C15" s="431" t="s">
        <v>251</v>
      </c>
      <c r="D15" s="433">
        <v>43493</v>
      </c>
      <c r="E15" s="433">
        <v>44013</v>
      </c>
      <c r="F15" s="434" t="s">
        <v>243</v>
      </c>
      <c r="G15" s="435" t="s">
        <v>243</v>
      </c>
      <c r="H15" s="420" t="s">
        <v>248</v>
      </c>
      <c r="I15" s="420"/>
    </row>
    <row r="16" spans="1:9" x14ac:dyDescent="0.2">
      <c r="A16" s="708" t="s">
        <v>252</v>
      </c>
      <c r="B16" s="707" t="s">
        <v>253</v>
      </c>
      <c r="C16" s="431" t="s">
        <v>252</v>
      </c>
      <c r="D16" s="433">
        <v>43493</v>
      </c>
      <c r="E16" s="433">
        <v>44593</v>
      </c>
      <c r="F16" s="434" t="s">
        <v>243</v>
      </c>
      <c r="G16" s="435" t="s">
        <v>243</v>
      </c>
      <c r="H16" s="420" t="s">
        <v>248</v>
      </c>
      <c r="I16" s="420"/>
    </row>
    <row r="17" spans="1:9" x14ac:dyDescent="0.2">
      <c r="A17" s="708">
        <v>4.0999999999999996</v>
      </c>
      <c r="B17" s="707" t="s">
        <v>254</v>
      </c>
      <c r="C17" s="431" t="s">
        <v>255</v>
      </c>
      <c r="D17" s="433">
        <v>43493</v>
      </c>
      <c r="E17" s="433">
        <v>44958</v>
      </c>
      <c r="F17" s="434" t="s">
        <v>243</v>
      </c>
      <c r="G17" s="435" t="s">
        <v>243</v>
      </c>
      <c r="H17" s="420" t="s">
        <v>248</v>
      </c>
      <c r="I17" s="420"/>
    </row>
    <row r="18" spans="1:9" x14ac:dyDescent="0.2">
      <c r="A18" s="708">
        <v>4.2</v>
      </c>
      <c r="B18" s="707" t="s">
        <v>256</v>
      </c>
      <c r="C18" s="431" t="s">
        <v>257</v>
      </c>
      <c r="D18" s="433">
        <v>46054</v>
      </c>
      <c r="E18" s="433">
        <v>47880</v>
      </c>
      <c r="F18" s="908" t="s">
        <v>243</v>
      </c>
      <c r="G18" s="909" t="s">
        <v>243</v>
      </c>
      <c r="H18" s="910" t="s">
        <v>258</v>
      </c>
      <c r="I18" s="420"/>
    </row>
    <row r="19" spans="1:9" x14ac:dyDescent="0.2">
      <c r="A19" s="709">
        <v>5</v>
      </c>
      <c r="B19" s="707" t="s">
        <v>259</v>
      </c>
      <c r="C19" s="431" t="s">
        <v>260</v>
      </c>
      <c r="D19" s="433">
        <v>46419</v>
      </c>
      <c r="E19" s="433">
        <v>48245</v>
      </c>
      <c r="F19" s="434" t="s">
        <v>261</v>
      </c>
      <c r="G19" s="435" t="s">
        <v>261</v>
      </c>
      <c r="H19" s="420" t="s">
        <v>261</v>
      </c>
      <c r="I19" s="420"/>
    </row>
    <row r="20" spans="1:9" x14ac:dyDescent="0.2">
      <c r="A20" s="708">
        <v>5.0999999999999996</v>
      </c>
      <c r="B20" s="707" t="s">
        <v>262</v>
      </c>
      <c r="C20" s="431" t="s">
        <v>263</v>
      </c>
      <c r="D20" s="433">
        <v>47150</v>
      </c>
      <c r="E20" s="433">
        <v>48976</v>
      </c>
      <c r="F20" s="434" t="s">
        <v>261</v>
      </c>
      <c r="G20" s="435" t="s">
        <v>261</v>
      </c>
      <c r="H20" s="420" t="s">
        <v>261</v>
      </c>
      <c r="I20" s="420"/>
    </row>
    <row r="21" spans="1:9" x14ac:dyDescent="0.2">
      <c r="A21" s="709">
        <v>5.2</v>
      </c>
      <c r="B21" s="707" t="s">
        <v>264</v>
      </c>
      <c r="C21" s="431" t="s">
        <v>265</v>
      </c>
      <c r="D21" s="433">
        <v>47515</v>
      </c>
      <c r="E21" s="433">
        <v>49341</v>
      </c>
      <c r="F21" s="434" t="s">
        <v>261</v>
      </c>
      <c r="G21" s="435" t="s">
        <v>261</v>
      </c>
      <c r="H21" s="420" t="s">
        <v>261</v>
      </c>
      <c r="I21" s="420"/>
    </row>
    <row r="22" spans="1:9" x14ac:dyDescent="0.2">
      <c r="A22" s="709">
        <v>5.3</v>
      </c>
      <c r="B22" s="707" t="s">
        <v>266</v>
      </c>
      <c r="C22" s="431" t="s">
        <v>267</v>
      </c>
      <c r="D22" s="433">
        <v>48030</v>
      </c>
      <c r="E22" s="433">
        <v>49857</v>
      </c>
      <c r="F22" s="434" t="s">
        <v>261</v>
      </c>
      <c r="G22" s="435" t="s">
        <v>261</v>
      </c>
      <c r="H22" s="420" t="s">
        <v>261</v>
      </c>
      <c r="I22" s="420"/>
    </row>
    <row r="23" spans="1:9" x14ac:dyDescent="0.2">
      <c r="A23" s="709">
        <v>5.4</v>
      </c>
      <c r="B23" s="707" t="s">
        <v>268</v>
      </c>
      <c r="C23" s="431" t="s">
        <v>269</v>
      </c>
      <c r="D23" s="433">
        <v>48611</v>
      </c>
      <c r="E23" s="433">
        <v>50437</v>
      </c>
      <c r="F23" s="434" t="s">
        <v>261</v>
      </c>
      <c r="G23" s="435" t="s">
        <v>261</v>
      </c>
      <c r="H23" s="420" t="s">
        <v>261</v>
      </c>
      <c r="I23" s="420"/>
    </row>
    <row r="24" spans="1:9" x14ac:dyDescent="0.2">
      <c r="A24" s="709">
        <v>6</v>
      </c>
      <c r="B24" s="707" t="s">
        <v>270</v>
      </c>
      <c r="C24" s="431" t="s">
        <v>271</v>
      </c>
      <c r="D24" s="433">
        <v>49341</v>
      </c>
      <c r="E24" s="433">
        <v>51167</v>
      </c>
      <c r="F24" s="434" t="s">
        <v>261</v>
      </c>
      <c r="G24" s="435" t="s">
        <v>261</v>
      </c>
      <c r="H24" s="420" t="s">
        <v>261</v>
      </c>
      <c r="I24" s="420"/>
    </row>
    <row r="25" spans="1:9" x14ac:dyDescent="0.2">
      <c r="A25" s="708" t="s">
        <v>272</v>
      </c>
      <c r="B25" s="707" t="s">
        <v>273</v>
      </c>
      <c r="C25" s="431" t="s">
        <v>274</v>
      </c>
      <c r="D25" s="433">
        <v>41751</v>
      </c>
      <c r="E25" s="433">
        <v>44593</v>
      </c>
      <c r="F25" s="436" t="s">
        <v>275</v>
      </c>
      <c r="G25" s="437" t="s">
        <v>276</v>
      </c>
      <c r="H25" s="420" t="s">
        <v>277</v>
      </c>
      <c r="I25" s="420"/>
    </row>
    <row r="26" spans="1:9" x14ac:dyDescent="0.2">
      <c r="A26" s="708" t="s">
        <v>278</v>
      </c>
      <c r="B26" s="707" t="s">
        <v>279</v>
      </c>
      <c r="C26" s="431" t="s">
        <v>22</v>
      </c>
      <c r="D26" s="433">
        <v>44228</v>
      </c>
      <c r="E26" s="433">
        <v>44593</v>
      </c>
      <c r="F26" s="434" t="s">
        <v>280</v>
      </c>
      <c r="G26" s="435" t="s">
        <v>281</v>
      </c>
      <c r="H26" s="420" t="s">
        <v>282</v>
      </c>
      <c r="I26" s="420"/>
    </row>
    <row r="27" spans="1:9" x14ac:dyDescent="0.2">
      <c r="A27" s="708" t="s">
        <v>283</v>
      </c>
      <c r="B27" s="707" t="s">
        <v>284</v>
      </c>
      <c r="C27" s="431" t="s">
        <v>39</v>
      </c>
      <c r="D27" s="433">
        <v>44228</v>
      </c>
      <c r="E27" s="433">
        <v>44593</v>
      </c>
      <c r="F27" s="434" t="s">
        <v>280</v>
      </c>
      <c r="G27" s="435" t="s">
        <v>281</v>
      </c>
      <c r="H27" s="420" t="s">
        <v>282</v>
      </c>
      <c r="I27" s="420"/>
    </row>
    <row r="28" spans="1:9" x14ac:dyDescent="0.2">
      <c r="A28" s="708" t="s">
        <v>285</v>
      </c>
      <c r="B28" s="707" t="s">
        <v>286</v>
      </c>
      <c r="C28" s="431" t="s">
        <v>274</v>
      </c>
      <c r="D28" s="433">
        <v>44593</v>
      </c>
      <c r="E28" s="433">
        <v>44958</v>
      </c>
      <c r="F28" s="434" t="s">
        <v>287</v>
      </c>
      <c r="G28" s="435" t="s">
        <v>288</v>
      </c>
      <c r="H28" s="421" t="s">
        <v>289</v>
      </c>
      <c r="I28" s="421"/>
    </row>
    <row r="29" spans="1:9" x14ac:dyDescent="0.2">
      <c r="A29" s="708" t="s">
        <v>290</v>
      </c>
      <c r="B29" s="707" t="s">
        <v>291</v>
      </c>
      <c r="C29" s="431" t="s">
        <v>292</v>
      </c>
      <c r="D29" s="433">
        <v>46784</v>
      </c>
      <c r="E29" s="433">
        <v>47515</v>
      </c>
      <c r="F29" s="434" t="s">
        <v>261</v>
      </c>
      <c r="G29" s="435" t="s">
        <v>261</v>
      </c>
      <c r="H29" s="420" t="s">
        <v>261</v>
      </c>
      <c r="I29" s="710"/>
    </row>
    <row r="30" spans="1:9" x14ac:dyDescent="0.2">
      <c r="A30" s="708" t="s">
        <v>293</v>
      </c>
      <c r="B30" s="707" t="s">
        <v>294</v>
      </c>
      <c r="C30" s="431" t="s">
        <v>295</v>
      </c>
      <c r="D30" s="433">
        <v>44228</v>
      </c>
      <c r="E30" s="433">
        <v>45323</v>
      </c>
      <c r="F30" s="434" t="s">
        <v>296</v>
      </c>
      <c r="G30" s="435" t="s">
        <v>297</v>
      </c>
      <c r="H30" s="420" t="s">
        <v>282</v>
      </c>
      <c r="I30" s="420"/>
    </row>
    <row r="31" spans="1:9" x14ac:dyDescent="0.2">
      <c r="A31" s="708" t="s">
        <v>298</v>
      </c>
      <c r="B31" s="707" t="s">
        <v>299</v>
      </c>
      <c r="C31" s="431" t="s">
        <v>300</v>
      </c>
      <c r="D31" s="433">
        <v>44228</v>
      </c>
      <c r="E31" s="433">
        <v>45323</v>
      </c>
      <c r="F31" s="434" t="s">
        <v>296</v>
      </c>
      <c r="G31" s="435" t="s">
        <v>297</v>
      </c>
      <c r="H31" s="420" t="s">
        <v>282</v>
      </c>
      <c r="I31" s="420"/>
    </row>
    <row r="32" spans="1:9" x14ac:dyDescent="0.2">
      <c r="A32" s="708" t="s">
        <v>301</v>
      </c>
      <c r="B32" s="707" t="s">
        <v>302</v>
      </c>
      <c r="C32" s="431" t="s">
        <v>274</v>
      </c>
      <c r="D32" s="433">
        <v>44593</v>
      </c>
      <c r="E32" s="433">
        <v>44958</v>
      </c>
      <c r="F32" s="434" t="s">
        <v>303</v>
      </c>
      <c r="G32" s="435" t="s">
        <v>304</v>
      </c>
      <c r="H32" s="421" t="s">
        <v>289</v>
      </c>
      <c r="I32" s="421"/>
    </row>
    <row r="33" spans="1:9" x14ac:dyDescent="0.2">
      <c r="A33" s="708" t="s">
        <v>305</v>
      </c>
      <c r="B33" s="707" t="s">
        <v>306</v>
      </c>
      <c r="C33" s="431" t="s">
        <v>292</v>
      </c>
      <c r="D33" s="433">
        <v>44593</v>
      </c>
      <c r="E33" s="433">
        <v>44958</v>
      </c>
      <c r="F33" s="434" t="s">
        <v>303</v>
      </c>
      <c r="G33" s="435" t="s">
        <v>304</v>
      </c>
      <c r="H33" s="421" t="s">
        <v>289</v>
      </c>
      <c r="I33" s="421"/>
    </row>
    <row r="34" spans="1:9" x14ac:dyDescent="0.2">
      <c r="A34" s="708" t="s">
        <v>307</v>
      </c>
      <c r="B34" s="707" t="s">
        <v>308</v>
      </c>
      <c r="C34" s="431">
        <v>1.3</v>
      </c>
      <c r="D34" s="433">
        <v>41479</v>
      </c>
      <c r="E34" s="433">
        <v>44958</v>
      </c>
      <c r="F34" s="436" t="s">
        <v>309</v>
      </c>
      <c r="G34" s="437" t="s">
        <v>310</v>
      </c>
      <c r="H34" s="420" t="s">
        <v>277</v>
      </c>
      <c r="I34" s="421"/>
    </row>
    <row r="35" spans="1:9" x14ac:dyDescent="0.2">
      <c r="A35" s="708" t="s">
        <v>311</v>
      </c>
      <c r="B35" s="707" t="s">
        <v>312</v>
      </c>
      <c r="C35" s="431" t="s">
        <v>274</v>
      </c>
      <c r="D35" s="433">
        <v>44593</v>
      </c>
      <c r="E35" s="433">
        <v>44958</v>
      </c>
      <c r="F35" s="434" t="s">
        <v>313</v>
      </c>
      <c r="G35" s="435" t="s">
        <v>314</v>
      </c>
      <c r="H35" s="421" t="s">
        <v>289</v>
      </c>
      <c r="I35" s="421"/>
    </row>
    <row r="36" spans="1:9" x14ac:dyDescent="0.2">
      <c r="A36" s="708" t="s">
        <v>315</v>
      </c>
      <c r="B36" s="707" t="s">
        <v>316</v>
      </c>
      <c r="C36" s="431" t="s">
        <v>292</v>
      </c>
      <c r="D36" s="433">
        <v>44958</v>
      </c>
      <c r="E36" s="433">
        <v>45323</v>
      </c>
      <c r="F36" s="434" t="s">
        <v>313</v>
      </c>
      <c r="G36" s="435" t="s">
        <v>314</v>
      </c>
      <c r="H36" s="421" t="s">
        <v>317</v>
      </c>
      <c r="I36" s="421"/>
    </row>
    <row r="37" spans="1:9" x14ac:dyDescent="0.2">
      <c r="A37" s="708" t="s">
        <v>318</v>
      </c>
      <c r="B37" s="707" t="s">
        <v>319</v>
      </c>
      <c r="C37" s="431" t="s">
        <v>274</v>
      </c>
      <c r="D37" s="433">
        <v>44593</v>
      </c>
      <c r="E37" s="433">
        <v>44958</v>
      </c>
      <c r="F37" s="434" t="s">
        <v>320</v>
      </c>
      <c r="G37" s="435" t="s">
        <v>321</v>
      </c>
      <c r="H37" s="421" t="s">
        <v>289</v>
      </c>
      <c r="I37" s="421"/>
    </row>
    <row r="38" spans="1:9" x14ac:dyDescent="0.2">
      <c r="A38" s="708" t="s">
        <v>322</v>
      </c>
      <c r="B38" s="707" t="s">
        <v>323</v>
      </c>
      <c r="C38" s="431" t="s">
        <v>295</v>
      </c>
      <c r="D38" s="433">
        <v>44958</v>
      </c>
      <c r="E38" s="433">
        <v>46419</v>
      </c>
      <c r="F38" s="434" t="s">
        <v>320</v>
      </c>
      <c r="G38" s="435" t="s">
        <v>321</v>
      </c>
      <c r="H38" s="421" t="s">
        <v>317</v>
      </c>
      <c r="I38" s="421"/>
    </row>
    <row r="39" spans="1:9" ht="13.15" customHeight="1" x14ac:dyDescent="0.2">
      <c r="A39" s="708" t="s">
        <v>324</v>
      </c>
      <c r="B39" s="707" t="s">
        <v>325</v>
      </c>
      <c r="C39" s="431">
        <v>1.4</v>
      </c>
      <c r="D39" s="433">
        <v>41479</v>
      </c>
      <c r="E39" s="433">
        <v>44958</v>
      </c>
      <c r="F39" s="436" t="s">
        <v>326</v>
      </c>
      <c r="G39" s="437" t="s">
        <v>327</v>
      </c>
      <c r="H39" s="420" t="s">
        <v>277</v>
      </c>
      <c r="I39" s="421"/>
    </row>
    <row r="40" spans="1:9" ht="13.15" customHeight="1" x14ac:dyDescent="0.2">
      <c r="A40" s="708" t="s">
        <v>328</v>
      </c>
      <c r="B40" s="707" t="s">
        <v>329</v>
      </c>
      <c r="C40" s="431" t="s">
        <v>330</v>
      </c>
      <c r="D40" s="433">
        <v>44228</v>
      </c>
      <c r="E40" s="433">
        <v>45323</v>
      </c>
      <c r="F40" s="436" t="s">
        <v>320</v>
      </c>
      <c r="G40" s="437" t="s">
        <v>321</v>
      </c>
      <c r="H40" s="420" t="s">
        <v>282</v>
      </c>
      <c r="I40" s="420"/>
    </row>
    <row r="41" spans="1:9" ht="13.15" customHeight="1" x14ac:dyDescent="0.2">
      <c r="A41" s="708" t="s">
        <v>331</v>
      </c>
      <c r="B41" s="707" t="s">
        <v>332</v>
      </c>
      <c r="C41" s="431" t="s">
        <v>333</v>
      </c>
      <c r="D41" s="433">
        <v>44228</v>
      </c>
      <c r="E41" s="433">
        <v>45323</v>
      </c>
      <c r="F41" s="436" t="s">
        <v>320</v>
      </c>
      <c r="G41" s="437" t="s">
        <v>321</v>
      </c>
      <c r="H41" s="420" t="s">
        <v>282</v>
      </c>
      <c r="I41" s="420"/>
    </row>
    <row r="42" spans="1:9" ht="13.15" customHeight="1" x14ac:dyDescent="0.2">
      <c r="A42" s="729" t="s">
        <v>334</v>
      </c>
      <c r="B42" s="707" t="s">
        <v>335</v>
      </c>
      <c r="C42" s="431" t="s">
        <v>274</v>
      </c>
      <c r="D42" s="433">
        <v>45689</v>
      </c>
      <c r="E42" s="433">
        <v>46419</v>
      </c>
      <c r="F42" s="911" t="s">
        <v>336</v>
      </c>
      <c r="G42" s="912" t="s">
        <v>337</v>
      </c>
      <c r="H42" s="420" t="s">
        <v>338</v>
      </c>
      <c r="I42" s="420"/>
    </row>
    <row r="43" spans="1:9" ht="13.15" customHeight="1" x14ac:dyDescent="0.2">
      <c r="A43" s="913" t="s">
        <v>339</v>
      </c>
      <c r="B43" s="914" t="s">
        <v>340</v>
      </c>
      <c r="C43" s="915" t="s">
        <v>274</v>
      </c>
      <c r="D43" s="916">
        <v>47150</v>
      </c>
      <c r="E43" s="916">
        <v>47880</v>
      </c>
      <c r="F43" s="917" t="s">
        <v>261</v>
      </c>
      <c r="G43" s="918" t="s">
        <v>261</v>
      </c>
      <c r="H43" s="910" t="s">
        <v>261</v>
      </c>
      <c r="I43" s="420"/>
    </row>
    <row r="44" spans="1:9" ht="13.15" customHeight="1" x14ac:dyDescent="0.2">
      <c r="A44" s="708" t="s">
        <v>341</v>
      </c>
      <c r="B44" s="707" t="s">
        <v>342</v>
      </c>
      <c r="C44" s="431" t="s">
        <v>274</v>
      </c>
      <c r="D44" s="433">
        <v>44228</v>
      </c>
      <c r="E44" s="433">
        <v>44958</v>
      </c>
      <c r="F44" s="436" t="s">
        <v>343</v>
      </c>
      <c r="G44" s="437" t="s">
        <v>344</v>
      </c>
      <c r="H44" s="420" t="s">
        <v>282</v>
      </c>
      <c r="I44" s="420"/>
    </row>
    <row r="45" spans="1:9" ht="13.15" customHeight="1" x14ac:dyDescent="0.2">
      <c r="A45" s="708" t="s">
        <v>345</v>
      </c>
      <c r="B45" s="707" t="s">
        <v>346</v>
      </c>
      <c r="C45" s="431" t="s">
        <v>22</v>
      </c>
      <c r="D45" s="433">
        <v>44958</v>
      </c>
      <c r="E45" s="433">
        <v>45689</v>
      </c>
      <c r="F45" s="434" t="s">
        <v>347</v>
      </c>
      <c r="G45" s="435" t="s">
        <v>348</v>
      </c>
      <c r="H45" s="421" t="s">
        <v>317</v>
      </c>
      <c r="I45" s="420"/>
    </row>
    <row r="46" spans="1:9" x14ac:dyDescent="0.2">
      <c r="A46" s="708" t="s">
        <v>349</v>
      </c>
      <c r="B46" s="707" t="s">
        <v>350</v>
      </c>
      <c r="C46" s="431">
        <v>1.1000000000000001</v>
      </c>
      <c r="D46" s="433">
        <v>41479</v>
      </c>
      <c r="E46" s="433">
        <v>44958</v>
      </c>
      <c r="F46" s="436" t="s">
        <v>351</v>
      </c>
      <c r="G46" s="730" t="s">
        <v>352</v>
      </c>
      <c r="H46" s="420" t="s">
        <v>277</v>
      </c>
      <c r="I46" s="421"/>
    </row>
    <row r="47" spans="1:9" x14ac:dyDescent="0.2">
      <c r="A47" s="708" t="s">
        <v>353</v>
      </c>
      <c r="B47" s="707" t="s">
        <v>354</v>
      </c>
      <c r="C47" s="431" t="s">
        <v>292</v>
      </c>
      <c r="D47" s="433">
        <v>44228</v>
      </c>
      <c r="E47" s="433">
        <v>44958</v>
      </c>
      <c r="F47" s="436" t="s">
        <v>343</v>
      </c>
      <c r="G47" s="437" t="s">
        <v>344</v>
      </c>
      <c r="H47" s="420" t="s">
        <v>282</v>
      </c>
      <c r="I47" s="420"/>
    </row>
    <row r="48" spans="1:9" x14ac:dyDescent="0.2">
      <c r="A48" s="708" t="s">
        <v>355</v>
      </c>
      <c r="B48" s="707" t="s">
        <v>356</v>
      </c>
      <c r="C48" s="431" t="s">
        <v>274</v>
      </c>
      <c r="D48" s="433">
        <v>44958</v>
      </c>
      <c r="E48" s="433">
        <v>45323</v>
      </c>
      <c r="F48" s="434" t="s">
        <v>357</v>
      </c>
      <c r="G48" s="435" t="s">
        <v>358</v>
      </c>
      <c r="H48" s="420" t="s">
        <v>359</v>
      </c>
      <c r="I48" s="420"/>
    </row>
    <row r="49" spans="1:9" x14ac:dyDescent="0.2">
      <c r="A49" s="708" t="s">
        <v>360</v>
      </c>
      <c r="B49" s="707" t="s">
        <v>361</v>
      </c>
      <c r="C49" s="431" t="s">
        <v>22</v>
      </c>
      <c r="D49" s="433">
        <v>46784</v>
      </c>
      <c r="E49" s="433">
        <v>47515</v>
      </c>
      <c r="F49" s="434" t="s">
        <v>261</v>
      </c>
      <c r="G49" s="435" t="s">
        <v>261</v>
      </c>
      <c r="H49" s="420" t="s">
        <v>261</v>
      </c>
      <c r="I49" s="710"/>
    </row>
    <row r="50" spans="1:9" x14ac:dyDescent="0.2">
      <c r="A50" s="708" t="s">
        <v>362</v>
      </c>
      <c r="B50" s="707" t="s">
        <v>363</v>
      </c>
      <c r="C50" s="431" t="s">
        <v>364</v>
      </c>
      <c r="D50" s="433">
        <v>44958</v>
      </c>
      <c r="E50" s="433">
        <v>45689</v>
      </c>
      <c r="F50" s="434" t="s">
        <v>357</v>
      </c>
      <c r="G50" s="435" t="s">
        <v>358</v>
      </c>
      <c r="H50" s="420" t="s">
        <v>359</v>
      </c>
      <c r="I50" s="420"/>
    </row>
    <row r="51" spans="1:9" x14ac:dyDescent="0.2">
      <c r="A51" s="708" t="s">
        <v>365</v>
      </c>
      <c r="B51" s="707" t="s">
        <v>366</v>
      </c>
      <c r="C51" s="431" t="s">
        <v>274</v>
      </c>
      <c r="D51" s="433">
        <v>44958</v>
      </c>
      <c r="E51" s="433">
        <v>45323</v>
      </c>
      <c r="F51" s="434" t="s">
        <v>367</v>
      </c>
      <c r="G51" s="435" t="s">
        <v>368</v>
      </c>
      <c r="H51" s="420" t="s">
        <v>359</v>
      </c>
      <c r="I51" s="420"/>
    </row>
    <row r="52" spans="1:9" x14ac:dyDescent="0.2">
      <c r="A52" s="708" t="s">
        <v>369</v>
      </c>
      <c r="B52" s="707" t="s">
        <v>370</v>
      </c>
      <c r="C52" s="431" t="s">
        <v>364</v>
      </c>
      <c r="D52" s="433">
        <v>44958</v>
      </c>
      <c r="E52" s="433">
        <v>45689</v>
      </c>
      <c r="F52" s="434" t="s">
        <v>367</v>
      </c>
      <c r="G52" s="435" t="s">
        <v>368</v>
      </c>
      <c r="H52" s="420" t="s">
        <v>359</v>
      </c>
      <c r="I52" s="420"/>
    </row>
    <row r="53" spans="1:9" x14ac:dyDescent="0.2">
      <c r="A53" s="708" t="s">
        <v>371</v>
      </c>
      <c r="B53" s="919" t="s">
        <v>372</v>
      </c>
      <c r="C53" s="431" t="s">
        <v>274</v>
      </c>
      <c r="D53" s="433">
        <v>44958</v>
      </c>
      <c r="E53" s="433">
        <v>45689</v>
      </c>
      <c r="F53" s="434" t="s">
        <v>373</v>
      </c>
      <c r="G53" s="435" t="s">
        <v>374</v>
      </c>
      <c r="H53" s="420" t="s">
        <v>359</v>
      </c>
      <c r="I53" s="420"/>
    </row>
    <row r="54" spans="1:9" x14ac:dyDescent="0.2">
      <c r="A54" s="708" t="s">
        <v>375</v>
      </c>
      <c r="B54" s="707" t="s">
        <v>376</v>
      </c>
      <c r="C54" s="431" t="s">
        <v>274</v>
      </c>
      <c r="D54" s="433">
        <v>44958</v>
      </c>
      <c r="E54" s="433">
        <v>45689</v>
      </c>
      <c r="F54" s="434" t="s">
        <v>377</v>
      </c>
      <c r="G54" s="435" t="s">
        <v>378</v>
      </c>
      <c r="H54" s="421" t="s">
        <v>317</v>
      </c>
      <c r="I54" s="420"/>
    </row>
    <row r="55" spans="1:9" x14ac:dyDescent="0.2">
      <c r="A55" s="708" t="s">
        <v>379</v>
      </c>
      <c r="B55" s="707" t="s">
        <v>380</v>
      </c>
      <c r="C55" s="431" t="s">
        <v>274</v>
      </c>
      <c r="D55" s="433">
        <v>44228</v>
      </c>
      <c r="E55" s="433">
        <v>44593</v>
      </c>
      <c r="F55" s="436" t="s">
        <v>381</v>
      </c>
      <c r="G55" s="437" t="s">
        <v>382</v>
      </c>
      <c r="H55" s="420" t="s">
        <v>383</v>
      </c>
      <c r="I55" s="420"/>
    </row>
    <row r="56" spans="1:9" x14ac:dyDescent="0.2">
      <c r="A56" s="708" t="s">
        <v>384</v>
      </c>
      <c r="B56" s="707" t="s">
        <v>385</v>
      </c>
      <c r="C56" s="431" t="s">
        <v>22</v>
      </c>
      <c r="D56" s="433">
        <v>44958</v>
      </c>
      <c r="E56" s="433">
        <v>45689</v>
      </c>
      <c r="F56" s="434" t="s">
        <v>386</v>
      </c>
      <c r="G56" s="435" t="s">
        <v>387</v>
      </c>
      <c r="H56" s="420" t="s">
        <v>359</v>
      </c>
      <c r="I56" s="420"/>
    </row>
    <row r="57" spans="1:9" x14ac:dyDescent="0.2">
      <c r="A57" s="708" t="s">
        <v>388</v>
      </c>
      <c r="B57" s="707" t="s">
        <v>389</v>
      </c>
      <c r="C57" s="431" t="s">
        <v>274</v>
      </c>
      <c r="D57" s="433">
        <v>44228</v>
      </c>
      <c r="E57" s="433">
        <v>44593</v>
      </c>
      <c r="F57" s="436" t="s">
        <v>390</v>
      </c>
      <c r="G57" s="437" t="s">
        <v>391</v>
      </c>
      <c r="H57" s="420" t="s">
        <v>383</v>
      </c>
      <c r="I57" s="420"/>
    </row>
    <row r="58" spans="1:9" x14ac:dyDescent="0.2">
      <c r="A58" s="708" t="s">
        <v>392</v>
      </c>
      <c r="B58" s="707" t="s">
        <v>393</v>
      </c>
      <c r="C58" s="431" t="s">
        <v>22</v>
      </c>
      <c r="D58" s="433">
        <v>44958</v>
      </c>
      <c r="E58" s="433">
        <v>45689</v>
      </c>
      <c r="F58" s="434" t="s">
        <v>394</v>
      </c>
      <c r="G58" s="435" t="s">
        <v>395</v>
      </c>
      <c r="H58" s="420" t="s">
        <v>359</v>
      </c>
      <c r="I58" s="420"/>
    </row>
    <row r="59" spans="1:9" x14ac:dyDescent="0.2">
      <c r="A59" s="708" t="s">
        <v>396</v>
      </c>
      <c r="B59" s="707" t="s">
        <v>397</v>
      </c>
      <c r="C59" s="431" t="s">
        <v>274</v>
      </c>
      <c r="D59" s="433">
        <v>44593</v>
      </c>
      <c r="E59" s="433">
        <v>44958</v>
      </c>
      <c r="F59" s="434" t="s">
        <v>398</v>
      </c>
      <c r="G59" s="435" t="s">
        <v>399</v>
      </c>
      <c r="H59" s="421" t="s">
        <v>400</v>
      </c>
      <c r="I59" s="420"/>
    </row>
    <row r="60" spans="1:9" x14ac:dyDescent="0.2">
      <c r="A60" s="708" t="s">
        <v>401</v>
      </c>
      <c r="B60" s="707" t="s">
        <v>402</v>
      </c>
      <c r="C60" s="431" t="s">
        <v>274</v>
      </c>
      <c r="D60" s="433">
        <v>44593</v>
      </c>
      <c r="E60" s="433">
        <v>44958</v>
      </c>
      <c r="F60" s="434" t="s">
        <v>403</v>
      </c>
      <c r="G60" s="435" t="s">
        <v>404</v>
      </c>
      <c r="H60" s="421" t="s">
        <v>400</v>
      </c>
      <c r="I60" s="420"/>
    </row>
    <row r="61" spans="1:9" x14ac:dyDescent="0.2">
      <c r="A61" s="729" t="s">
        <v>405</v>
      </c>
      <c r="B61" s="707" t="s">
        <v>406</v>
      </c>
      <c r="C61" s="431" t="s">
        <v>274</v>
      </c>
      <c r="D61" s="433">
        <v>45689</v>
      </c>
      <c r="E61" s="433">
        <v>46419</v>
      </c>
      <c r="F61" s="920" t="s">
        <v>407</v>
      </c>
      <c r="G61" s="921" t="s">
        <v>408</v>
      </c>
      <c r="H61" s="420" t="s">
        <v>338</v>
      </c>
      <c r="I61" s="420"/>
    </row>
    <row r="62" spans="1:9" x14ac:dyDescent="0.2">
      <c r="A62" s="729" t="s">
        <v>409</v>
      </c>
      <c r="B62" s="707" t="s">
        <v>410</v>
      </c>
      <c r="C62" s="431" t="s">
        <v>274</v>
      </c>
      <c r="D62" s="433">
        <v>45689</v>
      </c>
      <c r="E62" s="433">
        <v>46419</v>
      </c>
      <c r="F62" s="920" t="s">
        <v>411</v>
      </c>
      <c r="G62" s="921" t="s">
        <v>412</v>
      </c>
      <c r="H62" s="420" t="s">
        <v>338</v>
      </c>
      <c r="I62" s="420"/>
    </row>
    <row r="63" spans="1:9" x14ac:dyDescent="0.2">
      <c r="A63" s="708" t="s">
        <v>413</v>
      </c>
      <c r="B63" s="707" t="s">
        <v>414</v>
      </c>
      <c r="C63" s="431" t="s">
        <v>274</v>
      </c>
      <c r="D63" s="433">
        <v>46784</v>
      </c>
      <c r="E63" s="433">
        <v>47515</v>
      </c>
      <c r="F63" s="434" t="s">
        <v>261</v>
      </c>
      <c r="G63" s="435" t="s">
        <v>261</v>
      </c>
      <c r="H63" s="420" t="s">
        <v>261</v>
      </c>
      <c r="I63" s="710"/>
    </row>
    <row r="64" spans="1:9" x14ac:dyDescent="0.2">
      <c r="A64" s="708" t="s">
        <v>415</v>
      </c>
      <c r="B64" s="707" t="s">
        <v>416</v>
      </c>
      <c r="C64" s="431" t="s">
        <v>274</v>
      </c>
      <c r="D64" s="433">
        <v>44593</v>
      </c>
      <c r="E64" s="433">
        <v>44958</v>
      </c>
      <c r="F64" s="434" t="s">
        <v>417</v>
      </c>
      <c r="G64" s="435" t="s">
        <v>418</v>
      </c>
      <c r="H64" s="421" t="s">
        <v>400</v>
      </c>
      <c r="I64" s="420"/>
    </row>
    <row r="65" spans="1:9" x14ac:dyDescent="0.2">
      <c r="A65" s="708" t="s">
        <v>419</v>
      </c>
      <c r="B65" s="707" t="s">
        <v>420</v>
      </c>
      <c r="C65" s="431">
        <v>1.2</v>
      </c>
      <c r="D65" s="433">
        <v>46784</v>
      </c>
      <c r="E65" s="433">
        <v>47515</v>
      </c>
      <c r="F65" s="434" t="s">
        <v>261</v>
      </c>
      <c r="G65" s="435" t="s">
        <v>261</v>
      </c>
      <c r="H65" s="420" t="s">
        <v>261</v>
      </c>
      <c r="I65" s="710"/>
    </row>
    <row r="66" spans="1:9" x14ac:dyDescent="0.2">
      <c r="A66" s="708" t="s">
        <v>421</v>
      </c>
      <c r="B66" s="707" t="s">
        <v>422</v>
      </c>
      <c r="C66" s="431" t="s">
        <v>274</v>
      </c>
      <c r="D66" s="433">
        <v>40876</v>
      </c>
      <c r="E66" s="433">
        <v>44958</v>
      </c>
      <c r="F66" s="434" t="s">
        <v>423</v>
      </c>
      <c r="G66" s="435" t="s">
        <v>424</v>
      </c>
      <c r="H66" s="420" t="s">
        <v>425</v>
      </c>
      <c r="I66" s="420"/>
    </row>
    <row r="67" spans="1:9" x14ac:dyDescent="0.2">
      <c r="A67" s="708" t="s">
        <v>426</v>
      </c>
      <c r="B67" s="707" t="s">
        <v>427</v>
      </c>
      <c r="C67" s="431" t="s">
        <v>364</v>
      </c>
      <c r="D67" s="433">
        <v>44593</v>
      </c>
      <c r="E67" s="433">
        <v>44958</v>
      </c>
      <c r="F67" s="434" t="s">
        <v>428</v>
      </c>
      <c r="G67" s="435" t="s">
        <v>429</v>
      </c>
      <c r="H67" s="421" t="s">
        <v>289</v>
      </c>
      <c r="I67" s="420"/>
    </row>
    <row r="68" spans="1:9" x14ac:dyDescent="0.2">
      <c r="A68" s="708" t="s">
        <v>430</v>
      </c>
      <c r="B68" s="707" t="s">
        <v>431</v>
      </c>
      <c r="C68" s="431">
        <v>1.2</v>
      </c>
      <c r="D68" s="433">
        <v>41479</v>
      </c>
      <c r="E68" s="433">
        <v>44593</v>
      </c>
      <c r="F68" s="438" t="s">
        <v>432</v>
      </c>
      <c r="G68" s="439" t="s">
        <v>433</v>
      </c>
      <c r="H68" s="420" t="s">
        <v>277</v>
      </c>
      <c r="I68" s="421"/>
    </row>
    <row r="69" spans="1:9" x14ac:dyDescent="0.2">
      <c r="A69" s="708" t="s">
        <v>434</v>
      </c>
      <c r="B69" s="707" t="s">
        <v>435</v>
      </c>
      <c r="C69" s="431" t="s">
        <v>295</v>
      </c>
      <c r="D69" s="433">
        <v>44228</v>
      </c>
      <c r="E69" s="433">
        <v>44593</v>
      </c>
      <c r="F69" s="434" t="s">
        <v>428</v>
      </c>
      <c r="G69" s="435" t="s">
        <v>436</v>
      </c>
      <c r="H69" s="420" t="s">
        <v>282</v>
      </c>
      <c r="I69" s="421"/>
    </row>
    <row r="70" spans="1:9" x14ac:dyDescent="0.2">
      <c r="A70" s="708" t="s">
        <v>437</v>
      </c>
      <c r="B70" s="711" t="s">
        <v>438</v>
      </c>
      <c r="C70" s="431" t="s">
        <v>274</v>
      </c>
      <c r="D70" s="433">
        <v>44593</v>
      </c>
      <c r="E70" s="433">
        <v>44958</v>
      </c>
      <c r="F70" s="434" t="s">
        <v>439</v>
      </c>
      <c r="G70" s="435" t="s">
        <v>440</v>
      </c>
      <c r="H70" s="421" t="s">
        <v>289</v>
      </c>
      <c r="I70" s="421"/>
    </row>
    <row r="71" spans="1:9" x14ac:dyDescent="0.2">
      <c r="A71" s="708" t="s">
        <v>441</v>
      </c>
      <c r="B71" s="711" t="s">
        <v>442</v>
      </c>
      <c r="C71" s="431" t="s">
        <v>292</v>
      </c>
      <c r="D71" s="433">
        <v>44593</v>
      </c>
      <c r="E71" s="433">
        <v>46419</v>
      </c>
      <c r="F71" s="434" t="s">
        <v>439</v>
      </c>
      <c r="G71" s="435" t="s">
        <v>440</v>
      </c>
      <c r="H71" s="421" t="s">
        <v>289</v>
      </c>
      <c r="I71" s="421"/>
    </row>
    <row r="72" spans="1:9" x14ac:dyDescent="0.2">
      <c r="A72" s="708" t="s">
        <v>443</v>
      </c>
      <c r="B72" s="919" t="s">
        <v>444</v>
      </c>
      <c r="C72" s="431" t="s">
        <v>274</v>
      </c>
      <c r="D72" s="433">
        <v>44958</v>
      </c>
      <c r="E72" s="433">
        <v>45689</v>
      </c>
      <c r="F72" s="434" t="s">
        <v>445</v>
      </c>
      <c r="G72" s="435" t="s">
        <v>446</v>
      </c>
      <c r="H72" s="420" t="s">
        <v>359</v>
      </c>
      <c r="I72" s="421"/>
    </row>
    <row r="73" spans="1:9" x14ac:dyDescent="0.2">
      <c r="A73" s="708" t="s">
        <v>447</v>
      </c>
      <c r="B73" s="919" t="s">
        <v>448</v>
      </c>
      <c r="C73" s="431" t="s">
        <v>274</v>
      </c>
      <c r="D73" s="433">
        <v>44958</v>
      </c>
      <c r="E73" s="433">
        <v>45689</v>
      </c>
      <c r="F73" s="434" t="s">
        <v>449</v>
      </c>
      <c r="G73" s="435" t="s">
        <v>450</v>
      </c>
      <c r="H73" s="420" t="s">
        <v>359</v>
      </c>
      <c r="I73" s="421"/>
    </row>
    <row r="74" spans="1:9" x14ac:dyDescent="0.2">
      <c r="A74" s="708" t="s">
        <v>451</v>
      </c>
      <c r="B74" s="711" t="s">
        <v>452</v>
      </c>
      <c r="C74" s="431" t="s">
        <v>242</v>
      </c>
      <c r="D74" s="433">
        <v>41479</v>
      </c>
      <c r="E74" s="440" t="s">
        <v>453</v>
      </c>
      <c r="F74" s="436" t="s">
        <v>454</v>
      </c>
      <c r="G74" s="441" t="s">
        <v>455</v>
      </c>
      <c r="H74" s="420" t="s">
        <v>277</v>
      </c>
      <c r="I74" s="421"/>
    </row>
    <row r="75" spans="1:9" x14ac:dyDescent="0.2">
      <c r="A75" s="708" t="s">
        <v>456</v>
      </c>
      <c r="B75" s="711" t="s">
        <v>457</v>
      </c>
      <c r="C75" s="431" t="s">
        <v>247</v>
      </c>
      <c r="D75" s="433">
        <v>44228</v>
      </c>
      <c r="E75" s="433">
        <v>44593</v>
      </c>
      <c r="F75" s="436" t="s">
        <v>458</v>
      </c>
      <c r="G75" s="441" t="s">
        <v>455</v>
      </c>
      <c r="H75" s="420" t="s">
        <v>282</v>
      </c>
      <c r="I75" s="421"/>
    </row>
    <row r="76" spans="1:9" x14ac:dyDescent="0.2">
      <c r="A76" s="708" t="s">
        <v>459</v>
      </c>
      <c r="B76" s="711" t="s">
        <v>460</v>
      </c>
      <c r="C76" s="431" t="s">
        <v>274</v>
      </c>
      <c r="D76" s="433">
        <v>44228</v>
      </c>
      <c r="E76" s="433">
        <v>44593</v>
      </c>
      <c r="F76" s="436" t="s">
        <v>461</v>
      </c>
      <c r="G76" s="441" t="s">
        <v>455</v>
      </c>
      <c r="H76" s="420" t="s">
        <v>282</v>
      </c>
      <c r="I76" s="421"/>
    </row>
    <row r="77" spans="1:9" x14ac:dyDescent="0.2">
      <c r="A77" s="708" t="s">
        <v>462</v>
      </c>
      <c r="B77" s="707" t="s">
        <v>463</v>
      </c>
      <c r="C77" s="431" t="s">
        <v>274</v>
      </c>
      <c r="D77" s="433">
        <v>41479</v>
      </c>
      <c r="E77" s="433">
        <v>45689</v>
      </c>
      <c r="F77" s="436" t="s">
        <v>464</v>
      </c>
      <c r="G77" s="441" t="s">
        <v>465</v>
      </c>
      <c r="H77" s="420" t="s">
        <v>277</v>
      </c>
      <c r="I77" s="421"/>
    </row>
    <row r="78" spans="1:9" x14ac:dyDescent="0.2">
      <c r="A78" s="708" t="s">
        <v>466</v>
      </c>
      <c r="B78" s="711" t="s">
        <v>467</v>
      </c>
      <c r="C78" s="431">
        <v>1.1000000000000001</v>
      </c>
      <c r="D78" s="433">
        <v>46784</v>
      </c>
      <c r="E78" s="433">
        <v>47515</v>
      </c>
      <c r="F78" s="434" t="s">
        <v>261</v>
      </c>
      <c r="G78" s="435" t="s">
        <v>261</v>
      </c>
      <c r="H78" s="420" t="s">
        <v>261</v>
      </c>
      <c r="I78" s="710"/>
    </row>
    <row r="79" spans="1:9" x14ac:dyDescent="0.2">
      <c r="A79" s="708" t="s">
        <v>468</v>
      </c>
      <c r="B79" s="711" t="s">
        <v>469</v>
      </c>
      <c r="C79" s="431" t="s">
        <v>470</v>
      </c>
      <c r="D79" s="433">
        <v>44228</v>
      </c>
      <c r="E79" s="433">
        <v>44958</v>
      </c>
      <c r="F79" s="436" t="s">
        <v>471</v>
      </c>
      <c r="G79" s="441" t="s">
        <v>472</v>
      </c>
      <c r="H79" s="420" t="s">
        <v>282</v>
      </c>
      <c r="I79" s="421"/>
    </row>
    <row r="80" spans="1:9" x14ac:dyDescent="0.2">
      <c r="A80" s="708" t="s">
        <v>473</v>
      </c>
      <c r="B80" s="711" t="s">
        <v>474</v>
      </c>
      <c r="C80" s="431" t="s">
        <v>475</v>
      </c>
      <c r="D80" s="433">
        <v>44593</v>
      </c>
      <c r="E80" s="433">
        <v>44958</v>
      </c>
      <c r="F80" s="434" t="s">
        <v>476</v>
      </c>
      <c r="G80" s="435" t="s">
        <v>472</v>
      </c>
      <c r="H80" s="421" t="s">
        <v>289</v>
      </c>
      <c r="I80" s="421"/>
    </row>
    <row r="81" spans="1:9" x14ac:dyDescent="0.2">
      <c r="A81" s="708" t="s">
        <v>477</v>
      </c>
      <c r="B81" s="711" t="s">
        <v>478</v>
      </c>
      <c r="C81" s="431" t="s">
        <v>330</v>
      </c>
      <c r="D81" s="433">
        <v>44228</v>
      </c>
      <c r="E81" s="433">
        <v>44958</v>
      </c>
      <c r="F81" s="436" t="s">
        <v>471</v>
      </c>
      <c r="G81" s="441" t="s">
        <v>472</v>
      </c>
      <c r="H81" s="420" t="s">
        <v>282</v>
      </c>
      <c r="I81" s="421"/>
    </row>
    <row r="82" spans="1:9" x14ac:dyDescent="0.2">
      <c r="A82" s="708" t="s">
        <v>479</v>
      </c>
      <c r="B82" s="711" t="s">
        <v>480</v>
      </c>
      <c r="C82" s="431" t="s">
        <v>333</v>
      </c>
      <c r="D82" s="433">
        <v>44593</v>
      </c>
      <c r="E82" s="433">
        <v>45323</v>
      </c>
      <c r="F82" s="434" t="s">
        <v>476</v>
      </c>
      <c r="G82" s="435" t="s">
        <v>472</v>
      </c>
      <c r="H82" s="421" t="s">
        <v>289</v>
      </c>
      <c r="I82" s="421"/>
    </row>
    <row r="83" spans="1:9" x14ac:dyDescent="0.2">
      <c r="A83" s="708" t="s">
        <v>481</v>
      </c>
      <c r="B83" s="711" t="s">
        <v>482</v>
      </c>
      <c r="C83" s="431" t="s">
        <v>483</v>
      </c>
      <c r="D83" s="433">
        <v>44228</v>
      </c>
      <c r="E83" s="433">
        <v>45323</v>
      </c>
      <c r="F83" s="436" t="s">
        <v>471</v>
      </c>
      <c r="G83" s="441" t="s">
        <v>472</v>
      </c>
      <c r="H83" s="420" t="s">
        <v>282</v>
      </c>
      <c r="I83" s="421"/>
    </row>
    <row r="84" spans="1:9" x14ac:dyDescent="0.2">
      <c r="A84" s="708" t="s">
        <v>484</v>
      </c>
      <c r="B84" s="711" t="s">
        <v>485</v>
      </c>
      <c r="C84" s="431" t="s">
        <v>486</v>
      </c>
      <c r="D84" s="433">
        <v>44228</v>
      </c>
      <c r="E84" s="433">
        <v>45323</v>
      </c>
      <c r="F84" s="436" t="s">
        <v>471</v>
      </c>
      <c r="G84" s="441" t="s">
        <v>472</v>
      </c>
      <c r="H84" s="420" t="s">
        <v>282</v>
      </c>
      <c r="I84" s="421"/>
    </row>
    <row r="85" spans="1:9" x14ac:dyDescent="0.2">
      <c r="A85" s="922" t="s">
        <v>487</v>
      </c>
      <c r="B85" s="923" t="s">
        <v>488</v>
      </c>
      <c r="C85" s="915" t="s">
        <v>489</v>
      </c>
      <c r="D85" s="916">
        <v>47150</v>
      </c>
      <c r="E85" s="916">
        <v>47880</v>
      </c>
      <c r="F85" s="917" t="s">
        <v>261</v>
      </c>
      <c r="G85" s="918" t="s">
        <v>261</v>
      </c>
      <c r="H85" s="910" t="s">
        <v>261</v>
      </c>
      <c r="I85" s="421"/>
    </row>
    <row r="86" spans="1:9" x14ac:dyDescent="0.2">
      <c r="A86" s="708" t="s">
        <v>490</v>
      </c>
      <c r="B86" s="711" t="s">
        <v>491</v>
      </c>
      <c r="C86" s="431" t="s">
        <v>364</v>
      </c>
      <c r="D86" s="433">
        <v>44228</v>
      </c>
      <c r="E86" s="433">
        <v>45323</v>
      </c>
      <c r="F86" s="436" t="s">
        <v>492</v>
      </c>
      <c r="G86" s="441" t="s">
        <v>493</v>
      </c>
      <c r="H86" s="420" t="s">
        <v>282</v>
      </c>
      <c r="I86" s="421"/>
    </row>
    <row r="87" spans="1:9" x14ac:dyDescent="0.2">
      <c r="A87" s="708" t="s">
        <v>494</v>
      </c>
      <c r="B87" s="711" t="s">
        <v>495</v>
      </c>
      <c r="C87" s="431">
        <v>1.1000000000000001</v>
      </c>
      <c r="D87" s="433">
        <v>45689</v>
      </c>
      <c r="E87" s="433">
        <v>46419</v>
      </c>
      <c r="F87" s="434" t="s">
        <v>496</v>
      </c>
      <c r="G87" s="731" t="s">
        <v>497</v>
      </c>
      <c r="H87" s="420" t="s">
        <v>498</v>
      </c>
      <c r="I87" s="421"/>
    </row>
    <row r="88" spans="1:9" x14ac:dyDescent="0.2">
      <c r="A88" s="708" t="s">
        <v>499</v>
      </c>
      <c r="B88" s="919" t="s">
        <v>500</v>
      </c>
      <c r="C88" s="431" t="s">
        <v>274</v>
      </c>
      <c r="D88" s="433">
        <v>44958</v>
      </c>
      <c r="E88" s="433">
        <v>45689</v>
      </c>
      <c r="F88" s="434" t="s">
        <v>501</v>
      </c>
      <c r="G88" s="435" t="s">
        <v>502</v>
      </c>
      <c r="H88" s="420" t="s">
        <v>359</v>
      </c>
      <c r="I88" s="421"/>
    </row>
    <row r="89" spans="1:9" x14ac:dyDescent="0.2">
      <c r="A89" s="708" t="s">
        <v>503</v>
      </c>
      <c r="B89" s="919" t="s">
        <v>504</v>
      </c>
      <c r="C89" s="431" t="s">
        <v>22</v>
      </c>
      <c r="D89" s="433">
        <v>46784</v>
      </c>
      <c r="E89" s="433">
        <v>47515</v>
      </c>
      <c r="F89" s="434" t="s">
        <v>261</v>
      </c>
      <c r="G89" s="435" t="s">
        <v>261</v>
      </c>
      <c r="H89" s="420" t="s">
        <v>261</v>
      </c>
      <c r="I89" s="710"/>
    </row>
    <row r="90" spans="1:9" x14ac:dyDescent="0.2">
      <c r="A90" s="708" t="s">
        <v>505</v>
      </c>
      <c r="B90" s="919" t="s">
        <v>506</v>
      </c>
      <c r="C90" s="431" t="s">
        <v>274</v>
      </c>
      <c r="D90" s="433">
        <v>44958</v>
      </c>
      <c r="E90" s="433">
        <v>45689</v>
      </c>
      <c r="F90" s="434" t="s">
        <v>507</v>
      </c>
      <c r="G90" s="435" t="s">
        <v>508</v>
      </c>
      <c r="H90" s="420" t="s">
        <v>359</v>
      </c>
      <c r="I90" s="421"/>
    </row>
    <row r="91" spans="1:9" x14ac:dyDescent="0.2">
      <c r="A91" s="708" t="s">
        <v>509</v>
      </c>
      <c r="B91" s="919" t="s">
        <v>510</v>
      </c>
      <c r="C91" s="431" t="s">
        <v>22</v>
      </c>
      <c r="D91" s="433">
        <v>46784</v>
      </c>
      <c r="E91" s="433">
        <v>47515</v>
      </c>
      <c r="F91" s="434" t="s">
        <v>261</v>
      </c>
      <c r="G91" s="435" t="s">
        <v>261</v>
      </c>
      <c r="H91" s="420" t="s">
        <v>261</v>
      </c>
      <c r="I91" s="710"/>
    </row>
    <row r="92" spans="1:9" x14ac:dyDescent="0.2">
      <c r="A92" s="708" t="s">
        <v>511</v>
      </c>
      <c r="B92" s="924" t="s">
        <v>512</v>
      </c>
      <c r="C92" s="442" t="s">
        <v>274</v>
      </c>
      <c r="D92" s="433">
        <v>46784</v>
      </c>
      <c r="E92" s="433">
        <v>47515</v>
      </c>
      <c r="F92" s="434" t="s">
        <v>261</v>
      </c>
      <c r="G92" s="435" t="s">
        <v>261</v>
      </c>
      <c r="H92" s="420" t="s">
        <v>261</v>
      </c>
      <c r="I92" s="710"/>
    </row>
    <row r="93" spans="1:9" x14ac:dyDescent="0.2">
      <c r="A93" s="708" t="s">
        <v>513</v>
      </c>
      <c r="B93" s="711" t="s">
        <v>514</v>
      </c>
      <c r="C93" s="431" t="s">
        <v>274</v>
      </c>
      <c r="D93" s="433">
        <v>42201</v>
      </c>
      <c r="E93" s="433">
        <v>44958</v>
      </c>
      <c r="F93" s="436" t="s">
        <v>515</v>
      </c>
      <c r="G93" s="437" t="s">
        <v>516</v>
      </c>
      <c r="H93" s="420" t="s">
        <v>277</v>
      </c>
      <c r="I93" s="421"/>
    </row>
    <row r="94" spans="1:9" x14ac:dyDescent="0.2">
      <c r="A94" s="708" t="s">
        <v>517</v>
      </c>
      <c r="B94" s="711" t="s">
        <v>518</v>
      </c>
      <c r="C94" s="431" t="s">
        <v>364</v>
      </c>
      <c r="D94" s="433">
        <v>44958</v>
      </c>
      <c r="E94" s="433">
        <v>45323</v>
      </c>
      <c r="F94" s="434" t="s">
        <v>519</v>
      </c>
      <c r="G94" s="435" t="s">
        <v>520</v>
      </c>
      <c r="H94" s="421" t="s">
        <v>317</v>
      </c>
      <c r="I94" s="421"/>
    </row>
    <row r="95" spans="1:9" x14ac:dyDescent="0.2">
      <c r="A95" s="708" t="s">
        <v>521</v>
      </c>
      <c r="B95" s="711" t="s">
        <v>522</v>
      </c>
      <c r="C95" s="431" t="s">
        <v>292</v>
      </c>
      <c r="D95" s="433">
        <v>44228</v>
      </c>
      <c r="E95" s="433">
        <v>45323</v>
      </c>
      <c r="F95" s="436" t="s">
        <v>523</v>
      </c>
      <c r="G95" s="437" t="s">
        <v>524</v>
      </c>
      <c r="H95" s="420" t="s">
        <v>282</v>
      </c>
      <c r="I95" s="421"/>
    </row>
    <row r="96" spans="1:9" x14ac:dyDescent="0.2">
      <c r="A96" s="708" t="s">
        <v>525</v>
      </c>
      <c r="B96" s="711" t="s">
        <v>526</v>
      </c>
      <c r="C96" s="431" t="s">
        <v>527</v>
      </c>
      <c r="D96" s="433">
        <v>44228</v>
      </c>
      <c r="E96" s="433">
        <v>45323</v>
      </c>
      <c r="F96" s="436" t="s">
        <v>523</v>
      </c>
      <c r="G96" s="437" t="s">
        <v>524</v>
      </c>
      <c r="H96" s="420" t="s">
        <v>282</v>
      </c>
      <c r="I96" s="421"/>
    </row>
    <row r="97" spans="1:9" x14ac:dyDescent="0.2">
      <c r="A97" s="708" t="s">
        <v>528</v>
      </c>
      <c r="B97" s="711" t="s">
        <v>529</v>
      </c>
      <c r="C97" s="431" t="s">
        <v>530</v>
      </c>
      <c r="D97" s="433">
        <v>44958</v>
      </c>
      <c r="E97" s="433">
        <v>45323</v>
      </c>
      <c r="F97" s="434" t="s">
        <v>519</v>
      </c>
      <c r="G97" s="435" t="s">
        <v>520</v>
      </c>
      <c r="H97" s="421" t="s">
        <v>317</v>
      </c>
      <c r="I97" s="421"/>
    </row>
    <row r="98" spans="1:9" x14ac:dyDescent="0.2">
      <c r="A98" s="708" t="s">
        <v>531</v>
      </c>
      <c r="B98" s="711" t="s">
        <v>532</v>
      </c>
      <c r="C98" s="431" t="s">
        <v>295</v>
      </c>
      <c r="D98" s="433">
        <v>44228</v>
      </c>
      <c r="E98" s="433">
        <v>45323</v>
      </c>
      <c r="F98" s="436" t="s">
        <v>523</v>
      </c>
      <c r="G98" s="437" t="s">
        <v>524</v>
      </c>
      <c r="H98" s="420" t="s">
        <v>282</v>
      </c>
      <c r="I98" s="421"/>
    </row>
    <row r="99" spans="1:9" x14ac:dyDescent="0.2">
      <c r="A99" s="708" t="s">
        <v>533</v>
      </c>
      <c r="B99" s="711" t="s">
        <v>534</v>
      </c>
      <c r="C99" s="431" t="s">
        <v>300</v>
      </c>
      <c r="D99" s="433">
        <v>46784</v>
      </c>
      <c r="E99" s="433">
        <v>47515</v>
      </c>
      <c r="F99" s="434" t="s">
        <v>261</v>
      </c>
      <c r="G99" s="435" t="s">
        <v>261</v>
      </c>
      <c r="H99" s="420" t="s">
        <v>261</v>
      </c>
      <c r="I99" s="710"/>
    </row>
    <row r="100" spans="1:9" x14ac:dyDescent="0.2">
      <c r="A100" s="708" t="s">
        <v>535</v>
      </c>
      <c r="B100" s="711" t="s">
        <v>536</v>
      </c>
      <c r="C100" s="431" t="s">
        <v>537</v>
      </c>
      <c r="D100" s="433">
        <v>44228</v>
      </c>
      <c r="E100" s="433">
        <v>45323</v>
      </c>
      <c r="F100" s="436" t="s">
        <v>523</v>
      </c>
      <c r="G100" s="437" t="s">
        <v>524</v>
      </c>
      <c r="H100" s="420" t="s">
        <v>282</v>
      </c>
      <c r="I100" s="421"/>
    </row>
    <row r="101" spans="1:9" x14ac:dyDescent="0.2">
      <c r="A101" s="708" t="s">
        <v>538</v>
      </c>
      <c r="B101" s="711" t="s">
        <v>539</v>
      </c>
      <c r="C101" s="431" t="s">
        <v>540</v>
      </c>
      <c r="D101" s="433">
        <v>43789</v>
      </c>
      <c r="E101" s="433">
        <v>45323</v>
      </c>
      <c r="F101" s="436" t="s">
        <v>541</v>
      </c>
      <c r="G101" s="437" t="s">
        <v>542</v>
      </c>
      <c r="H101" s="421" t="s">
        <v>543</v>
      </c>
      <c r="I101" s="421"/>
    </row>
    <row r="102" spans="1:9" x14ac:dyDescent="0.2">
      <c r="A102" s="708" t="s">
        <v>544</v>
      </c>
      <c r="B102" s="711" t="s">
        <v>545</v>
      </c>
      <c r="C102" s="431" t="s">
        <v>274</v>
      </c>
      <c r="D102" s="433">
        <v>46784</v>
      </c>
      <c r="E102" s="433">
        <v>47515</v>
      </c>
      <c r="F102" s="434" t="s">
        <v>261</v>
      </c>
      <c r="G102" s="435" t="s">
        <v>261</v>
      </c>
      <c r="H102" s="420" t="s">
        <v>261</v>
      </c>
      <c r="I102" s="710"/>
    </row>
    <row r="103" spans="1:9" x14ac:dyDescent="0.2">
      <c r="A103" s="729" t="s">
        <v>546</v>
      </c>
      <c r="B103" s="711" t="s">
        <v>547</v>
      </c>
      <c r="C103" s="442" t="s">
        <v>274</v>
      </c>
      <c r="D103" s="433">
        <v>45689</v>
      </c>
      <c r="E103" s="433">
        <v>47515</v>
      </c>
      <c r="F103" s="925" t="s">
        <v>548</v>
      </c>
      <c r="G103" s="926" t="s">
        <v>549</v>
      </c>
      <c r="H103" s="420" t="s">
        <v>550</v>
      </c>
      <c r="I103" s="710"/>
    </row>
    <row r="104" spans="1:9" x14ac:dyDescent="0.2">
      <c r="A104" s="708" t="s">
        <v>551</v>
      </c>
      <c r="B104" s="711" t="s">
        <v>552</v>
      </c>
      <c r="C104" s="431" t="s">
        <v>292</v>
      </c>
      <c r="D104" s="433">
        <v>44228</v>
      </c>
      <c r="E104" s="433">
        <v>45323</v>
      </c>
      <c r="F104" s="436" t="s">
        <v>553</v>
      </c>
      <c r="G104" s="437" t="s">
        <v>554</v>
      </c>
      <c r="H104" s="420" t="s">
        <v>282</v>
      </c>
      <c r="I104" s="421"/>
    </row>
    <row r="105" spans="1:9" x14ac:dyDescent="0.2">
      <c r="A105" s="729" t="s">
        <v>555</v>
      </c>
      <c r="B105" s="711" t="s">
        <v>556</v>
      </c>
      <c r="C105" s="442" t="s">
        <v>274</v>
      </c>
      <c r="D105" s="433">
        <v>45689</v>
      </c>
      <c r="E105" s="433">
        <v>46419</v>
      </c>
      <c r="F105" s="927" t="s">
        <v>135</v>
      </c>
      <c r="G105" s="928" t="s">
        <v>557</v>
      </c>
      <c r="H105" s="420" t="s">
        <v>338</v>
      </c>
      <c r="I105" s="421"/>
    </row>
    <row r="106" spans="1:9" x14ac:dyDescent="0.2">
      <c r="A106" s="708" t="s">
        <v>558</v>
      </c>
      <c r="B106" s="707" t="s">
        <v>559</v>
      </c>
      <c r="C106" s="442" t="s">
        <v>274</v>
      </c>
      <c r="D106" s="433">
        <v>42327</v>
      </c>
      <c r="E106" s="433">
        <v>44958</v>
      </c>
      <c r="F106" s="436" t="s">
        <v>560</v>
      </c>
      <c r="G106" s="437" t="s">
        <v>561</v>
      </c>
      <c r="H106" s="420" t="s">
        <v>277</v>
      </c>
      <c r="I106" s="421"/>
    </row>
    <row r="107" spans="1:9" x14ac:dyDescent="0.2">
      <c r="A107" s="708" t="s">
        <v>562</v>
      </c>
      <c r="B107" s="707" t="s">
        <v>563</v>
      </c>
      <c r="C107" s="442">
        <v>1.1000000000000001</v>
      </c>
      <c r="D107" s="433">
        <v>42327</v>
      </c>
      <c r="E107" s="433">
        <v>44958</v>
      </c>
      <c r="F107" s="436" t="s">
        <v>560</v>
      </c>
      <c r="G107" s="437" t="s">
        <v>561</v>
      </c>
      <c r="H107" s="420" t="s">
        <v>277</v>
      </c>
      <c r="I107" s="421"/>
    </row>
    <row r="108" spans="1:9" x14ac:dyDescent="0.2">
      <c r="A108" s="708" t="s">
        <v>564</v>
      </c>
      <c r="B108" s="707" t="s">
        <v>565</v>
      </c>
      <c r="C108" s="442" t="s">
        <v>566</v>
      </c>
      <c r="D108" s="433">
        <v>46784</v>
      </c>
      <c r="E108" s="433">
        <v>47515</v>
      </c>
      <c r="F108" s="434" t="s">
        <v>261</v>
      </c>
      <c r="G108" s="435" t="s">
        <v>261</v>
      </c>
      <c r="H108" s="420" t="s">
        <v>261</v>
      </c>
      <c r="I108" s="710"/>
    </row>
    <row r="109" spans="1:9" x14ac:dyDescent="0.2">
      <c r="A109" s="708" t="s">
        <v>567</v>
      </c>
      <c r="B109" s="707" t="s">
        <v>568</v>
      </c>
      <c r="C109" s="431" t="s">
        <v>292</v>
      </c>
      <c r="D109" s="433">
        <v>44228</v>
      </c>
      <c r="E109" s="433">
        <v>45323</v>
      </c>
      <c r="F109" s="436" t="s">
        <v>569</v>
      </c>
      <c r="G109" s="437" t="s">
        <v>570</v>
      </c>
      <c r="H109" s="420" t="s">
        <v>282</v>
      </c>
      <c r="I109" s="421"/>
    </row>
    <row r="110" spans="1:9" x14ac:dyDescent="0.2">
      <c r="A110" s="708" t="s">
        <v>571</v>
      </c>
      <c r="B110" s="707" t="s">
        <v>572</v>
      </c>
      <c r="C110" s="431" t="s">
        <v>527</v>
      </c>
      <c r="D110" s="433">
        <v>44228</v>
      </c>
      <c r="E110" s="433">
        <v>45323</v>
      </c>
      <c r="F110" s="436" t="s">
        <v>569</v>
      </c>
      <c r="G110" s="437" t="s">
        <v>570</v>
      </c>
      <c r="H110" s="420" t="s">
        <v>282</v>
      </c>
      <c r="I110" s="421"/>
    </row>
    <row r="111" spans="1:9" x14ac:dyDescent="0.2">
      <c r="A111" s="708" t="s">
        <v>573</v>
      </c>
      <c r="B111" s="919" t="s">
        <v>574</v>
      </c>
      <c r="C111" s="431" t="s">
        <v>274</v>
      </c>
      <c r="D111" s="433">
        <v>44958</v>
      </c>
      <c r="E111" s="433">
        <v>45689</v>
      </c>
      <c r="F111" s="434" t="s">
        <v>575</v>
      </c>
      <c r="G111" s="435" t="s">
        <v>576</v>
      </c>
      <c r="H111" s="420" t="s">
        <v>359</v>
      </c>
      <c r="I111" s="421"/>
    </row>
    <row r="112" spans="1:9" x14ac:dyDescent="0.2">
      <c r="A112" s="708" t="s">
        <v>577</v>
      </c>
      <c r="B112" s="919" t="s">
        <v>578</v>
      </c>
      <c r="C112" s="431" t="s">
        <v>274</v>
      </c>
      <c r="D112" s="433">
        <v>44958</v>
      </c>
      <c r="E112" s="433">
        <v>45689</v>
      </c>
      <c r="F112" s="434" t="s">
        <v>579</v>
      </c>
      <c r="G112" s="435" t="s">
        <v>580</v>
      </c>
      <c r="H112" s="420" t="s">
        <v>359</v>
      </c>
      <c r="I112" s="421"/>
    </row>
    <row r="113" spans="1:9" x14ac:dyDescent="0.2">
      <c r="A113" s="708" t="s">
        <v>581</v>
      </c>
      <c r="B113" s="711" t="s">
        <v>582</v>
      </c>
      <c r="C113" s="442" t="s">
        <v>274</v>
      </c>
      <c r="D113" s="433">
        <v>44228</v>
      </c>
      <c r="E113" s="433">
        <v>44593</v>
      </c>
      <c r="F113" s="436" t="s">
        <v>583</v>
      </c>
      <c r="G113" s="437" t="s">
        <v>584</v>
      </c>
      <c r="H113" s="420" t="s">
        <v>383</v>
      </c>
      <c r="I113" s="421"/>
    </row>
    <row r="114" spans="1:9" x14ac:dyDescent="0.2">
      <c r="A114" s="708" t="s">
        <v>585</v>
      </c>
      <c r="B114" s="919" t="s">
        <v>586</v>
      </c>
      <c r="C114" s="431" t="s">
        <v>274</v>
      </c>
      <c r="D114" s="433">
        <v>44958</v>
      </c>
      <c r="E114" s="433">
        <v>45689</v>
      </c>
      <c r="F114" s="434" t="s">
        <v>587</v>
      </c>
      <c r="G114" s="435" t="s">
        <v>588</v>
      </c>
      <c r="H114" s="420" t="s">
        <v>359</v>
      </c>
      <c r="I114" s="421"/>
    </row>
    <row r="115" spans="1:9" x14ac:dyDescent="0.2">
      <c r="A115" s="708" t="s">
        <v>589</v>
      </c>
      <c r="B115" s="919" t="s">
        <v>590</v>
      </c>
      <c r="C115" s="431" t="s">
        <v>274</v>
      </c>
      <c r="D115" s="433">
        <v>44958</v>
      </c>
      <c r="E115" s="433">
        <v>45689</v>
      </c>
      <c r="F115" s="434" t="s">
        <v>591</v>
      </c>
      <c r="G115" s="435" t="s">
        <v>592</v>
      </c>
      <c r="H115" s="420" t="s">
        <v>359</v>
      </c>
      <c r="I115" s="421"/>
    </row>
    <row r="116" spans="1:9" x14ac:dyDescent="0.2">
      <c r="A116" s="708" t="s">
        <v>593</v>
      </c>
      <c r="B116" s="711" t="s">
        <v>594</v>
      </c>
      <c r="C116" s="442" t="s">
        <v>274</v>
      </c>
      <c r="D116" s="433">
        <v>44228</v>
      </c>
      <c r="E116" s="433">
        <v>44958</v>
      </c>
      <c r="F116" s="436" t="s">
        <v>595</v>
      </c>
      <c r="G116" s="437" t="s">
        <v>596</v>
      </c>
      <c r="H116" s="420" t="s">
        <v>282</v>
      </c>
      <c r="I116" s="421"/>
    </row>
    <row r="117" spans="1:9" x14ac:dyDescent="0.2">
      <c r="A117" s="708" t="s">
        <v>597</v>
      </c>
      <c r="B117" s="711" t="s">
        <v>598</v>
      </c>
      <c r="C117" s="443" t="s">
        <v>364</v>
      </c>
      <c r="D117" s="433">
        <v>44228</v>
      </c>
      <c r="E117" s="433">
        <v>44593</v>
      </c>
      <c r="F117" s="436" t="s">
        <v>595</v>
      </c>
      <c r="G117" s="437" t="s">
        <v>596</v>
      </c>
      <c r="H117" s="420" t="s">
        <v>282</v>
      </c>
      <c r="I117" s="421"/>
    </row>
    <row r="118" spans="1:9" x14ac:dyDescent="0.2">
      <c r="A118" s="708" t="s">
        <v>599</v>
      </c>
      <c r="B118" s="711" t="s">
        <v>600</v>
      </c>
      <c r="C118" s="444">
        <v>1.1000000000000001</v>
      </c>
      <c r="D118" s="433">
        <v>41886</v>
      </c>
      <c r="E118" s="440" t="s">
        <v>453</v>
      </c>
      <c r="F118" s="445" t="s">
        <v>601</v>
      </c>
      <c r="G118" s="441" t="s">
        <v>602</v>
      </c>
      <c r="H118" s="420" t="s">
        <v>277</v>
      </c>
      <c r="I118" s="421"/>
    </row>
    <row r="119" spans="1:9" x14ac:dyDescent="0.2">
      <c r="A119" s="708" t="s">
        <v>603</v>
      </c>
      <c r="B119" s="711" t="s">
        <v>604</v>
      </c>
      <c r="C119" s="444">
        <v>1.2</v>
      </c>
      <c r="D119" s="433">
        <v>41886</v>
      </c>
      <c r="E119" s="440" t="s">
        <v>453</v>
      </c>
      <c r="F119" s="445" t="s">
        <v>601</v>
      </c>
      <c r="G119" s="441" t="s">
        <v>602</v>
      </c>
      <c r="H119" s="420" t="s">
        <v>277</v>
      </c>
      <c r="I119" s="421"/>
    </row>
    <row r="120" spans="1:9" x14ac:dyDescent="0.2">
      <c r="A120" s="708" t="s">
        <v>605</v>
      </c>
      <c r="B120" s="707" t="s">
        <v>606</v>
      </c>
      <c r="C120" s="431">
        <v>1.1000000000000001</v>
      </c>
      <c r="D120" s="433">
        <v>41479</v>
      </c>
      <c r="E120" s="440" t="s">
        <v>453</v>
      </c>
      <c r="F120" s="436" t="s">
        <v>607</v>
      </c>
      <c r="G120" s="441" t="s">
        <v>608</v>
      </c>
      <c r="H120" s="420" t="s">
        <v>277</v>
      </c>
      <c r="I120" s="421"/>
    </row>
    <row r="121" spans="1:9" x14ac:dyDescent="0.2">
      <c r="A121" s="708" t="s">
        <v>609</v>
      </c>
      <c r="B121" s="707" t="s">
        <v>610</v>
      </c>
      <c r="C121" s="431">
        <v>1.1000000000000001</v>
      </c>
      <c r="D121" s="446">
        <v>41479</v>
      </c>
      <c r="E121" s="433">
        <v>44593</v>
      </c>
      <c r="F121" s="447" t="s">
        <v>611</v>
      </c>
      <c r="G121" s="448" t="s">
        <v>612</v>
      </c>
      <c r="H121" s="420" t="s">
        <v>277</v>
      </c>
      <c r="I121" s="422"/>
    </row>
    <row r="122" spans="1:9" x14ac:dyDescent="0.2">
      <c r="A122" s="712" t="s">
        <v>613</v>
      </c>
      <c r="B122" s="707" t="s">
        <v>614</v>
      </c>
      <c r="C122" s="431" t="s">
        <v>292</v>
      </c>
      <c r="D122" s="433">
        <v>44228</v>
      </c>
      <c r="E122" s="433">
        <v>44593</v>
      </c>
      <c r="F122" s="447" t="s">
        <v>615</v>
      </c>
      <c r="G122" s="448" t="s">
        <v>616</v>
      </c>
      <c r="H122" s="713" t="s">
        <v>282</v>
      </c>
      <c r="I122" s="422"/>
    </row>
    <row r="123" spans="1:9" x14ac:dyDescent="0.2">
      <c r="A123" s="712" t="s">
        <v>617</v>
      </c>
      <c r="B123" s="732" t="s">
        <v>618</v>
      </c>
      <c r="C123" s="733" t="s">
        <v>274</v>
      </c>
      <c r="D123" s="446">
        <v>46784</v>
      </c>
      <c r="E123" s="446">
        <v>47515</v>
      </c>
      <c r="F123" s="447" t="s">
        <v>261</v>
      </c>
      <c r="G123" s="734" t="s">
        <v>261</v>
      </c>
      <c r="H123" s="735" t="s">
        <v>261</v>
      </c>
      <c r="I123" s="710"/>
    </row>
    <row r="124" spans="1:9" x14ac:dyDescent="0.2">
      <c r="A124" s="712" t="s">
        <v>619</v>
      </c>
      <c r="B124" s="736" t="s">
        <v>620</v>
      </c>
      <c r="C124" s="737" t="s">
        <v>274</v>
      </c>
      <c r="D124" s="738">
        <v>44958</v>
      </c>
      <c r="E124" s="739">
        <v>45323</v>
      </c>
      <c r="F124" s="436" t="s">
        <v>621</v>
      </c>
      <c r="G124" s="437" t="s">
        <v>622</v>
      </c>
      <c r="H124" s="740" t="s">
        <v>359</v>
      </c>
      <c r="I124" s="714"/>
    </row>
    <row r="125" spans="1:9" ht="13.5" thickBot="1" x14ac:dyDescent="0.25">
      <c r="A125" s="741" t="s">
        <v>623</v>
      </c>
      <c r="B125" s="742" t="s">
        <v>624</v>
      </c>
      <c r="C125" s="743" t="s">
        <v>274</v>
      </c>
      <c r="D125" s="744">
        <v>45689</v>
      </c>
      <c r="E125" s="745">
        <v>46419</v>
      </c>
      <c r="F125" s="746" t="s">
        <v>625</v>
      </c>
      <c r="G125" s="747" t="s">
        <v>626</v>
      </c>
      <c r="H125" s="748" t="s">
        <v>498</v>
      </c>
      <c r="I125" s="423"/>
    </row>
    <row r="126" spans="1:9" x14ac:dyDescent="0.2">
      <c r="B126" s="906"/>
      <c r="C126" s="424"/>
      <c r="I126" s="402"/>
    </row>
    <row r="127" spans="1:9" ht="15.75" x14ac:dyDescent="0.2">
      <c r="A127" s="425" t="s">
        <v>627</v>
      </c>
      <c r="B127" s="426"/>
      <c r="C127" s="427"/>
      <c r="D127" s="428"/>
      <c r="E127" s="428"/>
      <c r="F127" s="429"/>
      <c r="G127" s="429"/>
      <c r="H127" s="429"/>
    </row>
    <row r="128" spans="1:9" s="425" customFormat="1" ht="15.75" x14ac:dyDescent="0.2">
      <c r="A128" s="156"/>
      <c r="B128" s="906"/>
      <c r="C128" s="424"/>
      <c r="D128" s="160"/>
      <c r="E128" s="160"/>
      <c r="F128" s="402"/>
      <c r="G128" s="402"/>
      <c r="H128" s="402"/>
      <c r="I128" s="430"/>
    </row>
    <row r="129" spans="1:8" x14ac:dyDescent="0.2">
      <c r="A129" s="990" t="s">
        <v>191</v>
      </c>
      <c r="B129" s="990"/>
      <c r="C129" s="990"/>
      <c r="D129" s="990"/>
      <c r="E129" s="990"/>
      <c r="F129" s="990"/>
      <c r="G129" s="990"/>
      <c r="H129" s="990"/>
    </row>
    <row r="130" spans="1:8" x14ac:dyDescent="0.2">
      <c r="B130" s="995" t="s">
        <v>628</v>
      </c>
      <c r="C130" s="995"/>
      <c r="D130" s="995"/>
      <c r="E130" s="995"/>
      <c r="F130" s="995"/>
      <c r="G130" s="995"/>
      <c r="H130" s="900"/>
    </row>
    <row r="131" spans="1:8" x14ac:dyDescent="0.2">
      <c r="B131" s="995" t="s">
        <v>629</v>
      </c>
      <c r="C131" s="995"/>
      <c r="D131" s="995"/>
      <c r="E131" s="995"/>
      <c r="F131" s="995"/>
      <c r="G131" s="995"/>
      <c r="H131" s="900"/>
    </row>
    <row r="132" spans="1:8" x14ac:dyDescent="0.2">
      <c r="B132" s="995" t="s">
        <v>630</v>
      </c>
      <c r="C132" s="995"/>
      <c r="D132" s="995"/>
      <c r="E132" s="995"/>
      <c r="F132" s="995"/>
      <c r="G132" s="995"/>
      <c r="H132" s="900"/>
    </row>
    <row r="133" spans="1:8" x14ac:dyDescent="0.2">
      <c r="B133" s="906" t="s">
        <v>631</v>
      </c>
      <c r="C133" s="424"/>
      <c r="F133" s="160"/>
      <c r="G133" s="160"/>
      <c r="H133" s="160"/>
    </row>
  </sheetData>
  <mergeCells count="15">
    <mergeCell ref="B130:G130"/>
    <mergeCell ref="B131:G131"/>
    <mergeCell ref="B132:G132"/>
    <mergeCell ref="A7:G7"/>
    <mergeCell ref="A8:G8"/>
    <mergeCell ref="F10:G11"/>
    <mergeCell ref="H10:H11"/>
    <mergeCell ref="A11:B11"/>
    <mergeCell ref="A129:H129"/>
    <mergeCell ref="A1:I1"/>
    <mergeCell ref="A2:G2"/>
    <mergeCell ref="A3:G3"/>
    <mergeCell ref="A4:G4"/>
    <mergeCell ref="A5:G5"/>
    <mergeCell ref="A6:G6"/>
  </mergeCells>
  <hyperlinks>
    <hyperlink ref="G156" r:id="rId1" display="http://www.bluetooth.org/ticketing/ticket.cfm?cat=40" xr:uid="{9453531C-8BFF-46D0-8784-0F8AD9969D74}"/>
    <hyperlink ref="G157" r:id="rId2" display="http://www.bluetooth.org/ticketing/ticket.cfm?cat=14" xr:uid="{00F73C12-C501-4490-B2AD-425203FA5240}"/>
    <hyperlink ref="G154" r:id="rId3" display="http://www.bluetooth.org/tse/" xr:uid="{FD69B5F3-BA43-4C7F-B945-C4CB9523853A}"/>
    <hyperlink ref="G155" r:id="rId4" display="http://www.bluetooth.org/ticketing/ticket.cfm?cat=17" xr:uid="{BC6C4FB9-EC68-4B14-B127-8C038A04EEC9}"/>
    <hyperlink ref="G153" r:id="rId5" display="https://www.bluetooth.org/DocMan/handlers/DownloadDoc.ashx?doc_id=42633" xr:uid="{4FFFC190-29E7-47DB-91B1-84BC90EC1843}"/>
    <hyperlink ref="G152" r:id="rId6" display="https://www.bluetooth.org/docman/handlers/downloaddoc.ashx?doc_id=221874 " xr:uid="{E83D8C1C-49A1-4310-B838-7EE1D49A5F9F}"/>
    <hyperlink ref="G151" r:id="rId7" display="https://www.bluetooth.org/pts/issues" xr:uid="{6E9AFB0C-266A-468A-8EEA-569E8BC77795}"/>
    <hyperlink ref="G150" r:id="rId8" display="https://www.bluetooth.org/docman/handlers/DownloadDoc.ashx?doc_id=228307" xr:uid="{E4D46335-CE31-4C88-8012-2A2FFC4D093D}"/>
    <hyperlink ref="A5" r:id="rId9" display="Program Reference Document (PRD)" xr:uid="{4FE3C359-33DC-4EC8-82AE-66E5D9F9806B}"/>
    <hyperlink ref="A7" r:id="rId10" display="Launch Studio" xr:uid="{423B4F1C-D25F-457C-9507-075D1DECC6CD}"/>
    <hyperlink ref="A5:B5" r:id="rId11" display="Specifications List" xr:uid="{40B6CF27-3FDC-4984-AD09-223AC3459FAB}"/>
    <hyperlink ref="A8" r:id="rId12" display="Launch Studio" xr:uid="{006E37B8-9486-45D7-B107-EB5647F4C477}"/>
    <hyperlink ref="A6" r:id="rId13" xr:uid="{5A30BCB3-2B5B-44F0-B45A-62A33FDF14D0}"/>
    <hyperlink ref="A7:G7" r:id="rId14" display="KBA - How Do Specification Deprecation or Withdrawal Impact Members Existing Qualified Products?" xr:uid="{7737D97A-6148-4FB2-9D91-9FF98A0049E2}"/>
    <hyperlink ref="A8:G8" r:id="rId15" display="KBA - Deprecation and Withdrawal (D&amp;W)" xr:uid="{87088C8E-E08F-47F0-9982-379C20F0D5B3}"/>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19"/>
  <sheetViews>
    <sheetView zoomScaleNormal="100" workbookViewId="0"/>
  </sheetViews>
  <sheetFormatPr defaultColWidth="10.7109375" defaultRowHeight="12.75" x14ac:dyDescent="0.2"/>
  <cols>
    <col min="1" max="1" width="23.28515625" customWidth="1"/>
    <col min="2" max="2" width="40.7109375" customWidth="1"/>
    <col min="3" max="3" width="81.42578125" customWidth="1"/>
  </cols>
  <sheetData>
    <row r="1" spans="1:3" ht="27" thickBot="1" x14ac:dyDescent="0.45">
      <c r="A1" s="791" t="s">
        <v>632</v>
      </c>
      <c r="B1" s="270"/>
      <c r="C1" s="271"/>
    </row>
    <row r="2" spans="1:3" ht="30" customHeight="1" x14ac:dyDescent="0.25">
      <c r="A2" s="1009" t="s">
        <v>633</v>
      </c>
      <c r="B2" s="1010"/>
      <c r="C2" s="1011"/>
    </row>
    <row r="3" spans="1:3" ht="33.75" customHeight="1" thickBot="1" x14ac:dyDescent="0.3">
      <c r="A3" s="1012" t="s">
        <v>634</v>
      </c>
      <c r="B3" s="1013"/>
      <c r="C3" s="1014"/>
    </row>
    <row r="4" spans="1:3" ht="15.75" thickBot="1" x14ac:dyDescent="0.3">
      <c r="A4" s="272"/>
      <c r="B4" s="272"/>
      <c r="C4" s="272"/>
    </row>
    <row r="5" spans="1:3" ht="15.75" thickBot="1" x14ac:dyDescent="0.3">
      <c r="A5" s="273" t="s">
        <v>635</v>
      </c>
      <c r="B5" s="274" t="s">
        <v>636</v>
      </c>
      <c r="C5" s="273" t="s">
        <v>637</v>
      </c>
    </row>
    <row r="6" spans="1:3" x14ac:dyDescent="0.2">
      <c r="A6" s="466" t="s">
        <v>638</v>
      </c>
      <c r="B6" s="456">
        <v>44474</v>
      </c>
      <c r="C6" s="455" t="s">
        <v>639</v>
      </c>
    </row>
    <row r="7" spans="1:3" x14ac:dyDescent="0.2">
      <c r="A7" s="467" t="s">
        <v>640</v>
      </c>
      <c r="B7" s="457">
        <v>44474</v>
      </c>
      <c r="C7" s="284" t="s">
        <v>641</v>
      </c>
    </row>
    <row r="8" spans="1:3" x14ac:dyDescent="0.2">
      <c r="A8" s="467" t="s">
        <v>642</v>
      </c>
      <c r="B8" s="457">
        <v>44663</v>
      </c>
      <c r="C8" s="284" t="s">
        <v>643</v>
      </c>
    </row>
    <row r="9" spans="1:3" x14ac:dyDescent="0.2">
      <c r="A9" s="467" t="s">
        <v>644</v>
      </c>
      <c r="B9" s="457">
        <v>44691</v>
      </c>
      <c r="C9" s="292" t="s">
        <v>645</v>
      </c>
    </row>
    <row r="10" spans="1:3" x14ac:dyDescent="0.2">
      <c r="A10" s="467" t="s">
        <v>646</v>
      </c>
      <c r="B10" s="457">
        <v>44691</v>
      </c>
      <c r="C10" s="292" t="s">
        <v>645</v>
      </c>
    </row>
    <row r="11" spans="1:3" x14ac:dyDescent="0.2">
      <c r="A11" s="467" t="s">
        <v>647</v>
      </c>
      <c r="B11" s="457">
        <v>44733</v>
      </c>
      <c r="C11" s="292" t="s">
        <v>648</v>
      </c>
    </row>
    <row r="12" spans="1:3" x14ac:dyDescent="0.2">
      <c r="A12" s="467" t="s">
        <v>649</v>
      </c>
      <c r="B12" s="457">
        <v>44733</v>
      </c>
      <c r="C12" s="292" t="s">
        <v>648</v>
      </c>
    </row>
    <row r="13" spans="1:3" x14ac:dyDescent="0.2">
      <c r="A13" s="467" t="s">
        <v>650</v>
      </c>
      <c r="B13" s="457">
        <v>44775</v>
      </c>
      <c r="C13" s="292" t="s">
        <v>651</v>
      </c>
    </row>
    <row r="14" spans="1:3" x14ac:dyDescent="0.2">
      <c r="A14" s="537" t="s">
        <v>652</v>
      </c>
      <c r="B14" s="457">
        <v>45167</v>
      </c>
      <c r="C14" s="292" t="s">
        <v>653</v>
      </c>
    </row>
    <row r="15" spans="1:3" x14ac:dyDescent="0.2">
      <c r="A15" s="534" t="s">
        <v>654</v>
      </c>
      <c r="B15" s="536">
        <v>45279</v>
      </c>
      <c r="C15" s="538" t="s">
        <v>655</v>
      </c>
    </row>
    <row r="16" spans="1:3" ht="13.5" thickBot="1" x14ac:dyDescent="0.25">
      <c r="A16" s="533" t="s">
        <v>656</v>
      </c>
      <c r="B16" s="535">
        <v>45279</v>
      </c>
      <c r="C16" s="539" t="s">
        <v>657</v>
      </c>
    </row>
    <row r="17" spans="1:3" ht="15.75" thickBot="1" x14ac:dyDescent="0.3">
      <c r="A17" s="454"/>
      <c r="B17" s="272"/>
      <c r="C17" s="272"/>
    </row>
    <row r="18" spans="1:3" ht="18.75" x14ac:dyDescent="0.3">
      <c r="A18" s="276" t="s">
        <v>658</v>
      </c>
      <c r="B18" s="270"/>
      <c r="C18" s="271"/>
    </row>
    <row r="19" spans="1:3" ht="19.149999999999999" customHeight="1" thickBot="1" x14ac:dyDescent="0.3">
      <c r="A19" s="1006" t="s">
        <v>659</v>
      </c>
      <c r="B19" s="1007"/>
      <c r="C19" s="1008"/>
    </row>
    <row r="20" spans="1:3" ht="19.5" thickBot="1" x14ac:dyDescent="0.35">
      <c r="A20" s="277" t="s">
        <v>660</v>
      </c>
      <c r="B20" s="277"/>
      <c r="C20" s="278"/>
    </row>
    <row r="21" spans="1:3" ht="15.75" thickBot="1" x14ac:dyDescent="0.3">
      <c r="A21" s="279" t="s">
        <v>661</v>
      </c>
      <c r="B21" s="279" t="s">
        <v>662</v>
      </c>
      <c r="C21" s="280" t="s">
        <v>637</v>
      </c>
    </row>
    <row r="22" spans="1:3" ht="14.25" customHeight="1" x14ac:dyDescent="0.2">
      <c r="A22" s="281" t="s">
        <v>663</v>
      </c>
      <c r="B22" s="282" t="s">
        <v>664</v>
      </c>
      <c r="C22" s="282" t="s">
        <v>665</v>
      </c>
    </row>
    <row r="23" spans="1:3" x14ac:dyDescent="0.2">
      <c r="A23" s="283" t="s">
        <v>663</v>
      </c>
      <c r="B23" s="284" t="s">
        <v>666</v>
      </c>
      <c r="C23" s="284" t="s">
        <v>667</v>
      </c>
    </row>
    <row r="24" spans="1:3" ht="13.5" thickBot="1" x14ac:dyDescent="0.25">
      <c r="A24" s="285" t="s">
        <v>668</v>
      </c>
      <c r="B24" s="286" t="s">
        <v>669</v>
      </c>
      <c r="C24" s="286" t="s">
        <v>670</v>
      </c>
    </row>
    <row r="25" spans="1:3" ht="15.75" thickBot="1" x14ac:dyDescent="0.3">
      <c r="A25" s="287" t="s">
        <v>671</v>
      </c>
      <c r="B25" s="288" t="s">
        <v>662</v>
      </c>
      <c r="C25" s="288" t="s">
        <v>637</v>
      </c>
    </row>
    <row r="26" spans="1:3" x14ac:dyDescent="0.2">
      <c r="A26" s="275" t="s">
        <v>672</v>
      </c>
      <c r="B26" s="289" t="s">
        <v>673</v>
      </c>
      <c r="C26" s="290" t="s">
        <v>674</v>
      </c>
    </row>
    <row r="27" spans="1:3" ht="13.5" thickBot="1" x14ac:dyDescent="0.25"/>
    <row r="28" spans="1:3" ht="18.75" x14ac:dyDescent="0.3">
      <c r="A28" s="276" t="s">
        <v>675</v>
      </c>
      <c r="B28" s="270"/>
      <c r="C28" s="271"/>
    </row>
    <row r="29" spans="1:3" ht="20.25" customHeight="1" thickBot="1" x14ac:dyDescent="0.3">
      <c r="A29" s="1006" t="s">
        <v>659</v>
      </c>
      <c r="B29" s="1007"/>
      <c r="C29" s="1008"/>
    </row>
    <row r="30" spans="1:3" ht="17.25" customHeight="1" thickBot="1" x14ac:dyDescent="0.35">
      <c r="A30" s="277" t="s">
        <v>676</v>
      </c>
      <c r="B30" s="277"/>
      <c r="C30" s="278"/>
    </row>
    <row r="31" spans="1:3" ht="15.75" thickBot="1" x14ac:dyDescent="0.3">
      <c r="A31" s="291" t="s">
        <v>661</v>
      </c>
      <c r="B31" s="291" t="s">
        <v>662</v>
      </c>
      <c r="C31" s="291" t="s">
        <v>637</v>
      </c>
    </row>
    <row r="32" spans="1:3" x14ac:dyDescent="0.2">
      <c r="A32" s="281" t="s">
        <v>663</v>
      </c>
      <c r="B32" s="282" t="s">
        <v>677</v>
      </c>
      <c r="C32" s="282" t="s">
        <v>678</v>
      </c>
    </row>
    <row r="33" spans="1:3" x14ac:dyDescent="0.2">
      <c r="A33" s="283" t="s">
        <v>663</v>
      </c>
      <c r="B33" s="284" t="s">
        <v>679</v>
      </c>
      <c r="C33" s="284" t="s">
        <v>680</v>
      </c>
    </row>
    <row r="34" spans="1:3" x14ac:dyDescent="0.2">
      <c r="A34" s="292" t="s">
        <v>668</v>
      </c>
      <c r="B34" s="284" t="s">
        <v>681</v>
      </c>
      <c r="C34" s="284" t="s">
        <v>682</v>
      </c>
    </row>
    <row r="35" spans="1:3" x14ac:dyDescent="0.2">
      <c r="A35" s="283" t="s">
        <v>663</v>
      </c>
      <c r="B35" s="284" t="s">
        <v>683</v>
      </c>
      <c r="C35" s="284" t="s">
        <v>684</v>
      </c>
    </row>
    <row r="36" spans="1:3" x14ac:dyDescent="0.2">
      <c r="A36" s="283" t="s">
        <v>663</v>
      </c>
      <c r="B36" s="284" t="s">
        <v>685</v>
      </c>
      <c r="C36" s="284" t="s">
        <v>686</v>
      </c>
    </row>
    <row r="37" spans="1:3" x14ac:dyDescent="0.2">
      <c r="A37" s="292" t="s">
        <v>668</v>
      </c>
      <c r="B37" s="284" t="s">
        <v>687</v>
      </c>
      <c r="C37" s="284" t="s">
        <v>688</v>
      </c>
    </row>
    <row r="38" spans="1:3" x14ac:dyDescent="0.2">
      <c r="A38" s="283" t="s">
        <v>663</v>
      </c>
      <c r="B38" s="284" t="s">
        <v>689</v>
      </c>
      <c r="C38" s="284" t="s">
        <v>690</v>
      </c>
    </row>
    <row r="39" spans="1:3" ht="13.5" thickBot="1" x14ac:dyDescent="0.25">
      <c r="A39" s="285" t="s">
        <v>668</v>
      </c>
      <c r="B39" s="286" t="s">
        <v>691</v>
      </c>
      <c r="C39" s="286" t="s">
        <v>692</v>
      </c>
    </row>
    <row r="40" spans="1:3" ht="15.75" thickBot="1" x14ac:dyDescent="0.3">
      <c r="A40" s="279" t="s">
        <v>671</v>
      </c>
      <c r="B40" s="279" t="s">
        <v>662</v>
      </c>
      <c r="C40" s="279" t="s">
        <v>637</v>
      </c>
    </row>
    <row r="41" spans="1:3" x14ac:dyDescent="0.2">
      <c r="A41" s="282" t="s">
        <v>672</v>
      </c>
      <c r="B41" s="569" t="s">
        <v>693</v>
      </c>
      <c r="C41" s="293" t="s">
        <v>694</v>
      </c>
    </row>
    <row r="42" spans="1:3" x14ac:dyDescent="0.2">
      <c r="A42" s="286" t="s">
        <v>672</v>
      </c>
      <c r="B42" s="570" t="s">
        <v>695</v>
      </c>
      <c r="C42" s="294" t="s">
        <v>694</v>
      </c>
    </row>
    <row r="43" spans="1:3" ht="13.5" thickBot="1" x14ac:dyDescent="0.25"/>
    <row r="44" spans="1:3" ht="18" customHeight="1" x14ac:dyDescent="0.3">
      <c r="A44" s="344" t="s">
        <v>696</v>
      </c>
      <c r="B44" s="345"/>
      <c r="C44" s="346"/>
    </row>
    <row r="45" spans="1:3" ht="15.75" thickBot="1" x14ac:dyDescent="0.3">
      <c r="A45" s="1006" t="s">
        <v>697</v>
      </c>
      <c r="B45" s="1007"/>
      <c r="C45" s="1008"/>
    </row>
    <row r="46" spans="1:3" ht="19.5" thickBot="1" x14ac:dyDescent="0.35">
      <c r="A46" s="347" t="s">
        <v>698</v>
      </c>
      <c r="B46" s="347"/>
      <c r="C46" s="348"/>
    </row>
    <row r="47" spans="1:3" ht="15.75" thickBot="1" x14ac:dyDescent="0.3">
      <c r="A47" s="349" t="s">
        <v>671</v>
      </c>
      <c r="B47" s="350" t="s">
        <v>662</v>
      </c>
      <c r="C47" s="350" t="s">
        <v>637</v>
      </c>
    </row>
    <row r="48" spans="1:3" x14ac:dyDescent="0.2">
      <c r="A48" s="358" t="s">
        <v>672</v>
      </c>
      <c r="B48" s="355" t="s">
        <v>699</v>
      </c>
      <c r="C48" s="293" t="s">
        <v>700</v>
      </c>
    </row>
    <row r="49" spans="1:3" x14ac:dyDescent="0.2">
      <c r="A49" s="292" t="s">
        <v>701</v>
      </c>
      <c r="B49" s="356" t="s">
        <v>702</v>
      </c>
      <c r="C49" s="357" t="s">
        <v>703</v>
      </c>
    </row>
    <row r="50" spans="1:3" x14ac:dyDescent="0.2">
      <c r="A50" s="292" t="s">
        <v>701</v>
      </c>
      <c r="B50" s="356" t="s">
        <v>704</v>
      </c>
      <c r="C50" s="357" t="s">
        <v>705</v>
      </c>
    </row>
    <row r="51" spans="1:3" x14ac:dyDescent="0.2">
      <c r="A51" s="292" t="s">
        <v>701</v>
      </c>
      <c r="B51" s="356" t="s">
        <v>706</v>
      </c>
      <c r="C51" s="357" t="s">
        <v>707</v>
      </c>
    </row>
    <row r="52" spans="1:3" x14ac:dyDescent="0.2">
      <c r="A52" s="359" t="s">
        <v>701</v>
      </c>
      <c r="B52" s="289" t="s">
        <v>708</v>
      </c>
      <c r="C52" s="351" t="s">
        <v>709</v>
      </c>
    </row>
    <row r="53" spans="1:3" ht="13.5" thickBot="1" x14ac:dyDescent="0.25"/>
    <row r="54" spans="1:3" ht="18.75" x14ac:dyDescent="0.3">
      <c r="A54" s="344" t="s">
        <v>710</v>
      </c>
      <c r="B54" s="345"/>
      <c r="C54" s="346"/>
    </row>
    <row r="55" spans="1:3" ht="15.75" thickBot="1" x14ac:dyDescent="0.3">
      <c r="A55" s="1006" t="s">
        <v>711</v>
      </c>
      <c r="B55" s="1007"/>
      <c r="C55" s="1008"/>
    </row>
    <row r="56" spans="1:3" ht="13.5" thickBot="1" x14ac:dyDescent="0.25">
      <c r="A56" s="896"/>
      <c r="B56" s="896"/>
      <c r="C56" s="896"/>
    </row>
    <row r="57" spans="1:3" ht="18.75" x14ac:dyDescent="0.3">
      <c r="A57" s="344" t="s">
        <v>712</v>
      </c>
      <c r="B57" s="345"/>
      <c r="C57" s="346"/>
    </row>
    <row r="58" spans="1:3" ht="15" customHeight="1" thickBot="1" x14ac:dyDescent="0.3">
      <c r="A58" s="1006" t="s">
        <v>711</v>
      </c>
      <c r="B58" s="1007"/>
      <c r="C58" s="1008"/>
    </row>
    <row r="59" spans="1:3" ht="13.5" thickBot="1" x14ac:dyDescent="0.25">
      <c r="A59" s="896"/>
      <c r="B59" s="896"/>
      <c r="C59" s="896"/>
    </row>
    <row r="60" spans="1:3" ht="18.75" x14ac:dyDescent="0.3">
      <c r="A60" s="344" t="s">
        <v>713</v>
      </c>
      <c r="B60" s="345"/>
      <c r="C60" s="346"/>
    </row>
    <row r="61" spans="1:3" ht="15.75" thickBot="1" x14ac:dyDescent="0.3">
      <c r="A61" s="1006" t="s">
        <v>714</v>
      </c>
      <c r="B61" s="1007"/>
      <c r="C61" s="1008"/>
    </row>
    <row r="62" spans="1:3" ht="19.5" thickBot="1" x14ac:dyDescent="0.35">
      <c r="A62" s="347" t="s">
        <v>698</v>
      </c>
      <c r="B62" s="347"/>
      <c r="C62" s="348"/>
    </row>
    <row r="63" spans="1:3" ht="15.75" thickBot="1" x14ac:dyDescent="0.3">
      <c r="A63" s="360" t="s">
        <v>671</v>
      </c>
      <c r="B63" s="361" t="s">
        <v>662</v>
      </c>
      <c r="C63" s="361" t="s">
        <v>637</v>
      </c>
    </row>
    <row r="64" spans="1:3" x14ac:dyDescent="0.2">
      <c r="A64" s="362" t="s">
        <v>672</v>
      </c>
      <c r="B64" s="363" t="s">
        <v>715</v>
      </c>
      <c r="C64" s="364" t="s">
        <v>716</v>
      </c>
    </row>
    <row r="65" spans="1:3" x14ac:dyDescent="0.2">
      <c r="A65" s="362" t="s">
        <v>701</v>
      </c>
      <c r="B65" s="365" t="s">
        <v>717</v>
      </c>
      <c r="C65" s="364" t="s">
        <v>718</v>
      </c>
    </row>
    <row r="66" spans="1:3" x14ac:dyDescent="0.2">
      <c r="A66" s="362" t="s">
        <v>701</v>
      </c>
      <c r="B66" s="365" t="s">
        <v>719</v>
      </c>
      <c r="C66" s="364" t="s">
        <v>720</v>
      </c>
    </row>
    <row r="67" spans="1:3" x14ac:dyDescent="0.2">
      <c r="A67" s="362" t="s">
        <v>672</v>
      </c>
      <c r="B67" s="365" t="s">
        <v>721</v>
      </c>
      <c r="C67" s="364" t="s">
        <v>716</v>
      </c>
    </row>
    <row r="68" spans="1:3" x14ac:dyDescent="0.2">
      <c r="A68" s="362" t="s">
        <v>701</v>
      </c>
      <c r="B68" s="365" t="s">
        <v>722</v>
      </c>
      <c r="C68" s="364" t="s">
        <v>718</v>
      </c>
    </row>
    <row r="69" spans="1:3" x14ac:dyDescent="0.2">
      <c r="A69" s="362" t="s">
        <v>701</v>
      </c>
      <c r="B69" s="365" t="s">
        <v>723</v>
      </c>
      <c r="C69" s="364" t="s">
        <v>720</v>
      </c>
    </row>
    <row r="70" spans="1:3" x14ac:dyDescent="0.2">
      <c r="A70" s="362" t="s">
        <v>672</v>
      </c>
      <c r="B70" s="365" t="s">
        <v>724</v>
      </c>
      <c r="C70" s="364" t="s">
        <v>716</v>
      </c>
    </row>
    <row r="71" spans="1:3" x14ac:dyDescent="0.2">
      <c r="A71" s="362" t="s">
        <v>701</v>
      </c>
      <c r="B71" s="365" t="s">
        <v>725</v>
      </c>
      <c r="C71" s="364" t="s">
        <v>726</v>
      </c>
    </row>
    <row r="72" spans="1:3" x14ac:dyDescent="0.2">
      <c r="A72" s="362" t="s">
        <v>701</v>
      </c>
      <c r="B72" s="365" t="s">
        <v>727</v>
      </c>
      <c r="C72" s="364" t="s">
        <v>728</v>
      </c>
    </row>
    <row r="73" spans="1:3" x14ac:dyDescent="0.2">
      <c r="A73" s="362" t="s">
        <v>672</v>
      </c>
      <c r="B73" s="365" t="s">
        <v>729</v>
      </c>
      <c r="C73" s="364" t="s">
        <v>716</v>
      </c>
    </row>
    <row r="74" spans="1:3" x14ac:dyDescent="0.2">
      <c r="A74" s="362" t="s">
        <v>701</v>
      </c>
      <c r="B74" s="365" t="s">
        <v>730</v>
      </c>
      <c r="C74" s="364" t="s">
        <v>718</v>
      </c>
    </row>
    <row r="75" spans="1:3" x14ac:dyDescent="0.2">
      <c r="A75" s="362" t="s">
        <v>701</v>
      </c>
      <c r="B75" s="365" t="s">
        <v>731</v>
      </c>
      <c r="C75" s="364" t="s">
        <v>720</v>
      </c>
    </row>
    <row r="76" spans="1:3" x14ac:dyDescent="0.2">
      <c r="A76" s="362" t="s">
        <v>672</v>
      </c>
      <c r="B76" s="365" t="s">
        <v>732</v>
      </c>
      <c r="C76" s="364" t="s">
        <v>716</v>
      </c>
    </row>
    <row r="77" spans="1:3" x14ac:dyDescent="0.2">
      <c r="A77" s="362" t="s">
        <v>701</v>
      </c>
      <c r="B77" s="365" t="s">
        <v>733</v>
      </c>
      <c r="C77" s="364" t="s">
        <v>718</v>
      </c>
    </row>
    <row r="78" spans="1:3" x14ac:dyDescent="0.2">
      <c r="A78" s="366" t="s">
        <v>701</v>
      </c>
      <c r="B78" s="285" t="s">
        <v>734</v>
      </c>
      <c r="C78" s="294" t="s">
        <v>720</v>
      </c>
    </row>
    <row r="79" spans="1:3" ht="15.75" thickBot="1" x14ac:dyDescent="0.3">
      <c r="A79" s="361" t="s">
        <v>661</v>
      </c>
      <c r="B79" s="361" t="s">
        <v>662</v>
      </c>
      <c r="C79" s="361" t="s">
        <v>637</v>
      </c>
    </row>
    <row r="80" spans="1:3" x14ac:dyDescent="0.2">
      <c r="A80" s="358" t="s">
        <v>663</v>
      </c>
      <c r="B80" s="355" t="s">
        <v>735</v>
      </c>
      <c r="C80" s="293" t="s">
        <v>736</v>
      </c>
    </row>
    <row r="81" spans="1:3" x14ac:dyDescent="0.2">
      <c r="A81" s="292" t="s">
        <v>668</v>
      </c>
      <c r="B81" s="356" t="s">
        <v>737</v>
      </c>
      <c r="C81" s="357" t="s">
        <v>738</v>
      </c>
    </row>
    <row r="82" spans="1:3" x14ac:dyDescent="0.2">
      <c r="A82" s="292" t="s">
        <v>668</v>
      </c>
      <c r="B82" s="356" t="s">
        <v>739</v>
      </c>
      <c r="C82" s="357" t="s">
        <v>740</v>
      </c>
    </row>
    <row r="83" spans="1:3" x14ac:dyDescent="0.2">
      <c r="A83" s="292" t="s">
        <v>663</v>
      </c>
      <c r="B83" s="356" t="s">
        <v>741</v>
      </c>
      <c r="C83" s="357" t="s">
        <v>742</v>
      </c>
    </row>
    <row r="84" spans="1:3" x14ac:dyDescent="0.2">
      <c r="A84" s="292" t="s">
        <v>668</v>
      </c>
      <c r="B84" s="356" t="s">
        <v>743</v>
      </c>
      <c r="C84" s="357" t="s">
        <v>744</v>
      </c>
    </row>
    <row r="85" spans="1:3" ht="13.5" thickBot="1" x14ac:dyDescent="0.25">
      <c r="A85" s="359" t="s">
        <v>668</v>
      </c>
      <c r="B85" s="289" t="s">
        <v>745</v>
      </c>
      <c r="C85" s="351" t="s">
        <v>746</v>
      </c>
    </row>
    <row r="86" spans="1:3" ht="13.5" thickBot="1" x14ac:dyDescent="0.25">
      <c r="A86" s="896"/>
      <c r="B86" s="896"/>
      <c r="C86" s="896"/>
    </row>
    <row r="87" spans="1:3" ht="18.75" x14ac:dyDescent="0.3">
      <c r="A87" s="344" t="s">
        <v>747</v>
      </c>
      <c r="B87" s="345"/>
      <c r="C87" s="346"/>
    </row>
    <row r="88" spans="1:3" ht="15.75" customHeight="1" thickBot="1" x14ac:dyDescent="0.3">
      <c r="A88" s="1006" t="s">
        <v>711</v>
      </c>
      <c r="B88" s="1007"/>
      <c r="C88" s="1008"/>
    </row>
    <row r="89" spans="1:3" ht="13.5" thickBot="1" x14ac:dyDescent="0.25"/>
    <row r="90" spans="1:3" ht="18.75" x14ac:dyDescent="0.3">
      <c r="A90" s="344" t="s">
        <v>748</v>
      </c>
      <c r="B90" s="345"/>
      <c r="C90" s="346"/>
    </row>
    <row r="91" spans="1:3" ht="15.75" thickBot="1" x14ac:dyDescent="0.3">
      <c r="A91" s="1006" t="s">
        <v>711</v>
      </c>
      <c r="B91" s="1007"/>
      <c r="C91" s="1008"/>
    </row>
    <row r="92" spans="1:3" ht="13.5" thickBot="1" x14ac:dyDescent="0.25"/>
    <row r="93" spans="1:3" ht="18.75" x14ac:dyDescent="0.3">
      <c r="A93" s="344" t="s">
        <v>749</v>
      </c>
      <c r="B93" s="345"/>
      <c r="C93" s="346"/>
    </row>
    <row r="94" spans="1:3" ht="42.4" customHeight="1" thickBot="1" x14ac:dyDescent="0.3">
      <c r="A94" s="1006" t="s">
        <v>750</v>
      </c>
      <c r="B94" s="1007"/>
      <c r="C94" s="1008"/>
    </row>
    <row r="95" spans="1:3" ht="19.5" thickBot="1" x14ac:dyDescent="0.35">
      <c r="A95" s="347" t="s">
        <v>698</v>
      </c>
      <c r="B95" s="347"/>
      <c r="C95" s="348"/>
    </row>
    <row r="96" spans="1:3" ht="15.75" thickBot="1" x14ac:dyDescent="0.3">
      <c r="A96" s="485" t="s">
        <v>661</v>
      </c>
      <c r="B96" s="485" t="s">
        <v>662</v>
      </c>
      <c r="C96" s="486" t="s">
        <v>637</v>
      </c>
    </row>
    <row r="97" spans="1:3" x14ac:dyDescent="0.2">
      <c r="A97" s="358" t="s">
        <v>663</v>
      </c>
      <c r="B97" s="358" t="s">
        <v>751</v>
      </c>
      <c r="C97" s="358" t="s">
        <v>752</v>
      </c>
    </row>
    <row r="98" spans="1:3" x14ac:dyDescent="0.2">
      <c r="A98" s="292" t="s">
        <v>663</v>
      </c>
      <c r="B98" s="365" t="s">
        <v>753</v>
      </c>
      <c r="C98" s="365" t="s">
        <v>754</v>
      </c>
    </row>
    <row r="99" spans="1:3" x14ac:dyDescent="0.2">
      <c r="A99" s="292" t="s">
        <v>663</v>
      </c>
      <c r="B99" s="292" t="s">
        <v>755</v>
      </c>
      <c r="C99" s="292" t="s">
        <v>756</v>
      </c>
    </row>
    <row r="100" spans="1:3" x14ac:dyDescent="0.2">
      <c r="A100" s="292" t="s">
        <v>663</v>
      </c>
      <c r="B100" s="365" t="s">
        <v>757</v>
      </c>
      <c r="C100" s="365" t="s">
        <v>758</v>
      </c>
    </row>
    <row r="101" spans="1:3" x14ac:dyDescent="0.2">
      <c r="A101" s="292" t="s">
        <v>663</v>
      </c>
      <c r="B101" s="365" t="s">
        <v>759</v>
      </c>
      <c r="C101" s="365" t="s">
        <v>760</v>
      </c>
    </row>
    <row r="102" spans="1:3" x14ac:dyDescent="0.2">
      <c r="A102" s="292" t="s">
        <v>663</v>
      </c>
      <c r="B102" s="365" t="s">
        <v>761</v>
      </c>
      <c r="C102" s="365" t="s">
        <v>762</v>
      </c>
    </row>
    <row r="103" spans="1:3" x14ac:dyDescent="0.2">
      <c r="A103" s="292" t="s">
        <v>663</v>
      </c>
      <c r="B103" s="365" t="s">
        <v>763</v>
      </c>
      <c r="C103" s="365" t="s">
        <v>764</v>
      </c>
    </row>
    <row r="104" spans="1:3" x14ac:dyDescent="0.2">
      <c r="A104" s="292" t="s">
        <v>668</v>
      </c>
      <c r="B104" s="365" t="s">
        <v>765</v>
      </c>
      <c r="C104" s="365" t="s">
        <v>766</v>
      </c>
    </row>
    <row r="105" spans="1:3" x14ac:dyDescent="0.2">
      <c r="A105" s="292" t="s">
        <v>668</v>
      </c>
      <c r="B105" s="365" t="s">
        <v>767</v>
      </c>
      <c r="C105" s="365" t="s">
        <v>768</v>
      </c>
    </row>
    <row r="106" spans="1:3" x14ac:dyDescent="0.2">
      <c r="A106" s="292" t="s">
        <v>668</v>
      </c>
      <c r="B106" s="365" t="s">
        <v>769</v>
      </c>
      <c r="C106" s="365" t="s">
        <v>770</v>
      </c>
    </row>
    <row r="107" spans="1:3" x14ac:dyDescent="0.2">
      <c r="A107" s="292" t="s">
        <v>668</v>
      </c>
      <c r="B107" s="365" t="s">
        <v>771</v>
      </c>
      <c r="C107" s="365" t="s">
        <v>772</v>
      </c>
    </row>
    <row r="108" spans="1:3" x14ac:dyDescent="0.2">
      <c r="A108" s="292" t="s">
        <v>668</v>
      </c>
      <c r="B108" s="365" t="s">
        <v>773</v>
      </c>
      <c r="C108" s="365" t="s">
        <v>774</v>
      </c>
    </row>
    <row r="109" spans="1:3" x14ac:dyDescent="0.2">
      <c r="A109" s="292" t="s">
        <v>668</v>
      </c>
      <c r="B109" s="365" t="s">
        <v>775</v>
      </c>
      <c r="C109" s="365" t="s">
        <v>776</v>
      </c>
    </row>
    <row r="110" spans="1:3" x14ac:dyDescent="0.2">
      <c r="A110" s="292" t="s">
        <v>668</v>
      </c>
      <c r="B110" s="365" t="s">
        <v>777</v>
      </c>
      <c r="C110" s="365" t="s">
        <v>778</v>
      </c>
    </row>
    <row r="111" spans="1:3" x14ac:dyDescent="0.2">
      <c r="A111" s="365" t="s">
        <v>668</v>
      </c>
      <c r="B111" s="365" t="s">
        <v>779</v>
      </c>
      <c r="C111" s="365" t="s">
        <v>780</v>
      </c>
    </row>
    <row r="112" spans="1:3" x14ac:dyDescent="0.2">
      <c r="A112" s="365" t="s">
        <v>668</v>
      </c>
      <c r="B112" s="365" t="s">
        <v>781</v>
      </c>
      <c r="C112" s="365" t="s">
        <v>782</v>
      </c>
    </row>
    <row r="113" spans="1:3" x14ac:dyDescent="0.2">
      <c r="A113" s="365" t="s">
        <v>668</v>
      </c>
      <c r="B113" s="365" t="s">
        <v>783</v>
      </c>
      <c r="C113" s="365" t="s">
        <v>784</v>
      </c>
    </row>
    <row r="114" spans="1:3" x14ac:dyDescent="0.2">
      <c r="A114" s="365" t="s">
        <v>668</v>
      </c>
      <c r="B114" s="365" t="s">
        <v>785</v>
      </c>
      <c r="C114" s="365" t="s">
        <v>786</v>
      </c>
    </row>
    <row r="115" spans="1:3" x14ac:dyDescent="0.2">
      <c r="A115" s="365" t="s">
        <v>668</v>
      </c>
      <c r="B115" s="365" t="s">
        <v>787</v>
      </c>
      <c r="C115" s="365" t="s">
        <v>788</v>
      </c>
    </row>
    <row r="116" spans="1:3" x14ac:dyDescent="0.2">
      <c r="A116" s="365" t="s">
        <v>668</v>
      </c>
      <c r="B116" s="365" t="s">
        <v>789</v>
      </c>
      <c r="C116" s="365" t="s">
        <v>790</v>
      </c>
    </row>
    <row r="117" spans="1:3" x14ac:dyDescent="0.2">
      <c r="A117" s="365" t="s">
        <v>663</v>
      </c>
      <c r="B117" s="365" t="s">
        <v>791</v>
      </c>
      <c r="C117" s="365" t="s">
        <v>792</v>
      </c>
    </row>
    <row r="118" spans="1:3" x14ac:dyDescent="0.2">
      <c r="A118" s="365" t="s">
        <v>663</v>
      </c>
      <c r="B118" s="365" t="s">
        <v>793</v>
      </c>
      <c r="C118" s="365" t="s">
        <v>794</v>
      </c>
    </row>
    <row r="119" spans="1:3" x14ac:dyDescent="0.2">
      <c r="A119" s="365" t="s">
        <v>663</v>
      </c>
      <c r="B119" s="365" t="s">
        <v>795</v>
      </c>
      <c r="C119" s="365" t="s">
        <v>796</v>
      </c>
    </row>
    <row r="120" spans="1:3" x14ac:dyDescent="0.2">
      <c r="A120" s="365" t="s">
        <v>663</v>
      </c>
      <c r="B120" s="365" t="s">
        <v>797</v>
      </c>
      <c r="C120" s="365" t="s">
        <v>798</v>
      </c>
    </row>
    <row r="121" spans="1:3" x14ac:dyDescent="0.2">
      <c r="A121" s="365" t="s">
        <v>663</v>
      </c>
      <c r="B121" s="365" t="s">
        <v>799</v>
      </c>
      <c r="C121" s="365" t="s">
        <v>800</v>
      </c>
    </row>
    <row r="122" spans="1:3" x14ac:dyDescent="0.2">
      <c r="A122" s="365" t="s">
        <v>663</v>
      </c>
      <c r="B122" s="365" t="s">
        <v>801</v>
      </c>
      <c r="C122" s="365" t="s">
        <v>802</v>
      </c>
    </row>
    <row r="123" spans="1:3" x14ac:dyDescent="0.2">
      <c r="A123" s="365" t="s">
        <v>663</v>
      </c>
      <c r="B123" s="365" t="s">
        <v>803</v>
      </c>
      <c r="C123" s="365" t="s">
        <v>804</v>
      </c>
    </row>
    <row r="124" spans="1:3" x14ac:dyDescent="0.2">
      <c r="A124" s="365" t="s">
        <v>668</v>
      </c>
      <c r="B124" s="365" t="s">
        <v>805</v>
      </c>
      <c r="C124" s="365" t="s">
        <v>806</v>
      </c>
    </row>
    <row r="125" spans="1:3" x14ac:dyDescent="0.2">
      <c r="A125" s="365" t="s">
        <v>668</v>
      </c>
      <c r="B125" s="365" t="s">
        <v>807</v>
      </c>
      <c r="C125" s="365" t="s">
        <v>808</v>
      </c>
    </row>
    <row r="126" spans="1:3" x14ac:dyDescent="0.2">
      <c r="A126" s="365" t="s">
        <v>668</v>
      </c>
      <c r="B126" s="365" t="s">
        <v>809</v>
      </c>
      <c r="C126" s="365" t="s">
        <v>810</v>
      </c>
    </row>
    <row r="127" spans="1:3" x14ac:dyDescent="0.2">
      <c r="A127" s="365" t="s">
        <v>668</v>
      </c>
      <c r="B127" s="365" t="s">
        <v>811</v>
      </c>
      <c r="C127" s="365" t="s">
        <v>812</v>
      </c>
    </row>
    <row r="128" spans="1:3" x14ac:dyDescent="0.2">
      <c r="A128" s="365" t="s">
        <v>668</v>
      </c>
      <c r="B128" s="365" t="s">
        <v>813</v>
      </c>
      <c r="C128" s="365" t="s">
        <v>814</v>
      </c>
    </row>
    <row r="129" spans="1:3" x14ac:dyDescent="0.2">
      <c r="A129" s="365" t="s">
        <v>668</v>
      </c>
      <c r="B129" s="365" t="s">
        <v>815</v>
      </c>
      <c r="C129" s="365" t="s">
        <v>816</v>
      </c>
    </row>
    <row r="130" spans="1:3" x14ac:dyDescent="0.2">
      <c r="A130" s="365" t="s">
        <v>668</v>
      </c>
      <c r="B130" s="365" t="s">
        <v>817</v>
      </c>
      <c r="C130" s="365" t="s">
        <v>818</v>
      </c>
    </row>
    <row r="131" spans="1:3" x14ac:dyDescent="0.2">
      <c r="A131" s="365" t="s">
        <v>668</v>
      </c>
      <c r="B131" s="365" t="s">
        <v>819</v>
      </c>
      <c r="C131" s="365" t="s">
        <v>820</v>
      </c>
    </row>
    <row r="132" spans="1:3" x14ac:dyDescent="0.2">
      <c r="A132" s="365" t="s">
        <v>668</v>
      </c>
      <c r="B132" s="365" t="s">
        <v>821</v>
      </c>
      <c r="C132" s="365" t="s">
        <v>822</v>
      </c>
    </row>
    <row r="133" spans="1:3" x14ac:dyDescent="0.2">
      <c r="A133" s="365" t="s">
        <v>668</v>
      </c>
      <c r="B133" s="365" t="s">
        <v>823</v>
      </c>
      <c r="C133" s="365" t="s">
        <v>824</v>
      </c>
    </row>
    <row r="134" spans="1:3" x14ac:dyDescent="0.2">
      <c r="A134" s="365" t="s">
        <v>668</v>
      </c>
      <c r="B134" s="365" t="s">
        <v>825</v>
      </c>
      <c r="C134" s="365" t="s">
        <v>826</v>
      </c>
    </row>
    <row r="135" spans="1:3" x14ac:dyDescent="0.2">
      <c r="A135" s="365" t="s">
        <v>668</v>
      </c>
      <c r="B135" s="365" t="s">
        <v>827</v>
      </c>
      <c r="C135" s="365" t="s">
        <v>828</v>
      </c>
    </row>
    <row r="136" spans="1:3" ht="13.5" thickBot="1" x14ac:dyDescent="0.25">
      <c r="A136" s="365" t="s">
        <v>668</v>
      </c>
      <c r="B136" s="365" t="s">
        <v>829</v>
      </c>
      <c r="C136" s="365" t="s">
        <v>830</v>
      </c>
    </row>
    <row r="137" spans="1:3" ht="15.75" thickBot="1" x14ac:dyDescent="0.3">
      <c r="A137" s="360" t="s">
        <v>671</v>
      </c>
      <c r="B137" s="361" t="s">
        <v>662</v>
      </c>
      <c r="C137" s="361" t="s">
        <v>637</v>
      </c>
    </row>
    <row r="138" spans="1:3" x14ac:dyDescent="0.2">
      <c r="A138" s="487" t="s">
        <v>672</v>
      </c>
      <c r="B138" s="571" t="s">
        <v>831</v>
      </c>
      <c r="C138" s="358" t="s">
        <v>832</v>
      </c>
    </row>
    <row r="139" spans="1:3" x14ac:dyDescent="0.2">
      <c r="A139" s="487" t="s">
        <v>701</v>
      </c>
      <c r="B139" s="363" t="s">
        <v>831</v>
      </c>
      <c r="C139" s="365" t="s">
        <v>833</v>
      </c>
    </row>
    <row r="140" spans="1:3" x14ac:dyDescent="0.2">
      <c r="A140" s="487" t="s">
        <v>672</v>
      </c>
      <c r="B140" s="363" t="s">
        <v>834</v>
      </c>
      <c r="C140" s="365" t="s">
        <v>835</v>
      </c>
    </row>
    <row r="141" spans="1:3" x14ac:dyDescent="0.2">
      <c r="A141" s="487" t="s">
        <v>672</v>
      </c>
      <c r="B141" s="363" t="s">
        <v>836</v>
      </c>
      <c r="C141" s="365" t="s">
        <v>837</v>
      </c>
    </row>
    <row r="142" spans="1:3" x14ac:dyDescent="0.2">
      <c r="A142" s="487" t="s">
        <v>672</v>
      </c>
      <c r="B142" s="363" t="s">
        <v>838</v>
      </c>
      <c r="C142" s="365" t="s">
        <v>839</v>
      </c>
    </row>
    <row r="143" spans="1:3" x14ac:dyDescent="0.2">
      <c r="A143" s="487" t="s">
        <v>672</v>
      </c>
      <c r="B143" s="363" t="s">
        <v>840</v>
      </c>
      <c r="C143" s="365" t="s">
        <v>841</v>
      </c>
    </row>
    <row r="144" spans="1:3" x14ac:dyDescent="0.2">
      <c r="A144" s="487" t="s">
        <v>672</v>
      </c>
      <c r="B144" s="363" t="s">
        <v>842</v>
      </c>
      <c r="C144" s="365" t="s">
        <v>843</v>
      </c>
    </row>
    <row r="145" spans="1:3" x14ac:dyDescent="0.2">
      <c r="A145" s="487" t="s">
        <v>672</v>
      </c>
      <c r="B145" s="363" t="s">
        <v>844</v>
      </c>
      <c r="C145" s="365" t="s">
        <v>845</v>
      </c>
    </row>
    <row r="146" spans="1:3" x14ac:dyDescent="0.2">
      <c r="A146" s="487" t="s">
        <v>672</v>
      </c>
      <c r="B146" s="363" t="s">
        <v>846</v>
      </c>
      <c r="C146" s="365" t="s">
        <v>847</v>
      </c>
    </row>
    <row r="147" spans="1:3" x14ac:dyDescent="0.2">
      <c r="A147" s="487" t="s">
        <v>672</v>
      </c>
      <c r="B147" s="363" t="s">
        <v>848</v>
      </c>
      <c r="C147" s="365" t="s">
        <v>849</v>
      </c>
    </row>
    <row r="148" spans="1:3" ht="13.5" customHeight="1" x14ac:dyDescent="0.2">
      <c r="A148" s="487" t="s">
        <v>850</v>
      </c>
      <c r="B148" s="363" t="s">
        <v>838</v>
      </c>
      <c r="C148" s="488" t="s">
        <v>851</v>
      </c>
    </row>
    <row r="149" spans="1:3" ht="25.5" x14ac:dyDescent="0.2">
      <c r="A149" s="487" t="s">
        <v>850</v>
      </c>
      <c r="B149" s="363" t="s">
        <v>844</v>
      </c>
      <c r="C149" s="488" t="s">
        <v>852</v>
      </c>
    </row>
    <row r="150" spans="1:3" ht="13.5" customHeight="1" x14ac:dyDescent="0.2">
      <c r="A150" s="487" t="s">
        <v>850</v>
      </c>
      <c r="B150" s="363" t="s">
        <v>846</v>
      </c>
      <c r="C150" s="488" t="s">
        <v>853</v>
      </c>
    </row>
    <row r="151" spans="1:3" ht="25.5" x14ac:dyDescent="0.2">
      <c r="A151" s="487" t="s">
        <v>850</v>
      </c>
      <c r="B151" s="572" t="s">
        <v>848</v>
      </c>
      <c r="C151" s="488" t="s">
        <v>854</v>
      </c>
    </row>
    <row r="152" spans="1:3" x14ac:dyDescent="0.2">
      <c r="A152" s="487" t="s">
        <v>701</v>
      </c>
      <c r="B152" s="363" t="s">
        <v>855</v>
      </c>
      <c r="C152" s="365" t="s">
        <v>856</v>
      </c>
    </row>
    <row r="153" spans="1:3" x14ac:dyDescent="0.2">
      <c r="A153" s="487" t="s">
        <v>701</v>
      </c>
      <c r="B153" s="363" t="s">
        <v>838</v>
      </c>
      <c r="C153" s="365" t="s">
        <v>857</v>
      </c>
    </row>
    <row r="154" spans="1:3" x14ac:dyDescent="0.2">
      <c r="A154" s="487" t="s">
        <v>701</v>
      </c>
      <c r="B154" s="363" t="s">
        <v>842</v>
      </c>
      <c r="C154" s="365" t="s">
        <v>858</v>
      </c>
    </row>
    <row r="155" spans="1:3" x14ac:dyDescent="0.2">
      <c r="A155" s="487" t="s">
        <v>701</v>
      </c>
      <c r="B155" s="363" t="s">
        <v>844</v>
      </c>
      <c r="C155" s="365" t="s">
        <v>859</v>
      </c>
    </row>
    <row r="156" spans="1:3" x14ac:dyDescent="0.2">
      <c r="A156" s="487" t="s">
        <v>701</v>
      </c>
      <c r="B156" s="363" t="s">
        <v>846</v>
      </c>
      <c r="C156" s="365" t="s">
        <v>860</v>
      </c>
    </row>
    <row r="157" spans="1:3" x14ac:dyDescent="0.2">
      <c r="A157" s="487" t="s">
        <v>701</v>
      </c>
      <c r="B157" s="363" t="s">
        <v>848</v>
      </c>
      <c r="C157" s="365" t="s">
        <v>861</v>
      </c>
    </row>
    <row r="158" spans="1:3" x14ac:dyDescent="0.2">
      <c r="A158" s="487" t="s">
        <v>672</v>
      </c>
      <c r="B158" s="363" t="s">
        <v>862</v>
      </c>
      <c r="C158" s="365" t="s">
        <v>832</v>
      </c>
    </row>
    <row r="159" spans="1:3" x14ac:dyDescent="0.2">
      <c r="A159" s="487" t="s">
        <v>701</v>
      </c>
      <c r="B159" s="363" t="s">
        <v>862</v>
      </c>
      <c r="C159" s="365" t="s">
        <v>863</v>
      </c>
    </row>
    <row r="160" spans="1:3" x14ac:dyDescent="0.2">
      <c r="A160" s="487" t="s">
        <v>672</v>
      </c>
      <c r="B160" s="363" t="s">
        <v>864</v>
      </c>
      <c r="C160" s="365" t="s">
        <v>835</v>
      </c>
    </row>
    <row r="161" spans="1:3" x14ac:dyDescent="0.2">
      <c r="A161" s="487" t="s">
        <v>672</v>
      </c>
      <c r="B161" s="363" t="s">
        <v>865</v>
      </c>
      <c r="C161" s="365" t="s">
        <v>837</v>
      </c>
    </row>
    <row r="162" spans="1:3" x14ac:dyDescent="0.2">
      <c r="A162" s="487" t="s">
        <v>672</v>
      </c>
      <c r="B162" s="363" t="s">
        <v>866</v>
      </c>
      <c r="C162" s="365" t="s">
        <v>839</v>
      </c>
    </row>
    <row r="163" spans="1:3" x14ac:dyDescent="0.2">
      <c r="A163" s="487" t="s">
        <v>672</v>
      </c>
      <c r="B163" s="363" t="s">
        <v>867</v>
      </c>
      <c r="C163" s="365" t="s">
        <v>841</v>
      </c>
    </row>
    <row r="164" spans="1:3" x14ac:dyDescent="0.2">
      <c r="A164" s="487" t="s">
        <v>672</v>
      </c>
      <c r="B164" s="363" t="s">
        <v>868</v>
      </c>
      <c r="C164" s="365" t="s">
        <v>843</v>
      </c>
    </row>
    <row r="165" spans="1:3" x14ac:dyDescent="0.2">
      <c r="A165" s="487" t="s">
        <v>672</v>
      </c>
      <c r="B165" s="363" t="s">
        <v>869</v>
      </c>
      <c r="C165" s="365" t="s">
        <v>845</v>
      </c>
    </row>
    <row r="166" spans="1:3" x14ac:dyDescent="0.2">
      <c r="A166" s="487" t="s">
        <v>672</v>
      </c>
      <c r="B166" s="363" t="s">
        <v>870</v>
      </c>
      <c r="C166" s="365" t="s">
        <v>847</v>
      </c>
    </row>
    <row r="167" spans="1:3" x14ac:dyDescent="0.2">
      <c r="A167" s="489" t="s">
        <v>672</v>
      </c>
      <c r="B167" s="572" t="s">
        <v>871</v>
      </c>
      <c r="C167" s="365" t="s">
        <v>849</v>
      </c>
    </row>
    <row r="168" spans="1:3" ht="12.75" customHeight="1" x14ac:dyDescent="0.2">
      <c r="A168" s="487" t="s">
        <v>850</v>
      </c>
      <c r="B168" s="363" t="s">
        <v>866</v>
      </c>
      <c r="C168" s="488" t="s">
        <v>851</v>
      </c>
    </row>
    <row r="169" spans="1:3" ht="25.5" x14ac:dyDescent="0.2">
      <c r="A169" s="487" t="s">
        <v>850</v>
      </c>
      <c r="B169" s="363" t="s">
        <v>869</v>
      </c>
      <c r="C169" s="488" t="s">
        <v>852</v>
      </c>
    </row>
    <row r="170" spans="1:3" ht="12.75" customHeight="1" x14ac:dyDescent="0.2">
      <c r="A170" s="487" t="s">
        <v>850</v>
      </c>
      <c r="B170" s="363" t="s">
        <v>870</v>
      </c>
      <c r="C170" s="488" t="s">
        <v>853</v>
      </c>
    </row>
    <row r="171" spans="1:3" ht="25.5" x14ac:dyDescent="0.2">
      <c r="A171" s="487" t="s">
        <v>850</v>
      </c>
      <c r="B171" s="572" t="s">
        <v>871</v>
      </c>
      <c r="C171" s="488" t="s">
        <v>854</v>
      </c>
    </row>
    <row r="172" spans="1:3" x14ac:dyDescent="0.2">
      <c r="A172" s="487" t="s">
        <v>701</v>
      </c>
      <c r="B172" s="363" t="s">
        <v>872</v>
      </c>
      <c r="C172" s="365" t="s">
        <v>856</v>
      </c>
    </row>
    <row r="173" spans="1:3" x14ac:dyDescent="0.2">
      <c r="A173" s="487" t="s">
        <v>701</v>
      </c>
      <c r="B173" s="363" t="s">
        <v>866</v>
      </c>
      <c r="C173" s="365" t="s">
        <v>857</v>
      </c>
    </row>
    <row r="174" spans="1:3" x14ac:dyDescent="0.2">
      <c r="A174" s="487" t="s">
        <v>701</v>
      </c>
      <c r="B174" s="363" t="s">
        <v>868</v>
      </c>
      <c r="C174" s="365" t="s">
        <v>858</v>
      </c>
    </row>
    <row r="175" spans="1:3" x14ac:dyDescent="0.2">
      <c r="A175" s="487" t="s">
        <v>701</v>
      </c>
      <c r="B175" s="363" t="s">
        <v>869</v>
      </c>
      <c r="C175" s="365" t="s">
        <v>859</v>
      </c>
    </row>
    <row r="176" spans="1:3" x14ac:dyDescent="0.2">
      <c r="A176" s="487" t="s">
        <v>701</v>
      </c>
      <c r="B176" s="363" t="s">
        <v>870</v>
      </c>
      <c r="C176" s="365" t="s">
        <v>860</v>
      </c>
    </row>
    <row r="177" spans="1:3" x14ac:dyDescent="0.2">
      <c r="A177" s="490" t="s">
        <v>701</v>
      </c>
      <c r="B177" s="491" t="s">
        <v>871</v>
      </c>
      <c r="C177" s="285" t="s">
        <v>861</v>
      </c>
    </row>
    <row r="178" spans="1:3" ht="15.75" thickBot="1" x14ac:dyDescent="0.3">
      <c r="A178" s="360" t="s">
        <v>873</v>
      </c>
      <c r="B178" s="361" t="s">
        <v>662</v>
      </c>
      <c r="C178" s="361" t="s">
        <v>637</v>
      </c>
    </row>
    <row r="179" spans="1:3" x14ac:dyDescent="0.2">
      <c r="A179" s="487" t="s">
        <v>874</v>
      </c>
      <c r="B179" s="363" t="s">
        <v>765</v>
      </c>
      <c r="C179" s="365" t="s">
        <v>875</v>
      </c>
    </row>
    <row r="180" spans="1:3" x14ac:dyDescent="0.2">
      <c r="A180" s="487" t="s">
        <v>874</v>
      </c>
      <c r="B180" s="363" t="s">
        <v>767</v>
      </c>
      <c r="C180" s="365" t="s">
        <v>875</v>
      </c>
    </row>
    <row r="181" spans="1:3" x14ac:dyDescent="0.2">
      <c r="A181" s="487" t="s">
        <v>874</v>
      </c>
      <c r="B181" s="363" t="s">
        <v>769</v>
      </c>
      <c r="C181" s="365" t="s">
        <v>875</v>
      </c>
    </row>
    <row r="182" spans="1:3" x14ac:dyDescent="0.2">
      <c r="A182" s="487" t="s">
        <v>874</v>
      </c>
      <c r="B182" s="363" t="s">
        <v>771</v>
      </c>
      <c r="C182" s="365" t="s">
        <v>875</v>
      </c>
    </row>
    <row r="183" spans="1:3" x14ac:dyDescent="0.2">
      <c r="A183" s="487" t="s">
        <v>874</v>
      </c>
      <c r="B183" s="363" t="s">
        <v>773</v>
      </c>
      <c r="C183" s="365" t="s">
        <v>875</v>
      </c>
    </row>
    <row r="184" spans="1:3" x14ac:dyDescent="0.2">
      <c r="A184" s="487" t="s">
        <v>874</v>
      </c>
      <c r="B184" s="363" t="s">
        <v>775</v>
      </c>
      <c r="C184" s="365" t="s">
        <v>875</v>
      </c>
    </row>
    <row r="185" spans="1:3" x14ac:dyDescent="0.2">
      <c r="A185" s="487" t="s">
        <v>874</v>
      </c>
      <c r="B185" s="363" t="s">
        <v>777</v>
      </c>
      <c r="C185" s="365" t="s">
        <v>875</v>
      </c>
    </row>
    <row r="186" spans="1:3" x14ac:dyDescent="0.2">
      <c r="A186" s="487" t="s">
        <v>874</v>
      </c>
      <c r="B186" s="363" t="s">
        <v>779</v>
      </c>
      <c r="C186" s="365" t="s">
        <v>875</v>
      </c>
    </row>
    <row r="187" spans="1:3" x14ac:dyDescent="0.2">
      <c r="A187" s="487" t="s">
        <v>874</v>
      </c>
      <c r="B187" s="363" t="s">
        <v>781</v>
      </c>
      <c r="C187" s="365" t="s">
        <v>875</v>
      </c>
    </row>
    <row r="188" spans="1:3" x14ac:dyDescent="0.2">
      <c r="A188" s="487" t="s">
        <v>874</v>
      </c>
      <c r="B188" s="363" t="s">
        <v>783</v>
      </c>
      <c r="C188" s="365" t="s">
        <v>875</v>
      </c>
    </row>
    <row r="189" spans="1:3" x14ac:dyDescent="0.2">
      <c r="A189" s="487" t="s">
        <v>874</v>
      </c>
      <c r="B189" s="363" t="s">
        <v>785</v>
      </c>
      <c r="C189" s="365" t="s">
        <v>875</v>
      </c>
    </row>
    <row r="190" spans="1:3" x14ac:dyDescent="0.2">
      <c r="A190" s="487" t="s">
        <v>874</v>
      </c>
      <c r="B190" s="363" t="s">
        <v>787</v>
      </c>
      <c r="C190" s="365" t="s">
        <v>875</v>
      </c>
    </row>
    <row r="191" spans="1:3" ht="13.5" thickBot="1" x14ac:dyDescent="0.25">
      <c r="A191" s="490" t="s">
        <v>874</v>
      </c>
      <c r="B191" s="491" t="s">
        <v>789</v>
      </c>
      <c r="C191" s="285" t="s">
        <v>875</v>
      </c>
    </row>
    <row r="192" spans="1:3" ht="13.5" thickBot="1" x14ac:dyDescent="0.25"/>
    <row r="193" spans="1:3" ht="18.75" x14ac:dyDescent="0.3">
      <c r="A193" s="544" t="s">
        <v>876</v>
      </c>
      <c r="B193" s="545"/>
      <c r="C193" s="546"/>
    </row>
    <row r="194" spans="1:3" ht="15.75" thickBot="1" x14ac:dyDescent="0.3">
      <c r="A194" s="1003" t="s">
        <v>877</v>
      </c>
      <c r="B194" s="1004"/>
      <c r="C194" s="1005"/>
    </row>
    <row r="195" spans="1:3" ht="19.5" thickBot="1" x14ac:dyDescent="0.35">
      <c r="A195" s="547" t="s">
        <v>698</v>
      </c>
      <c r="B195" s="547"/>
      <c r="C195" s="548"/>
    </row>
    <row r="196" spans="1:3" ht="15.75" thickBot="1" x14ac:dyDescent="0.3">
      <c r="A196" s="554" t="s">
        <v>661</v>
      </c>
      <c r="B196" s="554" t="s">
        <v>662</v>
      </c>
      <c r="C196" s="554" t="s">
        <v>637</v>
      </c>
    </row>
    <row r="197" spans="1:3" x14ac:dyDescent="0.2">
      <c r="A197" s="538" t="s">
        <v>668</v>
      </c>
      <c r="B197" s="540" t="s">
        <v>878</v>
      </c>
      <c r="C197" s="555" t="s">
        <v>879</v>
      </c>
    </row>
    <row r="198" spans="1:3" x14ac:dyDescent="0.2">
      <c r="A198" s="538" t="s">
        <v>668</v>
      </c>
      <c r="B198" s="540" t="s">
        <v>880</v>
      </c>
      <c r="C198" s="555" t="s">
        <v>881</v>
      </c>
    </row>
    <row r="199" spans="1:3" x14ac:dyDescent="0.2">
      <c r="A199" s="538" t="s">
        <v>668</v>
      </c>
      <c r="B199" s="540" t="s">
        <v>882</v>
      </c>
      <c r="C199" s="555" t="s">
        <v>883</v>
      </c>
    </row>
    <row r="200" spans="1:3" x14ac:dyDescent="0.2">
      <c r="A200" s="538" t="s">
        <v>668</v>
      </c>
      <c r="B200" s="540" t="s">
        <v>884</v>
      </c>
      <c r="C200" s="555" t="s">
        <v>885</v>
      </c>
    </row>
    <row r="201" spans="1:3" x14ac:dyDescent="0.2">
      <c r="A201" s="538" t="s">
        <v>668</v>
      </c>
      <c r="B201" s="540" t="s">
        <v>886</v>
      </c>
      <c r="C201" s="555" t="s">
        <v>887</v>
      </c>
    </row>
    <row r="202" spans="1:3" x14ac:dyDescent="0.2">
      <c r="A202" s="538" t="s">
        <v>668</v>
      </c>
      <c r="B202" s="540" t="s">
        <v>888</v>
      </c>
      <c r="C202" s="555" t="s">
        <v>889</v>
      </c>
    </row>
    <row r="203" spans="1:3" x14ac:dyDescent="0.2">
      <c r="A203" s="538" t="s">
        <v>668</v>
      </c>
      <c r="B203" s="540" t="s">
        <v>890</v>
      </c>
      <c r="C203" s="555" t="s">
        <v>891</v>
      </c>
    </row>
    <row r="204" spans="1:3" x14ac:dyDescent="0.2">
      <c r="A204" s="538" t="s">
        <v>668</v>
      </c>
      <c r="B204" s="540" t="s">
        <v>892</v>
      </c>
      <c r="C204" s="555" t="s">
        <v>893</v>
      </c>
    </row>
    <row r="205" spans="1:3" x14ac:dyDescent="0.2">
      <c r="A205" s="538" t="s">
        <v>668</v>
      </c>
      <c r="B205" s="540" t="s">
        <v>894</v>
      </c>
      <c r="C205" s="555" t="s">
        <v>895</v>
      </c>
    </row>
    <row r="206" spans="1:3" x14ac:dyDescent="0.2">
      <c r="A206" s="538" t="s">
        <v>668</v>
      </c>
      <c r="B206" s="540" t="s">
        <v>896</v>
      </c>
      <c r="C206" s="555" t="s">
        <v>897</v>
      </c>
    </row>
    <row r="207" spans="1:3" x14ac:dyDescent="0.2">
      <c r="A207" s="538" t="s">
        <v>668</v>
      </c>
      <c r="B207" s="540" t="s">
        <v>898</v>
      </c>
      <c r="C207" s="555" t="s">
        <v>899</v>
      </c>
    </row>
    <row r="208" spans="1:3" x14ac:dyDescent="0.2">
      <c r="A208" s="538" t="s">
        <v>668</v>
      </c>
      <c r="B208" s="540" t="s">
        <v>900</v>
      </c>
      <c r="C208" s="555" t="s">
        <v>901</v>
      </c>
    </row>
    <row r="209" spans="1:3" x14ac:dyDescent="0.2">
      <c r="A209" s="538" t="s">
        <v>668</v>
      </c>
      <c r="B209" s="551" t="s">
        <v>902</v>
      </c>
      <c r="C209" s="552" t="s">
        <v>903</v>
      </c>
    </row>
    <row r="210" spans="1:3" x14ac:dyDescent="0.2">
      <c r="A210" s="538" t="s">
        <v>668</v>
      </c>
      <c r="B210" s="551" t="s">
        <v>904</v>
      </c>
      <c r="C210" s="552" t="s">
        <v>905</v>
      </c>
    </row>
    <row r="211" spans="1:3" x14ac:dyDescent="0.2">
      <c r="A211" s="538" t="s">
        <v>668</v>
      </c>
      <c r="B211" s="551" t="s">
        <v>906</v>
      </c>
      <c r="C211" s="552" t="s">
        <v>907</v>
      </c>
    </row>
    <row r="212" spans="1:3" ht="13.5" thickBot="1" x14ac:dyDescent="0.25">
      <c r="A212" s="553" t="s">
        <v>668</v>
      </c>
      <c r="B212" s="542" t="s">
        <v>908</v>
      </c>
      <c r="C212" s="549" t="s">
        <v>909</v>
      </c>
    </row>
    <row r="213" spans="1:3" ht="13.5" thickBot="1" x14ac:dyDescent="0.25">
      <c r="A213" s="143"/>
      <c r="B213" s="143"/>
      <c r="C213" s="143"/>
    </row>
    <row r="214" spans="1:3" ht="18.75" x14ac:dyDescent="0.3">
      <c r="A214" s="544" t="s">
        <v>910</v>
      </c>
      <c r="B214" s="545"/>
      <c r="C214" s="546"/>
    </row>
    <row r="215" spans="1:3" ht="15.75" thickBot="1" x14ac:dyDescent="0.3">
      <c r="A215" s="1003" t="s">
        <v>911</v>
      </c>
      <c r="B215" s="1004"/>
      <c r="C215" s="1005"/>
    </row>
    <row r="216" spans="1:3" ht="19.5" thickBot="1" x14ac:dyDescent="0.35">
      <c r="A216" s="547" t="s">
        <v>698</v>
      </c>
      <c r="B216" s="547"/>
      <c r="C216" s="548"/>
    </row>
    <row r="217" spans="1:3" ht="15.75" thickBot="1" x14ac:dyDescent="0.3">
      <c r="A217" s="554" t="s">
        <v>661</v>
      </c>
      <c r="B217" s="554" t="s">
        <v>662</v>
      </c>
      <c r="C217" s="554" t="s">
        <v>637</v>
      </c>
    </row>
    <row r="218" spans="1:3" x14ac:dyDescent="0.2">
      <c r="A218" s="541" t="s">
        <v>663</v>
      </c>
      <c r="B218" s="550" t="s">
        <v>912</v>
      </c>
      <c r="C218" s="543" t="s">
        <v>913</v>
      </c>
    </row>
    <row r="219" spans="1:3" ht="13.5" thickBot="1" x14ac:dyDescent="0.25">
      <c r="A219" s="539" t="s">
        <v>663</v>
      </c>
      <c r="B219" s="542" t="s">
        <v>914</v>
      </c>
      <c r="C219" s="549" t="s">
        <v>915</v>
      </c>
    </row>
  </sheetData>
  <mergeCells count="13">
    <mergeCell ref="A55:C55"/>
    <mergeCell ref="A58:C58"/>
    <mergeCell ref="A2:C2"/>
    <mergeCell ref="A3:C3"/>
    <mergeCell ref="A19:C19"/>
    <mergeCell ref="A29:C29"/>
    <mergeCell ref="A45:C45"/>
    <mergeCell ref="A215:C215"/>
    <mergeCell ref="A194:C194"/>
    <mergeCell ref="A94:C94"/>
    <mergeCell ref="A91:C91"/>
    <mergeCell ref="A61:C61"/>
    <mergeCell ref="A88:C88"/>
  </mergeCells>
  <hyperlinks>
    <hyperlink ref="A6" r:id="rId1" xr:uid="{00000000-0004-0000-0200-000000000000}"/>
    <hyperlink ref="A7" r:id="rId2" xr:uid="{00000000-0004-0000-0200-000001000000}"/>
    <hyperlink ref="A8" r:id="rId3" xr:uid="{00000000-0004-0000-0200-000002000000}"/>
    <hyperlink ref="A9" r:id="rId4" xr:uid="{00000000-0004-0000-0200-000003000000}"/>
    <hyperlink ref="A10" r:id="rId5" xr:uid="{00000000-0004-0000-0200-000004000000}"/>
    <hyperlink ref="A12" r:id="rId6" xr:uid="{00000000-0004-0000-0200-000005000000}"/>
    <hyperlink ref="A11" r:id="rId7" xr:uid="{00000000-0004-0000-0200-000006000000}"/>
    <hyperlink ref="A14" r:id="rId8" xr:uid="{DB304A29-84A4-4246-A04C-887E2CB1C69E}"/>
    <hyperlink ref="A15" r:id="rId9" xr:uid="{F0B1761B-0D90-45FA-A4BF-770D0BB3D570}"/>
    <hyperlink ref="A16" r:id="rId10" xr:uid="{766C5BFF-CA9E-401B-801C-087A0825DC8D}"/>
  </hyperlinks>
  <pageMargins left="0.7" right="0.7" top="0.75" bottom="0.75" header="0.3" footer="0.3"/>
  <pageSetup orientation="portrait" horizontalDpi="1200" verticalDpi="1200"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A684"/>
  <sheetViews>
    <sheetView workbookViewId="0"/>
  </sheetViews>
  <sheetFormatPr defaultColWidth="8.42578125" defaultRowHeight="12.75" x14ac:dyDescent="0.2"/>
  <cols>
    <col min="1" max="1" width="113.42578125" style="29" customWidth="1"/>
    <col min="2" max="2" width="8.42578125" style="29"/>
    <col min="3" max="3" width="10" style="29" customWidth="1"/>
    <col min="4" max="16384" width="8.42578125" style="29"/>
  </cols>
  <sheetData>
    <row r="1" spans="1:1" s="28" customFormat="1" ht="26.25" x14ac:dyDescent="0.2">
      <c r="A1" s="27" t="s">
        <v>916</v>
      </c>
    </row>
    <row r="2" spans="1:1" s="28" customFormat="1" ht="256.5" customHeight="1" x14ac:dyDescent="0.2">
      <c r="A2" s="28" t="s">
        <v>917</v>
      </c>
    </row>
    <row r="3" spans="1:1" s="28" customFormat="1" ht="25.5" x14ac:dyDescent="0.2">
      <c r="A3" s="63" t="s">
        <v>918</v>
      </c>
    </row>
    <row r="684" spans="1:1" x14ac:dyDescent="0.2">
      <c r="A684" s="29" t="s">
        <v>919</v>
      </c>
    </row>
  </sheetData>
  <pageMargins left="0.75" right="0.75" top="1" bottom="1" header="0.5" footer="0.5"/>
  <pageSetup paperSize="9" orientation="portrait" r:id="rId1"/>
  <headerFooter alignWithMargins="0">
    <oddHeader>&amp;CBluetooth Test Case Reference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E36"/>
  <sheetViews>
    <sheetView zoomScaleNormal="100" workbookViewId="0"/>
  </sheetViews>
  <sheetFormatPr defaultColWidth="8.7109375" defaultRowHeight="12.75" x14ac:dyDescent="0.2"/>
  <cols>
    <col min="1" max="1" width="8.7109375" style="143" customWidth="1"/>
    <col min="2" max="2" width="17.7109375" style="148" customWidth="1"/>
    <col min="3" max="3" width="15.140625" style="143" customWidth="1"/>
    <col min="4" max="4" width="14.85546875" style="143" customWidth="1"/>
    <col min="5" max="5" width="107" style="567" customWidth="1"/>
    <col min="6" max="16384" width="8.7109375" style="143"/>
  </cols>
  <sheetData>
    <row r="1" spans="1:5" ht="26.25" x14ac:dyDescent="0.4">
      <c r="A1" s="146" t="s">
        <v>920</v>
      </c>
      <c r="B1" s="143"/>
      <c r="E1" s="566"/>
    </row>
    <row r="2" spans="1:5" ht="20.25" x14ac:dyDescent="0.3">
      <c r="A2" s="1015" t="s">
        <v>921</v>
      </c>
      <c r="B2" s="1015"/>
      <c r="C2" s="1015"/>
      <c r="D2" s="1015"/>
      <c r="E2" s="1015"/>
    </row>
    <row r="3" spans="1:5" s="147" customFormat="1" ht="41.25" customHeight="1" x14ac:dyDescent="0.2">
      <c r="A3" s="952" t="s">
        <v>922</v>
      </c>
      <c r="B3" s="952"/>
      <c r="C3" s="952"/>
      <c r="D3" s="952"/>
      <c r="E3" s="952"/>
    </row>
    <row r="4" spans="1:5" ht="13.5" thickBot="1" x14ac:dyDescent="0.25"/>
    <row r="5" spans="1:5" ht="15.75" thickBot="1" x14ac:dyDescent="0.25">
      <c r="A5" s="645" t="s">
        <v>923</v>
      </c>
      <c r="B5" s="646" t="s">
        <v>924</v>
      </c>
      <c r="C5" s="647" t="s">
        <v>925</v>
      </c>
      <c r="D5" s="647" t="s">
        <v>926</v>
      </c>
      <c r="E5" s="699" t="s">
        <v>927</v>
      </c>
    </row>
    <row r="6" spans="1:5" ht="39.950000000000003" customHeight="1" x14ac:dyDescent="0.2">
      <c r="A6" s="878">
        <v>28372</v>
      </c>
      <c r="B6" s="696" t="s">
        <v>928</v>
      </c>
      <c r="C6" s="696" t="s">
        <v>12</v>
      </c>
      <c r="D6" s="696">
        <v>1</v>
      </c>
      <c r="E6" s="752" t="s">
        <v>929</v>
      </c>
    </row>
    <row r="7" spans="1:5" x14ac:dyDescent="0.2">
      <c r="A7" s="814"/>
      <c r="B7" s="696" t="s">
        <v>930</v>
      </c>
      <c r="C7" s="696" t="s">
        <v>12</v>
      </c>
      <c r="D7" s="640">
        <v>1</v>
      </c>
      <c r="E7" s="752" t="s">
        <v>931</v>
      </c>
    </row>
    <row r="8" spans="1:5" x14ac:dyDescent="0.2">
      <c r="A8" s="814"/>
      <c r="B8" s="696" t="s">
        <v>698</v>
      </c>
      <c r="C8" s="696" t="s">
        <v>12</v>
      </c>
      <c r="D8" s="640">
        <v>1</v>
      </c>
      <c r="E8" s="752" t="s">
        <v>931</v>
      </c>
    </row>
    <row r="9" spans="1:5" x14ac:dyDescent="0.2">
      <c r="A9" s="814"/>
      <c r="B9" s="696" t="s">
        <v>932</v>
      </c>
      <c r="C9" s="696" t="s">
        <v>12</v>
      </c>
      <c r="D9" s="640">
        <v>1</v>
      </c>
      <c r="E9" s="752" t="s">
        <v>931</v>
      </c>
    </row>
    <row r="10" spans="1:5" x14ac:dyDescent="0.2">
      <c r="A10" s="814"/>
      <c r="B10" s="696" t="s">
        <v>933</v>
      </c>
      <c r="C10" s="696" t="s">
        <v>12</v>
      </c>
      <c r="D10" s="640">
        <v>1</v>
      </c>
      <c r="E10" s="752" t="s">
        <v>931</v>
      </c>
    </row>
    <row r="11" spans="1:5" x14ac:dyDescent="0.2">
      <c r="A11" s="814"/>
      <c r="B11" s="696" t="s">
        <v>59</v>
      </c>
      <c r="C11" s="696" t="s">
        <v>12</v>
      </c>
      <c r="D11" s="640">
        <v>1</v>
      </c>
      <c r="E11" s="752" t="s">
        <v>931</v>
      </c>
    </row>
    <row r="12" spans="1:5" x14ac:dyDescent="0.2">
      <c r="A12" s="814"/>
      <c r="B12" s="696" t="s">
        <v>64</v>
      </c>
      <c r="C12" s="696" t="s">
        <v>12</v>
      </c>
      <c r="D12" s="640">
        <v>1</v>
      </c>
      <c r="E12" s="752" t="s">
        <v>931</v>
      </c>
    </row>
    <row r="13" spans="1:5" x14ac:dyDescent="0.2">
      <c r="A13" s="814"/>
      <c r="B13" s="696" t="s">
        <v>676</v>
      </c>
      <c r="C13" s="696" t="s">
        <v>12</v>
      </c>
      <c r="D13" s="640">
        <v>1</v>
      </c>
      <c r="E13" s="752" t="s">
        <v>931</v>
      </c>
    </row>
    <row r="14" spans="1:5" x14ac:dyDescent="0.2">
      <c r="A14" s="814"/>
      <c r="B14" s="696" t="s">
        <v>660</v>
      </c>
      <c r="C14" s="696" t="s">
        <v>12</v>
      </c>
      <c r="D14" s="640">
        <v>1</v>
      </c>
      <c r="E14" s="752" t="s">
        <v>931</v>
      </c>
    </row>
    <row r="15" spans="1:5" x14ac:dyDescent="0.2">
      <c r="A15" s="814"/>
      <c r="B15" s="696" t="s">
        <v>934</v>
      </c>
      <c r="C15" s="696" t="s">
        <v>12</v>
      </c>
      <c r="D15" s="640">
        <v>1</v>
      </c>
      <c r="E15" s="752" t="s">
        <v>931</v>
      </c>
    </row>
    <row r="16" spans="1:5" x14ac:dyDescent="0.2">
      <c r="A16" s="814"/>
      <c r="B16" s="696" t="s">
        <v>935</v>
      </c>
      <c r="C16" s="696" t="s">
        <v>12</v>
      </c>
      <c r="D16" s="640">
        <v>1</v>
      </c>
      <c r="E16" s="752" t="s">
        <v>931</v>
      </c>
    </row>
    <row r="17" spans="1:5" x14ac:dyDescent="0.2">
      <c r="A17" s="814"/>
      <c r="B17" s="696" t="s">
        <v>936</v>
      </c>
      <c r="C17" s="696" t="s">
        <v>12</v>
      </c>
      <c r="D17" s="640">
        <v>1</v>
      </c>
      <c r="E17" s="752" t="s">
        <v>931</v>
      </c>
    </row>
    <row r="18" spans="1:5" x14ac:dyDescent="0.2">
      <c r="A18" s="814"/>
      <c r="B18" s="696" t="s">
        <v>111</v>
      </c>
      <c r="C18" s="696" t="s">
        <v>12</v>
      </c>
      <c r="D18" s="640">
        <v>1</v>
      </c>
      <c r="E18" s="752" t="s">
        <v>931</v>
      </c>
    </row>
    <row r="19" spans="1:5" x14ac:dyDescent="0.2">
      <c r="A19" s="814"/>
      <c r="B19" s="696" t="s">
        <v>937</v>
      </c>
      <c r="C19" s="696" t="s">
        <v>12</v>
      </c>
      <c r="D19" s="640">
        <v>1</v>
      </c>
      <c r="E19" s="752" t="s">
        <v>931</v>
      </c>
    </row>
    <row r="20" spans="1:5" x14ac:dyDescent="0.2">
      <c r="A20" s="814"/>
      <c r="B20" s="696" t="s">
        <v>123</v>
      </c>
      <c r="C20" s="696" t="s">
        <v>12</v>
      </c>
      <c r="D20" s="640">
        <v>1</v>
      </c>
      <c r="E20" s="752" t="s">
        <v>931</v>
      </c>
    </row>
    <row r="21" spans="1:5" x14ac:dyDescent="0.2">
      <c r="A21" s="814"/>
      <c r="B21" s="696" t="s">
        <v>128</v>
      </c>
      <c r="C21" s="696" t="s">
        <v>12</v>
      </c>
      <c r="D21" s="640">
        <v>1</v>
      </c>
      <c r="E21" s="752" t="s">
        <v>931</v>
      </c>
    </row>
    <row r="22" spans="1:5" x14ac:dyDescent="0.2">
      <c r="A22" s="814"/>
      <c r="B22" s="696" t="s">
        <v>938</v>
      </c>
      <c r="C22" s="696" t="s">
        <v>12</v>
      </c>
      <c r="D22" s="640">
        <v>1</v>
      </c>
      <c r="E22" s="752" t="s">
        <v>931</v>
      </c>
    </row>
    <row r="23" spans="1:5" x14ac:dyDescent="0.2">
      <c r="A23" s="814"/>
      <c r="B23" s="696" t="s">
        <v>939</v>
      </c>
      <c r="C23" s="696" t="s">
        <v>12</v>
      </c>
      <c r="D23" s="640">
        <v>1</v>
      </c>
      <c r="E23" s="752" t="s">
        <v>931</v>
      </c>
    </row>
    <row r="24" spans="1:5" x14ac:dyDescent="0.2">
      <c r="A24" s="814"/>
      <c r="B24" s="696" t="s">
        <v>149</v>
      </c>
      <c r="C24" s="696" t="s">
        <v>12</v>
      </c>
      <c r="D24" s="640">
        <v>1</v>
      </c>
      <c r="E24" s="752" t="s">
        <v>931</v>
      </c>
    </row>
    <row r="25" spans="1:5" x14ac:dyDescent="0.2">
      <c r="A25" s="814"/>
      <c r="B25" s="696" t="s">
        <v>940</v>
      </c>
      <c r="C25" s="696" t="s">
        <v>12</v>
      </c>
      <c r="D25" s="640">
        <v>1</v>
      </c>
      <c r="E25" s="752" t="s">
        <v>931</v>
      </c>
    </row>
    <row r="26" spans="1:5" x14ac:dyDescent="0.2">
      <c r="A26" s="814"/>
      <c r="B26" s="696" t="s">
        <v>169</v>
      </c>
      <c r="C26" s="696" t="s">
        <v>12</v>
      </c>
      <c r="D26" s="640">
        <v>1</v>
      </c>
      <c r="E26" s="752" t="s">
        <v>931</v>
      </c>
    </row>
    <row r="27" spans="1:5" x14ac:dyDescent="0.2">
      <c r="A27" s="814"/>
      <c r="B27" s="696" t="s">
        <v>941</v>
      </c>
      <c r="C27" s="696" t="s">
        <v>12</v>
      </c>
      <c r="D27" s="640">
        <v>1</v>
      </c>
      <c r="E27" s="752" t="s">
        <v>931</v>
      </c>
    </row>
    <row r="28" spans="1:5" x14ac:dyDescent="0.2">
      <c r="A28" s="879"/>
      <c r="B28" s="696" t="s">
        <v>942</v>
      </c>
      <c r="C28" s="696" t="s">
        <v>12</v>
      </c>
      <c r="D28" s="640">
        <v>1</v>
      </c>
      <c r="E28" s="752" t="s">
        <v>931</v>
      </c>
    </row>
    <row r="29" spans="1:5" ht="90" customHeight="1" x14ac:dyDescent="0.2">
      <c r="A29" s="696">
        <v>28260</v>
      </c>
      <c r="B29" s="696" t="s">
        <v>930</v>
      </c>
      <c r="C29" s="696" t="s">
        <v>943</v>
      </c>
      <c r="D29" s="696">
        <v>2</v>
      </c>
      <c r="E29" s="752" t="s">
        <v>944</v>
      </c>
    </row>
    <row r="30" spans="1:5" ht="38.25" customHeight="1" x14ac:dyDescent="0.2">
      <c r="A30" s="696">
        <v>27998</v>
      </c>
      <c r="B30" s="696" t="s">
        <v>698</v>
      </c>
      <c r="C30" s="696" t="s">
        <v>11</v>
      </c>
      <c r="D30" s="696">
        <v>4</v>
      </c>
      <c r="E30" s="752" t="s">
        <v>945</v>
      </c>
    </row>
    <row r="31" spans="1:5" ht="12.95" customHeight="1" x14ac:dyDescent="0.2">
      <c r="A31" s="696">
        <v>28231</v>
      </c>
      <c r="B31" s="696" t="s">
        <v>933</v>
      </c>
      <c r="C31" s="696" t="s">
        <v>12</v>
      </c>
      <c r="D31" s="640">
        <v>1</v>
      </c>
      <c r="E31" s="752" t="s">
        <v>946</v>
      </c>
    </row>
    <row r="32" spans="1:5" s="567" customFormat="1" x14ac:dyDescent="0.2">
      <c r="A32" s="696">
        <v>28038</v>
      </c>
      <c r="B32" s="696" t="s">
        <v>933</v>
      </c>
      <c r="C32" s="696" t="s">
        <v>947</v>
      </c>
      <c r="D32" s="640">
        <v>2</v>
      </c>
      <c r="E32" s="752" t="s">
        <v>948</v>
      </c>
    </row>
    <row r="33" spans="1:5" s="567" customFormat="1" ht="12.4" customHeight="1" x14ac:dyDescent="0.2">
      <c r="A33" s="696">
        <v>28121</v>
      </c>
      <c r="B33" s="696" t="s">
        <v>934</v>
      </c>
      <c r="C33" s="696" t="s">
        <v>12</v>
      </c>
      <c r="D33" s="640">
        <v>1</v>
      </c>
      <c r="E33" s="752" t="s">
        <v>949</v>
      </c>
    </row>
    <row r="34" spans="1:5" s="567" customFormat="1" ht="27" customHeight="1" x14ac:dyDescent="0.2">
      <c r="A34" s="696">
        <v>28259</v>
      </c>
      <c r="B34" s="696" t="s">
        <v>936</v>
      </c>
      <c r="C34" s="696" t="s">
        <v>943</v>
      </c>
      <c r="D34" s="640">
        <v>2</v>
      </c>
      <c r="E34" s="1067" t="s">
        <v>950</v>
      </c>
    </row>
    <row r="35" spans="1:5" s="567" customFormat="1" ht="13.5" thickBot="1" x14ac:dyDescent="0.25">
      <c r="A35" s="891">
        <v>28120</v>
      </c>
      <c r="B35" s="891" t="s">
        <v>940</v>
      </c>
      <c r="C35" s="891" t="s">
        <v>12</v>
      </c>
      <c r="D35" s="891">
        <v>1</v>
      </c>
      <c r="E35" s="1068" t="s">
        <v>951</v>
      </c>
    </row>
    <row r="36" spans="1:5" x14ac:dyDescent="0.2">
      <c r="A36" s="674"/>
      <c r="B36" s="675"/>
      <c r="C36" s="674"/>
      <c r="D36" s="674"/>
      <c r="E36" s="676"/>
    </row>
  </sheetData>
  <autoFilter ref="A5:E35" xr:uid="{00000000-0009-0000-0000-000005000000}">
    <sortState xmlns:xlrd2="http://schemas.microsoft.com/office/spreadsheetml/2017/richdata2" ref="A6:E35">
      <sortCondition ref="B29:B35"/>
      <sortCondition ref="D29:D35"/>
      <sortCondition ref="A29:A35"/>
    </sortState>
  </autoFilter>
  <sortState xmlns:xlrd2="http://schemas.microsoft.com/office/spreadsheetml/2017/richdata2" ref="A29:E35">
    <sortCondition ref="B29:B35"/>
    <sortCondition ref="D29:D35"/>
    <sortCondition ref="A29:A35"/>
  </sortState>
  <mergeCells count="2">
    <mergeCell ref="A3:E3"/>
    <mergeCell ref="A2:E2"/>
  </mergeCells>
  <conditionalFormatting sqref="A35">
    <cfRule type="duplicateValues" dxfId="0" priority="1"/>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DD24-9128-45E0-9EDC-3C01DFEBDC10}">
  <sheetPr>
    <tabColor rgb="FFB1A0C7"/>
    <pageSetUpPr fitToPage="1"/>
  </sheetPr>
  <dimension ref="A1:L78"/>
  <sheetViews>
    <sheetView zoomScaleNormal="100" workbookViewId="0">
      <selection sqref="A1:C1"/>
    </sheetView>
  </sheetViews>
  <sheetFormatPr defaultColWidth="11.42578125" defaultRowHeight="12.75" x14ac:dyDescent="0.2"/>
  <cols>
    <col min="1" max="1" width="28.28515625" style="99" customWidth="1"/>
    <col min="2" max="2" width="57.140625" style="99" customWidth="1"/>
    <col min="3" max="3" width="15" style="99" customWidth="1"/>
    <col min="4" max="4" width="16" style="99" customWidth="1"/>
    <col min="5" max="5" width="15.7109375" style="30" customWidth="1"/>
    <col min="6" max="6" width="14.7109375" style="30" customWidth="1"/>
    <col min="7" max="7" width="25.42578125" style="31" customWidth="1"/>
    <col min="8" max="8" width="12.42578125" style="45" customWidth="1"/>
    <col min="9" max="9" width="18.85546875" style="30" customWidth="1"/>
    <col min="10" max="10" width="20.7109375" style="30" customWidth="1"/>
    <col min="11" max="11" width="24" style="31" customWidth="1"/>
    <col min="12" max="12" width="20.42578125" style="31" customWidth="1"/>
    <col min="13" max="255" width="11.42578125" style="31"/>
    <col min="256" max="256" width="23.42578125" style="31" customWidth="1"/>
    <col min="257" max="257" width="82.28515625" style="31" bestFit="1" customWidth="1"/>
    <col min="258" max="258" width="17.28515625" style="31" customWidth="1"/>
    <col min="259" max="260" width="11.42578125" style="31" customWidth="1"/>
    <col min="261" max="261" width="15.7109375" style="31" customWidth="1"/>
    <col min="262" max="262" width="11.42578125" style="31" customWidth="1"/>
    <col min="263" max="263" width="17.28515625" style="31" customWidth="1"/>
    <col min="264" max="264" width="11.28515625" style="31" customWidth="1"/>
    <col min="265" max="266" width="11.42578125" style="31" customWidth="1"/>
    <col min="267" max="267" width="15.7109375" style="31" customWidth="1"/>
    <col min="268" max="268" width="11.42578125" style="31" customWidth="1"/>
    <col min="269" max="511" width="11.42578125" style="31"/>
    <col min="512" max="512" width="23.42578125" style="31" customWidth="1"/>
    <col min="513" max="513" width="82.28515625" style="31" bestFit="1" customWidth="1"/>
    <col min="514" max="514" width="17.28515625" style="31" customWidth="1"/>
    <col min="515" max="516" width="11.42578125" style="31" customWidth="1"/>
    <col min="517" max="517" width="15.7109375" style="31" customWidth="1"/>
    <col min="518" max="518" width="11.42578125" style="31" customWidth="1"/>
    <col min="519" max="519" width="17.28515625" style="31" customWidth="1"/>
    <col min="520" max="520" width="11.28515625" style="31" customWidth="1"/>
    <col min="521" max="522" width="11.42578125" style="31" customWidth="1"/>
    <col min="523" max="523" width="15.7109375" style="31" customWidth="1"/>
    <col min="524" max="524" width="11.42578125" style="31" customWidth="1"/>
    <col min="525" max="767" width="11.42578125" style="31"/>
    <col min="768" max="768" width="23.42578125" style="31" customWidth="1"/>
    <col min="769" max="769" width="82.28515625" style="31" bestFit="1" customWidth="1"/>
    <col min="770" max="770" width="17.28515625" style="31" customWidth="1"/>
    <col min="771" max="772" width="11.42578125" style="31" customWidth="1"/>
    <col min="773" max="773" width="15.7109375" style="31" customWidth="1"/>
    <col min="774" max="774" width="11.42578125" style="31" customWidth="1"/>
    <col min="775" max="775" width="17.28515625" style="31" customWidth="1"/>
    <col min="776" max="776" width="11.28515625" style="31" customWidth="1"/>
    <col min="777" max="778" width="11.42578125" style="31" customWidth="1"/>
    <col min="779" max="779" width="15.7109375" style="31" customWidth="1"/>
    <col min="780" max="780" width="11.42578125" style="31" customWidth="1"/>
    <col min="781" max="1023" width="11.42578125" style="31"/>
    <col min="1024" max="1024" width="23.42578125" style="31" customWidth="1"/>
    <col min="1025" max="1025" width="82.28515625" style="31" bestFit="1" customWidth="1"/>
    <col min="1026" max="1026" width="17.28515625" style="31" customWidth="1"/>
    <col min="1027" max="1028" width="11.42578125" style="31" customWidth="1"/>
    <col min="1029" max="1029" width="15.7109375" style="31" customWidth="1"/>
    <col min="1030" max="1030" width="11.42578125" style="31" customWidth="1"/>
    <col min="1031" max="1031" width="17.28515625" style="31" customWidth="1"/>
    <col min="1032" max="1032" width="11.28515625" style="31" customWidth="1"/>
    <col min="1033" max="1034" width="11.42578125" style="31" customWidth="1"/>
    <col min="1035" max="1035" width="15.7109375" style="31" customWidth="1"/>
    <col min="1036" max="1036" width="11.42578125" style="31" customWidth="1"/>
    <col min="1037" max="1279" width="11.42578125" style="31"/>
    <col min="1280" max="1280" width="23.42578125" style="31" customWidth="1"/>
    <col min="1281" max="1281" width="82.28515625" style="31" bestFit="1" customWidth="1"/>
    <col min="1282" max="1282" width="17.28515625" style="31" customWidth="1"/>
    <col min="1283" max="1284" width="11.42578125" style="31" customWidth="1"/>
    <col min="1285" max="1285" width="15.7109375" style="31" customWidth="1"/>
    <col min="1286" max="1286" width="11.42578125" style="31" customWidth="1"/>
    <col min="1287" max="1287" width="17.28515625" style="31" customWidth="1"/>
    <col min="1288" max="1288" width="11.28515625" style="31" customWidth="1"/>
    <col min="1289" max="1290" width="11.42578125" style="31" customWidth="1"/>
    <col min="1291" max="1291" width="15.7109375" style="31" customWidth="1"/>
    <col min="1292" max="1292" width="11.42578125" style="31" customWidth="1"/>
    <col min="1293" max="1535" width="11.42578125" style="31"/>
    <col min="1536" max="1536" width="23.42578125" style="31" customWidth="1"/>
    <col min="1537" max="1537" width="82.28515625" style="31" bestFit="1" customWidth="1"/>
    <col min="1538" max="1538" width="17.28515625" style="31" customWidth="1"/>
    <col min="1539" max="1540" width="11.42578125" style="31" customWidth="1"/>
    <col min="1541" max="1541" width="15.7109375" style="31" customWidth="1"/>
    <col min="1542" max="1542" width="11.42578125" style="31" customWidth="1"/>
    <col min="1543" max="1543" width="17.28515625" style="31" customWidth="1"/>
    <col min="1544" max="1544" width="11.28515625" style="31" customWidth="1"/>
    <col min="1545" max="1546" width="11.42578125" style="31" customWidth="1"/>
    <col min="1547" max="1547" width="15.7109375" style="31" customWidth="1"/>
    <col min="1548" max="1548" width="11.42578125" style="31" customWidth="1"/>
    <col min="1549" max="1791" width="11.42578125" style="31"/>
    <col min="1792" max="1792" width="23.42578125" style="31" customWidth="1"/>
    <col min="1793" max="1793" width="82.28515625" style="31" bestFit="1" customWidth="1"/>
    <col min="1794" max="1794" width="17.28515625" style="31" customWidth="1"/>
    <col min="1795" max="1796" width="11.42578125" style="31" customWidth="1"/>
    <col min="1797" max="1797" width="15.7109375" style="31" customWidth="1"/>
    <col min="1798" max="1798" width="11.42578125" style="31" customWidth="1"/>
    <col min="1799" max="1799" width="17.28515625" style="31" customWidth="1"/>
    <col min="1800" max="1800" width="11.28515625" style="31" customWidth="1"/>
    <col min="1801" max="1802" width="11.42578125" style="31" customWidth="1"/>
    <col min="1803" max="1803" width="15.7109375" style="31" customWidth="1"/>
    <col min="1804" max="1804" width="11.42578125" style="31" customWidth="1"/>
    <col min="1805" max="2047" width="11.42578125" style="31"/>
    <col min="2048" max="2048" width="23.42578125" style="31" customWidth="1"/>
    <col min="2049" max="2049" width="82.28515625" style="31" bestFit="1" customWidth="1"/>
    <col min="2050" max="2050" width="17.28515625" style="31" customWidth="1"/>
    <col min="2051" max="2052" width="11.42578125" style="31" customWidth="1"/>
    <col min="2053" max="2053" width="15.7109375" style="31" customWidth="1"/>
    <col min="2054" max="2054" width="11.42578125" style="31" customWidth="1"/>
    <col min="2055" max="2055" width="17.28515625" style="31" customWidth="1"/>
    <col min="2056" max="2056" width="11.28515625" style="31" customWidth="1"/>
    <col min="2057" max="2058" width="11.42578125" style="31" customWidth="1"/>
    <col min="2059" max="2059" width="15.7109375" style="31" customWidth="1"/>
    <col min="2060" max="2060" width="11.42578125" style="31" customWidth="1"/>
    <col min="2061" max="2303" width="11.42578125" style="31"/>
    <col min="2304" max="2304" width="23.42578125" style="31" customWidth="1"/>
    <col min="2305" max="2305" width="82.28515625" style="31" bestFit="1" customWidth="1"/>
    <col min="2306" max="2306" width="17.28515625" style="31" customWidth="1"/>
    <col min="2307" max="2308" width="11.42578125" style="31" customWidth="1"/>
    <col min="2309" max="2309" width="15.7109375" style="31" customWidth="1"/>
    <col min="2310" max="2310" width="11.42578125" style="31" customWidth="1"/>
    <col min="2311" max="2311" width="17.28515625" style="31" customWidth="1"/>
    <col min="2312" max="2312" width="11.28515625" style="31" customWidth="1"/>
    <col min="2313" max="2314" width="11.42578125" style="31" customWidth="1"/>
    <col min="2315" max="2315" width="15.7109375" style="31" customWidth="1"/>
    <col min="2316" max="2316" width="11.42578125" style="31" customWidth="1"/>
    <col min="2317" max="2559" width="11.42578125" style="31"/>
    <col min="2560" max="2560" width="23.42578125" style="31" customWidth="1"/>
    <col min="2561" max="2561" width="82.28515625" style="31" bestFit="1" customWidth="1"/>
    <col min="2562" max="2562" width="17.28515625" style="31" customWidth="1"/>
    <col min="2563" max="2564" width="11.42578125" style="31" customWidth="1"/>
    <col min="2565" max="2565" width="15.7109375" style="31" customWidth="1"/>
    <col min="2566" max="2566" width="11.42578125" style="31" customWidth="1"/>
    <col min="2567" max="2567" width="17.28515625" style="31" customWidth="1"/>
    <col min="2568" max="2568" width="11.28515625" style="31" customWidth="1"/>
    <col min="2569" max="2570" width="11.42578125" style="31" customWidth="1"/>
    <col min="2571" max="2571" width="15.7109375" style="31" customWidth="1"/>
    <col min="2572" max="2572" width="11.42578125" style="31" customWidth="1"/>
    <col min="2573" max="2815" width="11.42578125" style="31"/>
    <col min="2816" max="2816" width="23.42578125" style="31" customWidth="1"/>
    <col min="2817" max="2817" width="82.28515625" style="31" bestFit="1" customWidth="1"/>
    <col min="2818" max="2818" width="17.28515625" style="31" customWidth="1"/>
    <col min="2819" max="2820" width="11.42578125" style="31" customWidth="1"/>
    <col min="2821" max="2821" width="15.7109375" style="31" customWidth="1"/>
    <col min="2822" max="2822" width="11.42578125" style="31" customWidth="1"/>
    <col min="2823" max="2823" width="17.28515625" style="31" customWidth="1"/>
    <col min="2824" max="2824" width="11.28515625" style="31" customWidth="1"/>
    <col min="2825" max="2826" width="11.42578125" style="31" customWidth="1"/>
    <col min="2827" max="2827" width="15.7109375" style="31" customWidth="1"/>
    <col min="2828" max="2828" width="11.42578125" style="31" customWidth="1"/>
    <col min="2829" max="3071" width="11.42578125" style="31"/>
    <col min="3072" max="3072" width="23.42578125" style="31" customWidth="1"/>
    <col min="3073" max="3073" width="82.28515625" style="31" bestFit="1" customWidth="1"/>
    <col min="3074" max="3074" width="17.28515625" style="31" customWidth="1"/>
    <col min="3075" max="3076" width="11.42578125" style="31" customWidth="1"/>
    <col min="3077" max="3077" width="15.7109375" style="31" customWidth="1"/>
    <col min="3078" max="3078" width="11.42578125" style="31" customWidth="1"/>
    <col min="3079" max="3079" width="17.28515625" style="31" customWidth="1"/>
    <col min="3080" max="3080" width="11.28515625" style="31" customWidth="1"/>
    <col min="3081" max="3082" width="11.42578125" style="31" customWidth="1"/>
    <col min="3083" max="3083" width="15.7109375" style="31" customWidth="1"/>
    <col min="3084" max="3084" width="11.42578125" style="31" customWidth="1"/>
    <col min="3085" max="3327" width="11.42578125" style="31"/>
    <col min="3328" max="3328" width="23.42578125" style="31" customWidth="1"/>
    <col min="3329" max="3329" width="82.28515625" style="31" bestFit="1" customWidth="1"/>
    <col min="3330" max="3330" width="17.28515625" style="31" customWidth="1"/>
    <col min="3331" max="3332" width="11.42578125" style="31" customWidth="1"/>
    <col min="3333" max="3333" width="15.7109375" style="31" customWidth="1"/>
    <col min="3334" max="3334" width="11.42578125" style="31" customWidth="1"/>
    <col min="3335" max="3335" width="17.28515625" style="31" customWidth="1"/>
    <col min="3336" max="3336" width="11.28515625" style="31" customWidth="1"/>
    <col min="3337" max="3338" width="11.42578125" style="31" customWidth="1"/>
    <col min="3339" max="3339" width="15.7109375" style="31" customWidth="1"/>
    <col min="3340" max="3340" width="11.42578125" style="31" customWidth="1"/>
    <col min="3341" max="3583" width="11.42578125" style="31"/>
    <col min="3584" max="3584" width="23.42578125" style="31" customWidth="1"/>
    <col min="3585" max="3585" width="82.28515625" style="31" bestFit="1" customWidth="1"/>
    <col min="3586" max="3586" width="17.28515625" style="31" customWidth="1"/>
    <col min="3587" max="3588" width="11.42578125" style="31" customWidth="1"/>
    <col min="3589" max="3589" width="15.7109375" style="31" customWidth="1"/>
    <col min="3590" max="3590" width="11.42578125" style="31" customWidth="1"/>
    <col min="3591" max="3591" width="17.28515625" style="31" customWidth="1"/>
    <col min="3592" max="3592" width="11.28515625" style="31" customWidth="1"/>
    <col min="3593" max="3594" width="11.42578125" style="31" customWidth="1"/>
    <col min="3595" max="3595" width="15.7109375" style="31" customWidth="1"/>
    <col min="3596" max="3596" width="11.42578125" style="31" customWidth="1"/>
    <col min="3597" max="3839" width="11.42578125" style="31"/>
    <col min="3840" max="3840" width="23.42578125" style="31" customWidth="1"/>
    <col min="3841" max="3841" width="82.28515625" style="31" bestFit="1" customWidth="1"/>
    <col min="3842" max="3842" width="17.28515625" style="31" customWidth="1"/>
    <col min="3843" max="3844" width="11.42578125" style="31" customWidth="1"/>
    <col min="3845" max="3845" width="15.7109375" style="31" customWidth="1"/>
    <col min="3846" max="3846" width="11.42578125" style="31" customWidth="1"/>
    <col min="3847" max="3847" width="17.28515625" style="31" customWidth="1"/>
    <col min="3848" max="3848" width="11.28515625" style="31" customWidth="1"/>
    <col min="3849" max="3850" width="11.42578125" style="31" customWidth="1"/>
    <col min="3851" max="3851" width="15.7109375" style="31" customWidth="1"/>
    <col min="3852" max="3852" width="11.42578125" style="31" customWidth="1"/>
    <col min="3853" max="4095" width="11.42578125" style="31"/>
    <col min="4096" max="4096" width="23.42578125" style="31" customWidth="1"/>
    <col min="4097" max="4097" width="82.28515625" style="31" bestFit="1" customWidth="1"/>
    <col min="4098" max="4098" width="17.28515625" style="31" customWidth="1"/>
    <col min="4099" max="4100" width="11.42578125" style="31" customWidth="1"/>
    <col min="4101" max="4101" width="15.7109375" style="31" customWidth="1"/>
    <col min="4102" max="4102" width="11.42578125" style="31" customWidth="1"/>
    <col min="4103" max="4103" width="17.28515625" style="31" customWidth="1"/>
    <col min="4104" max="4104" width="11.28515625" style="31" customWidth="1"/>
    <col min="4105" max="4106" width="11.42578125" style="31" customWidth="1"/>
    <col min="4107" max="4107" width="15.7109375" style="31" customWidth="1"/>
    <col min="4108" max="4108" width="11.42578125" style="31" customWidth="1"/>
    <col min="4109" max="4351" width="11.42578125" style="31"/>
    <col min="4352" max="4352" width="23.42578125" style="31" customWidth="1"/>
    <col min="4353" max="4353" width="82.28515625" style="31" bestFit="1" customWidth="1"/>
    <col min="4354" max="4354" width="17.28515625" style="31" customWidth="1"/>
    <col min="4355" max="4356" width="11.42578125" style="31" customWidth="1"/>
    <col min="4357" max="4357" width="15.7109375" style="31" customWidth="1"/>
    <col min="4358" max="4358" width="11.42578125" style="31" customWidth="1"/>
    <col min="4359" max="4359" width="17.28515625" style="31" customWidth="1"/>
    <col min="4360" max="4360" width="11.28515625" style="31" customWidth="1"/>
    <col min="4361" max="4362" width="11.42578125" style="31" customWidth="1"/>
    <col min="4363" max="4363" width="15.7109375" style="31" customWidth="1"/>
    <col min="4364" max="4364" width="11.42578125" style="31" customWidth="1"/>
    <col min="4365" max="4607" width="11.42578125" style="31"/>
    <col min="4608" max="4608" width="23.42578125" style="31" customWidth="1"/>
    <col min="4609" max="4609" width="82.28515625" style="31" bestFit="1" customWidth="1"/>
    <col min="4610" max="4610" width="17.28515625" style="31" customWidth="1"/>
    <col min="4611" max="4612" width="11.42578125" style="31" customWidth="1"/>
    <col min="4613" max="4613" width="15.7109375" style="31" customWidth="1"/>
    <col min="4614" max="4614" width="11.42578125" style="31" customWidth="1"/>
    <col min="4615" max="4615" width="17.28515625" style="31" customWidth="1"/>
    <col min="4616" max="4616" width="11.28515625" style="31" customWidth="1"/>
    <col min="4617" max="4618" width="11.42578125" style="31" customWidth="1"/>
    <col min="4619" max="4619" width="15.7109375" style="31" customWidth="1"/>
    <col min="4620" max="4620" width="11.42578125" style="31" customWidth="1"/>
    <col min="4621" max="4863" width="11.42578125" style="31"/>
    <col min="4864" max="4864" width="23.42578125" style="31" customWidth="1"/>
    <col min="4865" max="4865" width="82.28515625" style="31" bestFit="1" customWidth="1"/>
    <col min="4866" max="4866" width="17.28515625" style="31" customWidth="1"/>
    <col min="4867" max="4868" width="11.42578125" style="31" customWidth="1"/>
    <col min="4869" max="4869" width="15.7109375" style="31" customWidth="1"/>
    <col min="4870" max="4870" width="11.42578125" style="31" customWidth="1"/>
    <col min="4871" max="4871" width="17.28515625" style="31" customWidth="1"/>
    <col min="4872" max="4872" width="11.28515625" style="31" customWidth="1"/>
    <col min="4873" max="4874" width="11.42578125" style="31" customWidth="1"/>
    <col min="4875" max="4875" width="15.7109375" style="31" customWidth="1"/>
    <col min="4876" max="4876" width="11.42578125" style="31" customWidth="1"/>
    <col min="4877" max="5119" width="11.42578125" style="31"/>
    <col min="5120" max="5120" width="23.42578125" style="31" customWidth="1"/>
    <col min="5121" max="5121" width="82.28515625" style="31" bestFit="1" customWidth="1"/>
    <col min="5122" max="5122" width="17.28515625" style="31" customWidth="1"/>
    <col min="5123" max="5124" width="11.42578125" style="31" customWidth="1"/>
    <col min="5125" max="5125" width="15.7109375" style="31" customWidth="1"/>
    <col min="5126" max="5126" width="11.42578125" style="31" customWidth="1"/>
    <col min="5127" max="5127" width="17.28515625" style="31" customWidth="1"/>
    <col min="5128" max="5128" width="11.28515625" style="31" customWidth="1"/>
    <col min="5129" max="5130" width="11.42578125" style="31" customWidth="1"/>
    <col min="5131" max="5131" width="15.7109375" style="31" customWidth="1"/>
    <col min="5132" max="5132" width="11.42578125" style="31" customWidth="1"/>
    <col min="5133" max="5375" width="11.42578125" style="31"/>
    <col min="5376" max="5376" width="23.42578125" style="31" customWidth="1"/>
    <col min="5377" max="5377" width="82.28515625" style="31" bestFit="1" customWidth="1"/>
    <col min="5378" max="5378" width="17.28515625" style="31" customWidth="1"/>
    <col min="5379" max="5380" width="11.42578125" style="31" customWidth="1"/>
    <col min="5381" max="5381" width="15.7109375" style="31" customWidth="1"/>
    <col min="5382" max="5382" width="11.42578125" style="31" customWidth="1"/>
    <col min="5383" max="5383" width="17.28515625" style="31" customWidth="1"/>
    <col min="5384" max="5384" width="11.28515625" style="31" customWidth="1"/>
    <col min="5385" max="5386" width="11.42578125" style="31" customWidth="1"/>
    <col min="5387" max="5387" width="15.7109375" style="31" customWidth="1"/>
    <col min="5388" max="5388" width="11.42578125" style="31" customWidth="1"/>
    <col min="5389" max="5631" width="11.42578125" style="31"/>
    <col min="5632" max="5632" width="23.42578125" style="31" customWidth="1"/>
    <col min="5633" max="5633" width="82.28515625" style="31" bestFit="1" customWidth="1"/>
    <col min="5634" max="5634" width="17.28515625" style="31" customWidth="1"/>
    <col min="5635" max="5636" width="11.42578125" style="31" customWidth="1"/>
    <col min="5637" max="5637" width="15.7109375" style="31" customWidth="1"/>
    <col min="5638" max="5638" width="11.42578125" style="31" customWidth="1"/>
    <col min="5639" max="5639" width="17.28515625" style="31" customWidth="1"/>
    <col min="5640" max="5640" width="11.28515625" style="31" customWidth="1"/>
    <col min="5641" max="5642" width="11.42578125" style="31" customWidth="1"/>
    <col min="5643" max="5643" width="15.7109375" style="31" customWidth="1"/>
    <col min="5644" max="5644" width="11.42578125" style="31" customWidth="1"/>
    <col min="5645" max="5887" width="11.42578125" style="31"/>
    <col min="5888" max="5888" width="23.42578125" style="31" customWidth="1"/>
    <col min="5889" max="5889" width="82.28515625" style="31" bestFit="1" customWidth="1"/>
    <col min="5890" max="5890" width="17.28515625" style="31" customWidth="1"/>
    <col min="5891" max="5892" width="11.42578125" style="31" customWidth="1"/>
    <col min="5893" max="5893" width="15.7109375" style="31" customWidth="1"/>
    <col min="5894" max="5894" width="11.42578125" style="31" customWidth="1"/>
    <col min="5895" max="5895" width="17.28515625" style="31" customWidth="1"/>
    <col min="5896" max="5896" width="11.28515625" style="31" customWidth="1"/>
    <col min="5897" max="5898" width="11.42578125" style="31" customWidth="1"/>
    <col min="5899" max="5899" width="15.7109375" style="31" customWidth="1"/>
    <col min="5900" max="5900" width="11.42578125" style="31" customWidth="1"/>
    <col min="5901" max="6143" width="11.42578125" style="31"/>
    <col min="6144" max="6144" width="23.42578125" style="31" customWidth="1"/>
    <col min="6145" max="6145" width="82.28515625" style="31" bestFit="1" customWidth="1"/>
    <col min="6146" max="6146" width="17.28515625" style="31" customWidth="1"/>
    <col min="6147" max="6148" width="11.42578125" style="31" customWidth="1"/>
    <col min="6149" max="6149" width="15.7109375" style="31" customWidth="1"/>
    <col min="6150" max="6150" width="11.42578125" style="31" customWidth="1"/>
    <col min="6151" max="6151" width="17.28515625" style="31" customWidth="1"/>
    <col min="6152" max="6152" width="11.28515625" style="31" customWidth="1"/>
    <col min="6153" max="6154" width="11.42578125" style="31" customWidth="1"/>
    <col min="6155" max="6155" width="15.7109375" style="31" customWidth="1"/>
    <col min="6156" max="6156" width="11.42578125" style="31" customWidth="1"/>
    <col min="6157" max="6399" width="11.42578125" style="31"/>
    <col min="6400" max="6400" width="23.42578125" style="31" customWidth="1"/>
    <col min="6401" max="6401" width="82.28515625" style="31" bestFit="1" customWidth="1"/>
    <col min="6402" max="6402" width="17.28515625" style="31" customWidth="1"/>
    <col min="6403" max="6404" width="11.42578125" style="31" customWidth="1"/>
    <col min="6405" max="6405" width="15.7109375" style="31" customWidth="1"/>
    <col min="6406" max="6406" width="11.42578125" style="31" customWidth="1"/>
    <col min="6407" max="6407" width="17.28515625" style="31" customWidth="1"/>
    <col min="6408" max="6408" width="11.28515625" style="31" customWidth="1"/>
    <col min="6409" max="6410" width="11.42578125" style="31" customWidth="1"/>
    <col min="6411" max="6411" width="15.7109375" style="31" customWidth="1"/>
    <col min="6412" max="6412" width="11.42578125" style="31" customWidth="1"/>
    <col min="6413" max="6655" width="11.42578125" style="31"/>
    <col min="6656" max="6656" width="23.42578125" style="31" customWidth="1"/>
    <col min="6657" max="6657" width="82.28515625" style="31" bestFit="1" customWidth="1"/>
    <col min="6658" max="6658" width="17.28515625" style="31" customWidth="1"/>
    <col min="6659" max="6660" width="11.42578125" style="31" customWidth="1"/>
    <col min="6661" max="6661" width="15.7109375" style="31" customWidth="1"/>
    <col min="6662" max="6662" width="11.42578125" style="31" customWidth="1"/>
    <col min="6663" max="6663" width="17.28515625" style="31" customWidth="1"/>
    <col min="6664" max="6664" width="11.28515625" style="31" customWidth="1"/>
    <col min="6665" max="6666" width="11.42578125" style="31" customWidth="1"/>
    <col min="6667" max="6667" width="15.7109375" style="31" customWidth="1"/>
    <col min="6668" max="6668" width="11.42578125" style="31" customWidth="1"/>
    <col min="6669" max="6911" width="11.42578125" style="31"/>
    <col min="6912" max="6912" width="23.42578125" style="31" customWidth="1"/>
    <col min="6913" max="6913" width="82.28515625" style="31" bestFit="1" customWidth="1"/>
    <col min="6914" max="6914" width="17.28515625" style="31" customWidth="1"/>
    <col min="6915" max="6916" width="11.42578125" style="31" customWidth="1"/>
    <col min="6917" max="6917" width="15.7109375" style="31" customWidth="1"/>
    <col min="6918" max="6918" width="11.42578125" style="31" customWidth="1"/>
    <col min="6919" max="6919" width="17.28515625" style="31" customWidth="1"/>
    <col min="6920" max="6920" width="11.28515625" style="31" customWidth="1"/>
    <col min="6921" max="6922" width="11.42578125" style="31" customWidth="1"/>
    <col min="6923" max="6923" width="15.7109375" style="31" customWidth="1"/>
    <col min="6924" max="6924" width="11.42578125" style="31" customWidth="1"/>
    <col min="6925" max="7167" width="11.42578125" style="31"/>
    <col min="7168" max="7168" width="23.42578125" style="31" customWidth="1"/>
    <col min="7169" max="7169" width="82.28515625" style="31" bestFit="1" customWidth="1"/>
    <col min="7170" max="7170" width="17.28515625" style="31" customWidth="1"/>
    <col min="7171" max="7172" width="11.42578125" style="31" customWidth="1"/>
    <col min="7173" max="7173" width="15.7109375" style="31" customWidth="1"/>
    <col min="7174" max="7174" width="11.42578125" style="31" customWidth="1"/>
    <col min="7175" max="7175" width="17.28515625" style="31" customWidth="1"/>
    <col min="7176" max="7176" width="11.28515625" style="31" customWidth="1"/>
    <col min="7177" max="7178" width="11.42578125" style="31" customWidth="1"/>
    <col min="7179" max="7179" width="15.7109375" style="31" customWidth="1"/>
    <col min="7180" max="7180" width="11.42578125" style="31" customWidth="1"/>
    <col min="7181" max="7423" width="11.42578125" style="31"/>
    <col min="7424" max="7424" width="23.42578125" style="31" customWidth="1"/>
    <col min="7425" max="7425" width="82.28515625" style="31" bestFit="1" customWidth="1"/>
    <col min="7426" max="7426" width="17.28515625" style="31" customWidth="1"/>
    <col min="7427" max="7428" width="11.42578125" style="31" customWidth="1"/>
    <col min="7429" max="7429" width="15.7109375" style="31" customWidth="1"/>
    <col min="7430" max="7430" width="11.42578125" style="31" customWidth="1"/>
    <col min="7431" max="7431" width="17.28515625" style="31" customWidth="1"/>
    <col min="7432" max="7432" width="11.28515625" style="31" customWidth="1"/>
    <col min="7433" max="7434" width="11.42578125" style="31" customWidth="1"/>
    <col min="7435" max="7435" width="15.7109375" style="31" customWidth="1"/>
    <col min="7436" max="7436" width="11.42578125" style="31" customWidth="1"/>
    <col min="7437" max="7679" width="11.42578125" style="31"/>
    <col min="7680" max="7680" width="23.42578125" style="31" customWidth="1"/>
    <col min="7681" max="7681" width="82.28515625" style="31" bestFit="1" customWidth="1"/>
    <col min="7682" max="7682" width="17.28515625" style="31" customWidth="1"/>
    <col min="7683" max="7684" width="11.42578125" style="31" customWidth="1"/>
    <col min="7685" max="7685" width="15.7109375" style="31" customWidth="1"/>
    <col min="7686" max="7686" width="11.42578125" style="31" customWidth="1"/>
    <col min="7687" max="7687" width="17.28515625" style="31" customWidth="1"/>
    <col min="7688" max="7688" width="11.28515625" style="31" customWidth="1"/>
    <col min="7689" max="7690" width="11.42578125" style="31" customWidth="1"/>
    <col min="7691" max="7691" width="15.7109375" style="31" customWidth="1"/>
    <col min="7692" max="7692" width="11.42578125" style="31" customWidth="1"/>
    <col min="7693" max="7935" width="11.42578125" style="31"/>
    <col min="7936" max="7936" width="23.42578125" style="31" customWidth="1"/>
    <col min="7937" max="7937" width="82.28515625" style="31" bestFit="1" customWidth="1"/>
    <col min="7938" max="7938" width="17.28515625" style="31" customWidth="1"/>
    <col min="7939" max="7940" width="11.42578125" style="31" customWidth="1"/>
    <col min="7941" max="7941" width="15.7109375" style="31" customWidth="1"/>
    <col min="7942" max="7942" width="11.42578125" style="31" customWidth="1"/>
    <col min="7943" max="7943" width="17.28515625" style="31" customWidth="1"/>
    <col min="7944" max="7944" width="11.28515625" style="31" customWidth="1"/>
    <col min="7945" max="7946" width="11.42578125" style="31" customWidth="1"/>
    <col min="7947" max="7947" width="15.7109375" style="31" customWidth="1"/>
    <col min="7948" max="7948" width="11.42578125" style="31" customWidth="1"/>
    <col min="7949" max="8191" width="11.42578125" style="31"/>
    <col min="8192" max="8192" width="23.42578125" style="31" customWidth="1"/>
    <col min="8193" max="8193" width="82.28515625" style="31" bestFit="1" customWidth="1"/>
    <col min="8194" max="8194" width="17.28515625" style="31" customWidth="1"/>
    <col min="8195" max="8196" width="11.42578125" style="31" customWidth="1"/>
    <col min="8197" max="8197" width="15.7109375" style="31" customWidth="1"/>
    <col min="8198" max="8198" width="11.42578125" style="31" customWidth="1"/>
    <col min="8199" max="8199" width="17.28515625" style="31" customWidth="1"/>
    <col min="8200" max="8200" width="11.28515625" style="31" customWidth="1"/>
    <col min="8201" max="8202" width="11.42578125" style="31" customWidth="1"/>
    <col min="8203" max="8203" width="15.7109375" style="31" customWidth="1"/>
    <col min="8204" max="8204" width="11.42578125" style="31" customWidth="1"/>
    <col min="8205" max="8447" width="11.42578125" style="31"/>
    <col min="8448" max="8448" width="23.42578125" style="31" customWidth="1"/>
    <col min="8449" max="8449" width="82.28515625" style="31" bestFit="1" customWidth="1"/>
    <col min="8450" max="8450" width="17.28515625" style="31" customWidth="1"/>
    <col min="8451" max="8452" width="11.42578125" style="31" customWidth="1"/>
    <col min="8453" max="8453" width="15.7109375" style="31" customWidth="1"/>
    <col min="8454" max="8454" width="11.42578125" style="31" customWidth="1"/>
    <col min="8455" max="8455" width="17.28515625" style="31" customWidth="1"/>
    <col min="8456" max="8456" width="11.28515625" style="31" customWidth="1"/>
    <col min="8457" max="8458" width="11.42578125" style="31" customWidth="1"/>
    <col min="8459" max="8459" width="15.7109375" style="31" customWidth="1"/>
    <col min="8460" max="8460" width="11.42578125" style="31" customWidth="1"/>
    <col min="8461" max="8703" width="11.42578125" style="31"/>
    <col min="8704" max="8704" width="23.42578125" style="31" customWidth="1"/>
    <col min="8705" max="8705" width="82.28515625" style="31" bestFit="1" customWidth="1"/>
    <col min="8706" max="8706" width="17.28515625" style="31" customWidth="1"/>
    <col min="8707" max="8708" width="11.42578125" style="31" customWidth="1"/>
    <col min="8709" max="8709" width="15.7109375" style="31" customWidth="1"/>
    <col min="8710" max="8710" width="11.42578125" style="31" customWidth="1"/>
    <col min="8711" max="8711" width="17.28515625" style="31" customWidth="1"/>
    <col min="8712" max="8712" width="11.28515625" style="31" customWidth="1"/>
    <col min="8713" max="8714" width="11.42578125" style="31" customWidth="1"/>
    <col min="8715" max="8715" width="15.7109375" style="31" customWidth="1"/>
    <col min="8716" max="8716" width="11.42578125" style="31" customWidth="1"/>
    <col min="8717" max="8959" width="11.42578125" style="31"/>
    <col min="8960" max="8960" width="23.42578125" style="31" customWidth="1"/>
    <col min="8961" max="8961" width="82.28515625" style="31" bestFit="1" customWidth="1"/>
    <col min="8962" max="8962" width="17.28515625" style="31" customWidth="1"/>
    <col min="8963" max="8964" width="11.42578125" style="31" customWidth="1"/>
    <col min="8965" max="8965" width="15.7109375" style="31" customWidth="1"/>
    <col min="8966" max="8966" width="11.42578125" style="31" customWidth="1"/>
    <col min="8967" max="8967" width="17.28515625" style="31" customWidth="1"/>
    <col min="8968" max="8968" width="11.28515625" style="31" customWidth="1"/>
    <col min="8969" max="8970" width="11.42578125" style="31" customWidth="1"/>
    <col min="8971" max="8971" width="15.7109375" style="31" customWidth="1"/>
    <col min="8972" max="8972" width="11.42578125" style="31" customWidth="1"/>
    <col min="8973" max="9215" width="11.42578125" style="31"/>
    <col min="9216" max="9216" width="23.42578125" style="31" customWidth="1"/>
    <col min="9217" max="9217" width="82.28515625" style="31" bestFit="1" customWidth="1"/>
    <col min="9218" max="9218" width="17.28515625" style="31" customWidth="1"/>
    <col min="9219" max="9220" width="11.42578125" style="31" customWidth="1"/>
    <col min="9221" max="9221" width="15.7109375" style="31" customWidth="1"/>
    <col min="9222" max="9222" width="11.42578125" style="31" customWidth="1"/>
    <col min="9223" max="9223" width="17.28515625" style="31" customWidth="1"/>
    <col min="9224" max="9224" width="11.28515625" style="31" customWidth="1"/>
    <col min="9225" max="9226" width="11.42578125" style="31" customWidth="1"/>
    <col min="9227" max="9227" width="15.7109375" style="31" customWidth="1"/>
    <col min="9228" max="9228" width="11.42578125" style="31" customWidth="1"/>
    <col min="9229" max="9471" width="11.42578125" style="31"/>
    <col min="9472" max="9472" width="23.42578125" style="31" customWidth="1"/>
    <col min="9473" max="9473" width="82.28515625" style="31" bestFit="1" customWidth="1"/>
    <col min="9474" max="9474" width="17.28515625" style="31" customWidth="1"/>
    <col min="9475" max="9476" width="11.42578125" style="31" customWidth="1"/>
    <col min="9477" max="9477" width="15.7109375" style="31" customWidth="1"/>
    <col min="9478" max="9478" width="11.42578125" style="31" customWidth="1"/>
    <col min="9479" max="9479" width="17.28515625" style="31" customWidth="1"/>
    <col min="9480" max="9480" width="11.28515625" style="31" customWidth="1"/>
    <col min="9481" max="9482" width="11.42578125" style="31" customWidth="1"/>
    <col min="9483" max="9483" width="15.7109375" style="31" customWidth="1"/>
    <col min="9484" max="9484" width="11.42578125" style="31" customWidth="1"/>
    <col min="9485" max="9727" width="11.42578125" style="31"/>
    <col min="9728" max="9728" width="23.42578125" style="31" customWidth="1"/>
    <col min="9729" max="9729" width="82.28515625" style="31" bestFit="1" customWidth="1"/>
    <col min="9730" max="9730" width="17.28515625" style="31" customWidth="1"/>
    <col min="9731" max="9732" width="11.42578125" style="31" customWidth="1"/>
    <col min="9733" max="9733" width="15.7109375" style="31" customWidth="1"/>
    <col min="9734" max="9734" width="11.42578125" style="31" customWidth="1"/>
    <col min="9735" max="9735" width="17.28515625" style="31" customWidth="1"/>
    <col min="9736" max="9736" width="11.28515625" style="31" customWidth="1"/>
    <col min="9737" max="9738" width="11.42578125" style="31" customWidth="1"/>
    <col min="9739" max="9739" width="15.7109375" style="31" customWidth="1"/>
    <col min="9740" max="9740" width="11.42578125" style="31" customWidth="1"/>
    <col min="9741" max="9983" width="11.42578125" style="31"/>
    <col min="9984" max="9984" width="23.42578125" style="31" customWidth="1"/>
    <col min="9985" max="9985" width="82.28515625" style="31" bestFit="1" customWidth="1"/>
    <col min="9986" max="9986" width="17.28515625" style="31" customWidth="1"/>
    <col min="9987" max="9988" width="11.42578125" style="31" customWidth="1"/>
    <col min="9989" max="9989" width="15.7109375" style="31" customWidth="1"/>
    <col min="9990" max="9990" width="11.42578125" style="31" customWidth="1"/>
    <col min="9991" max="9991" width="17.28515625" style="31" customWidth="1"/>
    <col min="9992" max="9992" width="11.28515625" style="31" customWidth="1"/>
    <col min="9993" max="9994" width="11.42578125" style="31" customWidth="1"/>
    <col min="9995" max="9995" width="15.7109375" style="31" customWidth="1"/>
    <col min="9996" max="9996" width="11.42578125" style="31" customWidth="1"/>
    <col min="9997" max="10239" width="11.42578125" style="31"/>
    <col min="10240" max="10240" width="23.42578125" style="31" customWidth="1"/>
    <col min="10241" max="10241" width="82.28515625" style="31" bestFit="1" customWidth="1"/>
    <col min="10242" max="10242" width="17.28515625" style="31" customWidth="1"/>
    <col min="10243" max="10244" width="11.42578125" style="31" customWidth="1"/>
    <col min="10245" max="10245" width="15.7109375" style="31" customWidth="1"/>
    <col min="10246" max="10246" width="11.42578125" style="31" customWidth="1"/>
    <col min="10247" max="10247" width="17.28515625" style="31" customWidth="1"/>
    <col min="10248" max="10248" width="11.28515625" style="31" customWidth="1"/>
    <col min="10249" max="10250" width="11.42578125" style="31" customWidth="1"/>
    <col min="10251" max="10251" width="15.7109375" style="31" customWidth="1"/>
    <col min="10252" max="10252" width="11.42578125" style="31" customWidth="1"/>
    <col min="10253" max="10495" width="11.42578125" style="31"/>
    <col min="10496" max="10496" width="23.42578125" style="31" customWidth="1"/>
    <col min="10497" max="10497" width="82.28515625" style="31" bestFit="1" customWidth="1"/>
    <col min="10498" max="10498" width="17.28515625" style="31" customWidth="1"/>
    <col min="10499" max="10500" width="11.42578125" style="31" customWidth="1"/>
    <col min="10501" max="10501" width="15.7109375" style="31" customWidth="1"/>
    <col min="10502" max="10502" width="11.42578125" style="31" customWidth="1"/>
    <col min="10503" max="10503" width="17.28515625" style="31" customWidth="1"/>
    <col min="10504" max="10504" width="11.28515625" style="31" customWidth="1"/>
    <col min="10505" max="10506" width="11.42578125" style="31" customWidth="1"/>
    <col min="10507" max="10507" width="15.7109375" style="31" customWidth="1"/>
    <col min="10508" max="10508" width="11.42578125" style="31" customWidth="1"/>
    <col min="10509" max="10751" width="11.42578125" style="31"/>
    <col min="10752" max="10752" width="23.42578125" style="31" customWidth="1"/>
    <col min="10753" max="10753" width="82.28515625" style="31" bestFit="1" customWidth="1"/>
    <col min="10754" max="10754" width="17.28515625" style="31" customWidth="1"/>
    <col min="10755" max="10756" width="11.42578125" style="31" customWidth="1"/>
    <col min="10757" max="10757" width="15.7109375" style="31" customWidth="1"/>
    <col min="10758" max="10758" width="11.42578125" style="31" customWidth="1"/>
    <col min="10759" max="10759" width="17.28515625" style="31" customWidth="1"/>
    <col min="10760" max="10760" width="11.28515625" style="31" customWidth="1"/>
    <col min="10761" max="10762" width="11.42578125" style="31" customWidth="1"/>
    <col min="10763" max="10763" width="15.7109375" style="31" customWidth="1"/>
    <col min="10764" max="10764" width="11.42578125" style="31" customWidth="1"/>
    <col min="10765" max="11007" width="11.42578125" style="31"/>
    <col min="11008" max="11008" width="23.42578125" style="31" customWidth="1"/>
    <col min="11009" max="11009" width="82.28515625" style="31" bestFit="1" customWidth="1"/>
    <col min="11010" max="11010" width="17.28515625" style="31" customWidth="1"/>
    <col min="11011" max="11012" width="11.42578125" style="31" customWidth="1"/>
    <col min="11013" max="11013" width="15.7109375" style="31" customWidth="1"/>
    <col min="11014" max="11014" width="11.42578125" style="31" customWidth="1"/>
    <col min="11015" max="11015" width="17.28515625" style="31" customWidth="1"/>
    <col min="11016" max="11016" width="11.28515625" style="31" customWidth="1"/>
    <col min="11017" max="11018" width="11.42578125" style="31" customWidth="1"/>
    <col min="11019" max="11019" width="15.7109375" style="31" customWidth="1"/>
    <col min="11020" max="11020" width="11.42578125" style="31" customWidth="1"/>
    <col min="11021" max="11263" width="11.42578125" style="31"/>
    <col min="11264" max="11264" width="23.42578125" style="31" customWidth="1"/>
    <col min="11265" max="11265" width="82.28515625" style="31" bestFit="1" customWidth="1"/>
    <col min="11266" max="11266" width="17.28515625" style="31" customWidth="1"/>
    <col min="11267" max="11268" width="11.42578125" style="31" customWidth="1"/>
    <col min="11269" max="11269" width="15.7109375" style="31" customWidth="1"/>
    <col min="11270" max="11270" width="11.42578125" style="31" customWidth="1"/>
    <col min="11271" max="11271" width="17.28515625" style="31" customWidth="1"/>
    <col min="11272" max="11272" width="11.28515625" style="31" customWidth="1"/>
    <col min="11273" max="11274" width="11.42578125" style="31" customWidth="1"/>
    <col min="11275" max="11275" width="15.7109375" style="31" customWidth="1"/>
    <col min="11276" max="11276" width="11.42578125" style="31" customWidth="1"/>
    <col min="11277" max="11519" width="11.42578125" style="31"/>
    <col min="11520" max="11520" width="23.42578125" style="31" customWidth="1"/>
    <col min="11521" max="11521" width="82.28515625" style="31" bestFit="1" customWidth="1"/>
    <col min="11522" max="11522" width="17.28515625" style="31" customWidth="1"/>
    <col min="11523" max="11524" width="11.42578125" style="31" customWidth="1"/>
    <col min="11525" max="11525" width="15.7109375" style="31" customWidth="1"/>
    <col min="11526" max="11526" width="11.42578125" style="31" customWidth="1"/>
    <col min="11527" max="11527" width="17.28515625" style="31" customWidth="1"/>
    <col min="11528" max="11528" width="11.28515625" style="31" customWidth="1"/>
    <col min="11529" max="11530" width="11.42578125" style="31" customWidth="1"/>
    <col min="11531" max="11531" width="15.7109375" style="31" customWidth="1"/>
    <col min="11532" max="11532" width="11.42578125" style="31" customWidth="1"/>
    <col min="11533" max="11775" width="11.42578125" style="31"/>
    <col min="11776" max="11776" width="23.42578125" style="31" customWidth="1"/>
    <col min="11777" max="11777" width="82.28515625" style="31" bestFit="1" customWidth="1"/>
    <col min="11778" max="11778" width="17.28515625" style="31" customWidth="1"/>
    <col min="11779" max="11780" width="11.42578125" style="31" customWidth="1"/>
    <col min="11781" max="11781" width="15.7109375" style="31" customWidth="1"/>
    <col min="11782" max="11782" width="11.42578125" style="31" customWidth="1"/>
    <col min="11783" max="11783" width="17.28515625" style="31" customWidth="1"/>
    <col min="11784" max="11784" width="11.28515625" style="31" customWidth="1"/>
    <col min="11785" max="11786" width="11.42578125" style="31" customWidth="1"/>
    <col min="11787" max="11787" width="15.7109375" style="31" customWidth="1"/>
    <col min="11788" max="11788" width="11.42578125" style="31" customWidth="1"/>
    <col min="11789" max="12031" width="11.42578125" style="31"/>
    <col min="12032" max="12032" width="23.42578125" style="31" customWidth="1"/>
    <col min="12033" max="12033" width="82.28515625" style="31" bestFit="1" customWidth="1"/>
    <col min="12034" max="12034" width="17.28515625" style="31" customWidth="1"/>
    <col min="12035" max="12036" width="11.42578125" style="31" customWidth="1"/>
    <col min="12037" max="12037" width="15.7109375" style="31" customWidth="1"/>
    <col min="12038" max="12038" width="11.42578125" style="31" customWidth="1"/>
    <col min="12039" max="12039" width="17.28515625" style="31" customWidth="1"/>
    <col min="12040" max="12040" width="11.28515625" style="31" customWidth="1"/>
    <col min="12041" max="12042" width="11.42578125" style="31" customWidth="1"/>
    <col min="12043" max="12043" width="15.7109375" style="31" customWidth="1"/>
    <col min="12044" max="12044" width="11.42578125" style="31" customWidth="1"/>
    <col min="12045" max="12287" width="11.42578125" style="31"/>
    <col min="12288" max="12288" width="23.42578125" style="31" customWidth="1"/>
    <col min="12289" max="12289" width="82.28515625" style="31" bestFit="1" customWidth="1"/>
    <col min="12290" max="12290" width="17.28515625" style="31" customWidth="1"/>
    <col min="12291" max="12292" width="11.42578125" style="31" customWidth="1"/>
    <col min="12293" max="12293" width="15.7109375" style="31" customWidth="1"/>
    <col min="12294" max="12294" width="11.42578125" style="31" customWidth="1"/>
    <col min="12295" max="12295" width="17.28515625" style="31" customWidth="1"/>
    <col min="12296" max="12296" width="11.28515625" style="31" customWidth="1"/>
    <col min="12297" max="12298" width="11.42578125" style="31" customWidth="1"/>
    <col min="12299" max="12299" width="15.7109375" style="31" customWidth="1"/>
    <col min="12300" max="12300" width="11.42578125" style="31" customWidth="1"/>
    <col min="12301" max="12543" width="11.42578125" style="31"/>
    <col min="12544" max="12544" width="23.42578125" style="31" customWidth="1"/>
    <col min="12545" max="12545" width="82.28515625" style="31" bestFit="1" customWidth="1"/>
    <col min="12546" max="12546" width="17.28515625" style="31" customWidth="1"/>
    <col min="12547" max="12548" width="11.42578125" style="31" customWidth="1"/>
    <col min="12549" max="12549" width="15.7109375" style="31" customWidth="1"/>
    <col min="12550" max="12550" width="11.42578125" style="31" customWidth="1"/>
    <col min="12551" max="12551" width="17.28515625" style="31" customWidth="1"/>
    <col min="12552" max="12552" width="11.28515625" style="31" customWidth="1"/>
    <col min="12553" max="12554" width="11.42578125" style="31" customWidth="1"/>
    <col min="12555" max="12555" width="15.7109375" style="31" customWidth="1"/>
    <col min="12556" max="12556" width="11.42578125" style="31" customWidth="1"/>
    <col min="12557" max="12799" width="11.42578125" style="31"/>
    <col min="12800" max="12800" width="23.42578125" style="31" customWidth="1"/>
    <col min="12801" max="12801" width="82.28515625" style="31" bestFit="1" customWidth="1"/>
    <col min="12802" max="12802" width="17.28515625" style="31" customWidth="1"/>
    <col min="12803" max="12804" width="11.42578125" style="31" customWidth="1"/>
    <col min="12805" max="12805" width="15.7109375" style="31" customWidth="1"/>
    <col min="12806" max="12806" width="11.42578125" style="31" customWidth="1"/>
    <col min="12807" max="12807" width="17.28515625" style="31" customWidth="1"/>
    <col min="12808" max="12808" width="11.28515625" style="31" customWidth="1"/>
    <col min="12809" max="12810" width="11.42578125" style="31" customWidth="1"/>
    <col min="12811" max="12811" width="15.7109375" style="31" customWidth="1"/>
    <col min="12812" max="12812" width="11.42578125" style="31" customWidth="1"/>
    <col min="12813" max="13055" width="11.42578125" style="31"/>
    <col min="13056" max="13056" width="23.42578125" style="31" customWidth="1"/>
    <col min="13057" max="13057" width="82.28515625" style="31" bestFit="1" customWidth="1"/>
    <col min="13058" max="13058" width="17.28515625" style="31" customWidth="1"/>
    <col min="13059" max="13060" width="11.42578125" style="31" customWidth="1"/>
    <col min="13061" max="13061" width="15.7109375" style="31" customWidth="1"/>
    <col min="13062" max="13062" width="11.42578125" style="31" customWidth="1"/>
    <col min="13063" max="13063" width="17.28515625" style="31" customWidth="1"/>
    <col min="13064" max="13064" width="11.28515625" style="31" customWidth="1"/>
    <col min="13065" max="13066" width="11.42578125" style="31" customWidth="1"/>
    <col min="13067" max="13067" width="15.7109375" style="31" customWidth="1"/>
    <col min="13068" max="13068" width="11.42578125" style="31" customWidth="1"/>
    <col min="13069" max="13311" width="11.42578125" style="31"/>
    <col min="13312" max="13312" width="23.42578125" style="31" customWidth="1"/>
    <col min="13313" max="13313" width="82.28515625" style="31" bestFit="1" customWidth="1"/>
    <col min="13314" max="13314" width="17.28515625" style="31" customWidth="1"/>
    <col min="13315" max="13316" width="11.42578125" style="31" customWidth="1"/>
    <col min="13317" max="13317" width="15.7109375" style="31" customWidth="1"/>
    <col min="13318" max="13318" width="11.42578125" style="31" customWidth="1"/>
    <col min="13319" max="13319" width="17.28515625" style="31" customWidth="1"/>
    <col min="13320" max="13320" width="11.28515625" style="31" customWidth="1"/>
    <col min="13321" max="13322" width="11.42578125" style="31" customWidth="1"/>
    <col min="13323" max="13323" width="15.7109375" style="31" customWidth="1"/>
    <col min="13324" max="13324" width="11.42578125" style="31" customWidth="1"/>
    <col min="13325" max="13567" width="11.42578125" style="31"/>
    <col min="13568" max="13568" width="23.42578125" style="31" customWidth="1"/>
    <col min="13569" max="13569" width="82.28515625" style="31" bestFit="1" customWidth="1"/>
    <col min="13570" max="13570" width="17.28515625" style="31" customWidth="1"/>
    <col min="13571" max="13572" width="11.42578125" style="31" customWidth="1"/>
    <col min="13573" max="13573" width="15.7109375" style="31" customWidth="1"/>
    <col min="13574" max="13574" width="11.42578125" style="31" customWidth="1"/>
    <col min="13575" max="13575" width="17.28515625" style="31" customWidth="1"/>
    <col min="13576" max="13576" width="11.28515625" style="31" customWidth="1"/>
    <col min="13577" max="13578" width="11.42578125" style="31" customWidth="1"/>
    <col min="13579" max="13579" width="15.7109375" style="31" customWidth="1"/>
    <col min="13580" max="13580" width="11.42578125" style="31" customWidth="1"/>
    <col min="13581" max="13823" width="11.42578125" style="31"/>
    <col min="13824" max="13824" width="23.42578125" style="31" customWidth="1"/>
    <col min="13825" max="13825" width="82.28515625" style="31" bestFit="1" customWidth="1"/>
    <col min="13826" max="13826" width="17.28515625" style="31" customWidth="1"/>
    <col min="13827" max="13828" width="11.42578125" style="31" customWidth="1"/>
    <col min="13829" max="13829" width="15.7109375" style="31" customWidth="1"/>
    <col min="13830" max="13830" width="11.42578125" style="31" customWidth="1"/>
    <col min="13831" max="13831" width="17.28515625" style="31" customWidth="1"/>
    <col min="13832" max="13832" width="11.28515625" style="31" customWidth="1"/>
    <col min="13833" max="13834" width="11.42578125" style="31" customWidth="1"/>
    <col min="13835" max="13835" width="15.7109375" style="31" customWidth="1"/>
    <col min="13836" max="13836" width="11.42578125" style="31" customWidth="1"/>
    <col min="13837" max="14079" width="11.42578125" style="31"/>
    <col min="14080" max="14080" width="23.42578125" style="31" customWidth="1"/>
    <col min="14081" max="14081" width="82.28515625" style="31" bestFit="1" customWidth="1"/>
    <col min="14082" max="14082" width="17.28515625" style="31" customWidth="1"/>
    <col min="14083" max="14084" width="11.42578125" style="31" customWidth="1"/>
    <col min="14085" max="14085" width="15.7109375" style="31" customWidth="1"/>
    <col min="14086" max="14086" width="11.42578125" style="31" customWidth="1"/>
    <col min="14087" max="14087" width="17.28515625" style="31" customWidth="1"/>
    <col min="14088" max="14088" width="11.28515625" style="31" customWidth="1"/>
    <col min="14089" max="14090" width="11.42578125" style="31" customWidth="1"/>
    <col min="14091" max="14091" width="15.7109375" style="31" customWidth="1"/>
    <col min="14092" max="14092" width="11.42578125" style="31" customWidth="1"/>
    <col min="14093" max="14335" width="11.42578125" style="31"/>
    <col min="14336" max="14336" width="23.42578125" style="31" customWidth="1"/>
    <col min="14337" max="14337" width="82.28515625" style="31" bestFit="1" customWidth="1"/>
    <col min="14338" max="14338" width="17.28515625" style="31" customWidth="1"/>
    <col min="14339" max="14340" width="11.42578125" style="31" customWidth="1"/>
    <col min="14341" max="14341" width="15.7109375" style="31" customWidth="1"/>
    <col min="14342" max="14342" width="11.42578125" style="31" customWidth="1"/>
    <col min="14343" max="14343" width="17.28515625" style="31" customWidth="1"/>
    <col min="14344" max="14344" width="11.28515625" style="31" customWidth="1"/>
    <col min="14345" max="14346" width="11.42578125" style="31" customWidth="1"/>
    <col min="14347" max="14347" width="15.7109375" style="31" customWidth="1"/>
    <col min="14348" max="14348" width="11.42578125" style="31" customWidth="1"/>
    <col min="14349" max="14591" width="11.42578125" style="31"/>
    <col min="14592" max="14592" width="23.42578125" style="31" customWidth="1"/>
    <col min="14593" max="14593" width="82.28515625" style="31" bestFit="1" customWidth="1"/>
    <col min="14594" max="14594" width="17.28515625" style="31" customWidth="1"/>
    <col min="14595" max="14596" width="11.42578125" style="31" customWidth="1"/>
    <col min="14597" max="14597" width="15.7109375" style="31" customWidth="1"/>
    <col min="14598" max="14598" width="11.42578125" style="31" customWidth="1"/>
    <col min="14599" max="14599" width="17.28515625" style="31" customWidth="1"/>
    <col min="14600" max="14600" width="11.28515625" style="31" customWidth="1"/>
    <col min="14601" max="14602" width="11.42578125" style="31" customWidth="1"/>
    <col min="14603" max="14603" width="15.7109375" style="31" customWidth="1"/>
    <col min="14604" max="14604" width="11.42578125" style="31" customWidth="1"/>
    <col min="14605" max="14847" width="11.42578125" style="31"/>
    <col min="14848" max="14848" width="23.42578125" style="31" customWidth="1"/>
    <col min="14849" max="14849" width="82.28515625" style="31" bestFit="1" customWidth="1"/>
    <col min="14850" max="14850" width="17.28515625" style="31" customWidth="1"/>
    <col min="14851" max="14852" width="11.42578125" style="31" customWidth="1"/>
    <col min="14853" max="14853" width="15.7109375" style="31" customWidth="1"/>
    <col min="14854" max="14854" width="11.42578125" style="31" customWidth="1"/>
    <col min="14855" max="14855" width="17.28515625" style="31" customWidth="1"/>
    <col min="14856" max="14856" width="11.28515625" style="31" customWidth="1"/>
    <col min="14857" max="14858" width="11.42578125" style="31" customWidth="1"/>
    <col min="14859" max="14859" width="15.7109375" style="31" customWidth="1"/>
    <col min="14860" max="14860" width="11.42578125" style="31" customWidth="1"/>
    <col min="14861" max="15103" width="11.42578125" style="31"/>
    <col min="15104" max="15104" width="23.42578125" style="31" customWidth="1"/>
    <col min="15105" max="15105" width="82.28515625" style="31" bestFit="1" customWidth="1"/>
    <col min="15106" max="15106" width="17.28515625" style="31" customWidth="1"/>
    <col min="15107" max="15108" width="11.42578125" style="31" customWidth="1"/>
    <col min="15109" max="15109" width="15.7109375" style="31" customWidth="1"/>
    <col min="15110" max="15110" width="11.42578125" style="31" customWidth="1"/>
    <col min="15111" max="15111" width="17.28515625" style="31" customWidth="1"/>
    <col min="15112" max="15112" width="11.28515625" style="31" customWidth="1"/>
    <col min="15113" max="15114" width="11.42578125" style="31" customWidth="1"/>
    <col min="15115" max="15115" width="15.7109375" style="31" customWidth="1"/>
    <col min="15116" max="15116" width="11.42578125" style="31" customWidth="1"/>
    <col min="15117" max="15359" width="11.42578125" style="31"/>
    <col min="15360" max="15360" width="23.42578125" style="31" customWidth="1"/>
    <col min="15361" max="15361" width="82.28515625" style="31" bestFit="1" customWidth="1"/>
    <col min="15362" max="15362" width="17.28515625" style="31" customWidth="1"/>
    <col min="15363" max="15364" width="11.42578125" style="31" customWidth="1"/>
    <col min="15365" max="15365" width="15.7109375" style="31" customWidth="1"/>
    <col min="15366" max="15366" width="11.42578125" style="31" customWidth="1"/>
    <col min="15367" max="15367" width="17.28515625" style="31" customWidth="1"/>
    <col min="15368" max="15368" width="11.28515625" style="31" customWidth="1"/>
    <col min="15369" max="15370" width="11.42578125" style="31" customWidth="1"/>
    <col min="15371" max="15371" width="15.7109375" style="31" customWidth="1"/>
    <col min="15372" max="15372" width="11.42578125" style="31" customWidth="1"/>
    <col min="15373" max="15615" width="11.42578125" style="31"/>
    <col min="15616" max="15616" width="23.42578125" style="31" customWidth="1"/>
    <col min="15617" max="15617" width="82.28515625" style="31" bestFit="1" customWidth="1"/>
    <col min="15618" max="15618" width="17.28515625" style="31" customWidth="1"/>
    <col min="15619" max="15620" width="11.42578125" style="31" customWidth="1"/>
    <col min="15621" max="15621" width="15.7109375" style="31" customWidth="1"/>
    <col min="15622" max="15622" width="11.42578125" style="31" customWidth="1"/>
    <col min="15623" max="15623" width="17.28515625" style="31" customWidth="1"/>
    <col min="15624" max="15624" width="11.28515625" style="31" customWidth="1"/>
    <col min="15625" max="15626" width="11.42578125" style="31" customWidth="1"/>
    <col min="15627" max="15627" width="15.7109375" style="31" customWidth="1"/>
    <col min="15628" max="15628" width="11.42578125" style="31" customWidth="1"/>
    <col min="15629" max="15871" width="11.42578125" style="31"/>
    <col min="15872" max="15872" width="23.42578125" style="31" customWidth="1"/>
    <col min="15873" max="15873" width="82.28515625" style="31" bestFit="1" customWidth="1"/>
    <col min="15874" max="15874" width="17.28515625" style="31" customWidth="1"/>
    <col min="15875" max="15876" width="11.42578125" style="31" customWidth="1"/>
    <col min="15877" max="15877" width="15.7109375" style="31" customWidth="1"/>
    <col min="15878" max="15878" width="11.42578125" style="31" customWidth="1"/>
    <col min="15879" max="15879" width="17.28515625" style="31" customWidth="1"/>
    <col min="15880" max="15880" width="11.28515625" style="31" customWidth="1"/>
    <col min="15881" max="15882" width="11.42578125" style="31" customWidth="1"/>
    <col min="15883" max="15883" width="15.7109375" style="31" customWidth="1"/>
    <col min="15884" max="15884" width="11.42578125" style="31" customWidth="1"/>
    <col min="15885" max="16127" width="11.42578125" style="31"/>
    <col min="16128" max="16128" width="23.42578125" style="31" customWidth="1"/>
    <col min="16129" max="16129" width="82.28515625" style="31" bestFit="1" customWidth="1"/>
    <col min="16130" max="16130" width="17.28515625" style="31" customWidth="1"/>
    <col min="16131" max="16132" width="11.42578125" style="31" customWidth="1"/>
    <col min="16133" max="16133" width="15.7109375" style="31" customWidth="1"/>
    <col min="16134" max="16134" width="11.42578125" style="31" customWidth="1"/>
    <col min="16135" max="16135" width="17.28515625" style="31" customWidth="1"/>
    <col min="16136" max="16136" width="11.28515625" style="31" customWidth="1"/>
    <col min="16137" max="16138" width="11.42578125" style="31" customWidth="1"/>
    <col min="16139" max="16139" width="15.7109375" style="31" customWidth="1"/>
    <col min="16140" max="16140" width="11.42578125" style="31" customWidth="1"/>
    <col min="16141" max="16384" width="11.42578125" style="31"/>
  </cols>
  <sheetData>
    <row r="1" spans="1:12" ht="21" thickBot="1" x14ac:dyDescent="0.25">
      <c r="A1" s="1016" t="s">
        <v>952</v>
      </c>
      <c r="B1" s="1016"/>
      <c r="C1" s="1016"/>
      <c r="D1" s="221"/>
      <c r="E1" s="1017"/>
      <c r="F1" s="1017"/>
      <c r="G1" s="1017"/>
      <c r="H1" s="1017"/>
    </row>
    <row r="2" spans="1:12" ht="21" thickBot="1" x14ac:dyDescent="0.25">
      <c r="A2" s="1016" t="str">
        <f>Top!B6&amp;", "&amp;Top!C7</f>
        <v>Audio Input Control Service 1.0, 1.0.1</v>
      </c>
      <c r="B2" s="1016"/>
      <c r="C2" s="1016"/>
      <c r="D2" s="35" t="s">
        <v>953</v>
      </c>
      <c r="E2" s="32" t="str">
        <f xml:space="preserve"> Top!E6</f>
        <v>AICS.TS.p1</v>
      </c>
      <c r="F2" s="32"/>
      <c r="G2" s="32"/>
      <c r="H2" s="35" t="s">
        <v>11</v>
      </c>
      <c r="I2" s="33" t="str">
        <f xml:space="preserve"> Top!G6</f>
        <v>AICS.TS.p1</v>
      </c>
      <c r="J2" s="35" t="s">
        <v>954</v>
      </c>
      <c r="K2" s="399">
        <v>45706</v>
      </c>
    </row>
    <row r="3" spans="1:12" ht="16.5" thickBot="1" x14ac:dyDescent="0.25">
      <c r="A3" s="170" t="s">
        <v>955</v>
      </c>
      <c r="B3" s="695">
        <f>rel_date</f>
        <v>46070</v>
      </c>
      <c r="D3" s="35" t="s">
        <v>956</v>
      </c>
      <c r="E3" s="32" t="str">
        <f xml:space="preserve"> Top!F6</f>
        <v>AICS.ICS.p3</v>
      </c>
      <c r="F3" s="32"/>
      <c r="G3" s="32"/>
      <c r="H3" s="477" t="s">
        <v>12</v>
      </c>
      <c r="I3" s="478" t="str">
        <f xml:space="preserve"> Top!H6</f>
        <v>AICS.ICS.p4</v>
      </c>
      <c r="J3" s="477" t="s">
        <v>954</v>
      </c>
      <c r="K3" s="481">
        <f>rel_date</f>
        <v>46070</v>
      </c>
    </row>
    <row r="4" spans="1:12" ht="13.5" thickBot="1" x14ac:dyDescent="0.25">
      <c r="A4" s="694" t="s">
        <v>957</v>
      </c>
      <c r="B4" s="693"/>
      <c r="C4" s="693"/>
      <c r="D4" s="1018" t="s">
        <v>958</v>
      </c>
      <c r="E4" s="1019"/>
      <c r="F4" s="1019"/>
      <c r="G4" s="1019"/>
      <c r="H4" s="1018" t="s">
        <v>959</v>
      </c>
      <c r="I4" s="1019"/>
      <c r="J4" s="1019"/>
      <c r="K4" s="1020"/>
      <c r="L4" s="224"/>
    </row>
    <row r="5" spans="1:12"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2" ht="14.45" customHeight="1" x14ac:dyDescent="0.2">
      <c r="A6" s="229" t="s">
        <v>947</v>
      </c>
      <c r="B6" s="230" t="s">
        <v>967</v>
      </c>
      <c r="C6" s="767" t="s">
        <v>968</v>
      </c>
      <c r="D6" s="176"/>
      <c r="E6" s="198">
        <v>45796</v>
      </c>
      <c r="F6" s="177"/>
      <c r="G6" s="178"/>
      <c r="H6" s="199"/>
      <c r="I6" s="788">
        <v>45796</v>
      </c>
      <c r="J6" s="200"/>
      <c r="K6" s="180"/>
    </row>
    <row r="7" spans="1:12" ht="12.75" customHeight="1" x14ac:dyDescent="0.2">
      <c r="A7" s="238" t="s">
        <v>12</v>
      </c>
      <c r="B7" s="238" t="s">
        <v>969</v>
      </c>
      <c r="C7" s="848" t="s">
        <v>970</v>
      </c>
      <c r="D7" s="692"/>
      <c r="E7" s="691">
        <v>45936</v>
      </c>
      <c r="F7" s="690"/>
      <c r="G7" s="689" t="s">
        <v>971</v>
      </c>
      <c r="H7" s="688"/>
      <c r="I7" s="122">
        <f>$B$3+90</f>
        <v>46160</v>
      </c>
      <c r="J7" s="76"/>
      <c r="K7" s="77" t="s">
        <v>972</v>
      </c>
    </row>
    <row r="8" spans="1:12" s="38" customFormat="1" x14ac:dyDescent="0.2">
      <c r="A8" s="238" t="s">
        <v>973</v>
      </c>
      <c r="B8" s="687" t="s">
        <v>974</v>
      </c>
      <c r="C8" s="686"/>
      <c r="D8" s="685" t="s">
        <v>975</v>
      </c>
      <c r="E8" s="684">
        <v>45796</v>
      </c>
      <c r="F8" s="683" t="s">
        <v>976</v>
      </c>
      <c r="G8" s="682"/>
      <c r="H8" s="681" t="s">
        <v>975</v>
      </c>
      <c r="I8" s="788">
        <v>45796</v>
      </c>
      <c r="J8" s="680" t="s">
        <v>976</v>
      </c>
      <c r="K8" s="679"/>
    </row>
    <row r="9" spans="1:12" s="38" customFormat="1" x14ac:dyDescent="0.2">
      <c r="A9" s="238" t="s">
        <v>977</v>
      </c>
      <c r="B9" s="687" t="s">
        <v>978</v>
      </c>
      <c r="C9" s="686"/>
      <c r="D9" s="685" t="s">
        <v>975</v>
      </c>
      <c r="E9" s="684">
        <v>45796</v>
      </c>
      <c r="F9" s="683" t="s">
        <v>976</v>
      </c>
      <c r="G9" s="682"/>
      <c r="H9" s="681" t="s">
        <v>975</v>
      </c>
      <c r="I9" s="788">
        <v>45796</v>
      </c>
      <c r="J9" s="680" t="s">
        <v>976</v>
      </c>
      <c r="K9" s="679"/>
    </row>
    <row r="10" spans="1:12" s="38" customFormat="1" x14ac:dyDescent="0.2">
      <c r="A10" s="238" t="s">
        <v>979</v>
      </c>
      <c r="B10" s="687" t="s">
        <v>980</v>
      </c>
      <c r="C10" s="686"/>
      <c r="D10" s="685" t="s">
        <v>975</v>
      </c>
      <c r="E10" s="684">
        <v>45796</v>
      </c>
      <c r="F10" s="683" t="s">
        <v>976</v>
      </c>
      <c r="G10" s="682"/>
      <c r="H10" s="681" t="s">
        <v>975</v>
      </c>
      <c r="I10" s="788">
        <v>45796</v>
      </c>
      <c r="J10" s="680" t="s">
        <v>976</v>
      </c>
      <c r="K10" s="679"/>
    </row>
    <row r="11" spans="1:12" s="38" customFormat="1" x14ac:dyDescent="0.2">
      <c r="A11" s="238" t="s">
        <v>981</v>
      </c>
      <c r="B11" s="687" t="s">
        <v>982</v>
      </c>
      <c r="C11" s="686"/>
      <c r="D11" s="685" t="s">
        <v>975</v>
      </c>
      <c r="E11" s="684">
        <v>45796</v>
      </c>
      <c r="F11" s="683" t="s">
        <v>976</v>
      </c>
      <c r="G11" s="682"/>
      <c r="H11" s="681" t="s">
        <v>975</v>
      </c>
      <c r="I11" s="788">
        <v>45796</v>
      </c>
      <c r="J11" s="680" t="s">
        <v>976</v>
      </c>
      <c r="K11" s="679"/>
    </row>
    <row r="12" spans="1:12" s="38" customFormat="1" x14ac:dyDescent="0.2">
      <c r="A12" s="238" t="s">
        <v>983</v>
      </c>
      <c r="B12" s="687" t="s">
        <v>984</v>
      </c>
      <c r="C12" s="686"/>
      <c r="D12" s="685" t="s">
        <v>975</v>
      </c>
      <c r="E12" s="684">
        <v>45796</v>
      </c>
      <c r="F12" s="683" t="s">
        <v>976</v>
      </c>
      <c r="G12" s="682"/>
      <c r="H12" s="681" t="s">
        <v>975</v>
      </c>
      <c r="I12" s="788">
        <v>45796</v>
      </c>
      <c r="J12" s="680" t="s">
        <v>976</v>
      </c>
      <c r="K12" s="679"/>
    </row>
    <row r="13" spans="1:12" s="38" customFormat="1" x14ac:dyDescent="0.2">
      <c r="A13" s="238" t="s">
        <v>985</v>
      </c>
      <c r="B13" s="72" t="s">
        <v>986</v>
      </c>
      <c r="C13" s="686"/>
      <c r="D13" s="685" t="s">
        <v>975</v>
      </c>
      <c r="E13" s="684">
        <v>45796</v>
      </c>
      <c r="F13" s="683" t="s">
        <v>976</v>
      </c>
      <c r="G13" s="682"/>
      <c r="H13" s="681" t="s">
        <v>975</v>
      </c>
      <c r="I13" s="788">
        <v>45796</v>
      </c>
      <c r="J13" s="680" t="s">
        <v>976</v>
      </c>
      <c r="K13" s="679"/>
    </row>
    <row r="14" spans="1:12" s="38" customFormat="1" x14ac:dyDescent="0.2">
      <c r="A14" s="238" t="s">
        <v>987</v>
      </c>
      <c r="B14" s="72" t="s">
        <v>988</v>
      </c>
      <c r="C14" s="686"/>
      <c r="D14" s="685" t="s">
        <v>975</v>
      </c>
      <c r="E14" s="684">
        <v>45796</v>
      </c>
      <c r="F14" s="683" t="s">
        <v>976</v>
      </c>
      <c r="G14" s="682"/>
      <c r="H14" s="681" t="s">
        <v>975</v>
      </c>
      <c r="I14" s="788">
        <v>45796</v>
      </c>
      <c r="J14" s="680" t="s">
        <v>976</v>
      </c>
      <c r="K14" s="679"/>
    </row>
    <row r="15" spans="1:12" s="38" customFormat="1" x14ac:dyDescent="0.2">
      <c r="A15" s="238" t="s">
        <v>989</v>
      </c>
      <c r="B15" s="72" t="s">
        <v>990</v>
      </c>
      <c r="C15" s="686"/>
      <c r="D15" s="685" t="s">
        <v>975</v>
      </c>
      <c r="E15" s="684">
        <v>45796</v>
      </c>
      <c r="F15" s="683" t="s">
        <v>976</v>
      </c>
      <c r="G15" s="682"/>
      <c r="H15" s="681" t="s">
        <v>975</v>
      </c>
      <c r="I15" s="788">
        <v>45796</v>
      </c>
      <c r="J15" s="680" t="s">
        <v>976</v>
      </c>
      <c r="K15" s="679"/>
    </row>
    <row r="16" spans="1:12" s="38" customFormat="1" x14ac:dyDescent="0.2">
      <c r="A16" s="238" t="s">
        <v>991</v>
      </c>
      <c r="B16" s="72" t="s">
        <v>992</v>
      </c>
      <c r="C16" s="686"/>
      <c r="D16" s="685" t="s">
        <v>975</v>
      </c>
      <c r="E16" s="684">
        <v>45796</v>
      </c>
      <c r="F16" s="683" t="s">
        <v>976</v>
      </c>
      <c r="G16" s="682"/>
      <c r="H16" s="681" t="s">
        <v>975</v>
      </c>
      <c r="I16" s="788">
        <v>45796</v>
      </c>
      <c r="J16" s="680" t="s">
        <v>976</v>
      </c>
      <c r="K16" s="679"/>
    </row>
    <row r="17" spans="1:12" s="38" customFormat="1" x14ac:dyDescent="0.2">
      <c r="A17" s="238" t="s">
        <v>993</v>
      </c>
      <c r="B17" s="72" t="s">
        <v>994</v>
      </c>
      <c r="C17" s="686"/>
      <c r="D17" s="685" t="s">
        <v>975</v>
      </c>
      <c r="E17" s="684">
        <v>45796</v>
      </c>
      <c r="F17" s="683" t="s">
        <v>976</v>
      </c>
      <c r="G17" s="682"/>
      <c r="H17" s="681" t="s">
        <v>975</v>
      </c>
      <c r="I17" s="788">
        <v>45796</v>
      </c>
      <c r="J17" s="680" t="s">
        <v>976</v>
      </c>
      <c r="K17" s="679"/>
    </row>
    <row r="18" spans="1:12" s="38" customFormat="1" x14ac:dyDescent="0.2">
      <c r="A18" s="238" t="s">
        <v>995</v>
      </c>
      <c r="B18" s="72" t="s">
        <v>996</v>
      </c>
      <c r="C18" s="686"/>
      <c r="D18" s="685" t="s">
        <v>975</v>
      </c>
      <c r="E18" s="684">
        <v>45796</v>
      </c>
      <c r="F18" s="683" t="s">
        <v>976</v>
      </c>
      <c r="G18" s="682"/>
      <c r="H18" s="681" t="s">
        <v>975</v>
      </c>
      <c r="I18" s="788">
        <v>45796</v>
      </c>
      <c r="J18" s="680" t="s">
        <v>976</v>
      </c>
      <c r="K18" s="679"/>
    </row>
    <row r="19" spans="1:12" s="38" customFormat="1" x14ac:dyDescent="0.2">
      <c r="A19" s="238" t="s">
        <v>997</v>
      </c>
      <c r="B19" s="687" t="s">
        <v>998</v>
      </c>
      <c r="C19" s="686"/>
      <c r="D19" s="685" t="s">
        <v>975</v>
      </c>
      <c r="E19" s="684">
        <v>45796</v>
      </c>
      <c r="F19" s="683" t="s">
        <v>976</v>
      </c>
      <c r="G19" s="682"/>
      <c r="H19" s="681" t="s">
        <v>975</v>
      </c>
      <c r="I19" s="788">
        <v>45796</v>
      </c>
      <c r="J19" s="680" t="s">
        <v>976</v>
      </c>
      <c r="K19" s="679"/>
    </row>
    <row r="20" spans="1:12" s="38" customFormat="1" x14ac:dyDescent="0.2">
      <c r="A20" s="238" t="s">
        <v>999</v>
      </c>
      <c r="B20" s="687" t="s">
        <v>1000</v>
      </c>
      <c r="C20" s="686"/>
      <c r="D20" s="685" t="s">
        <v>975</v>
      </c>
      <c r="E20" s="684">
        <v>45796</v>
      </c>
      <c r="F20" s="683" t="s">
        <v>976</v>
      </c>
      <c r="G20" s="682"/>
      <c r="H20" s="681" t="s">
        <v>975</v>
      </c>
      <c r="I20" s="788">
        <v>45796</v>
      </c>
      <c r="J20" s="680" t="s">
        <v>976</v>
      </c>
      <c r="K20" s="679"/>
    </row>
    <row r="21" spans="1:12" s="38" customFormat="1" x14ac:dyDescent="0.2">
      <c r="A21" s="238" t="s">
        <v>1001</v>
      </c>
      <c r="B21" s="687" t="s">
        <v>1002</v>
      </c>
      <c r="C21" s="686"/>
      <c r="D21" s="685" t="s">
        <v>975</v>
      </c>
      <c r="E21" s="684">
        <v>45796</v>
      </c>
      <c r="F21" s="683" t="s">
        <v>976</v>
      </c>
      <c r="G21" s="682"/>
      <c r="H21" s="681" t="s">
        <v>975</v>
      </c>
      <c r="I21" s="788">
        <v>45796</v>
      </c>
      <c r="J21" s="680" t="s">
        <v>976</v>
      </c>
      <c r="K21" s="679"/>
    </row>
    <row r="22" spans="1:12" s="38" customFormat="1" x14ac:dyDescent="0.2">
      <c r="A22" s="238" t="s">
        <v>1003</v>
      </c>
      <c r="B22" s="789" t="s">
        <v>1004</v>
      </c>
      <c r="C22" s="698" t="s">
        <v>968</v>
      </c>
      <c r="D22" s="685" t="s">
        <v>975</v>
      </c>
      <c r="E22" s="684">
        <v>45796</v>
      </c>
      <c r="F22" s="683" t="s">
        <v>976</v>
      </c>
      <c r="G22" s="682"/>
      <c r="H22" s="681" t="s">
        <v>975</v>
      </c>
      <c r="I22" s="788">
        <v>45796</v>
      </c>
      <c r="J22" s="680" t="s">
        <v>976</v>
      </c>
      <c r="K22" s="679"/>
    </row>
    <row r="23" spans="1:12" s="38" customFormat="1" ht="12.4" customHeight="1" x14ac:dyDescent="0.2">
      <c r="A23" s="790" t="s">
        <v>1005</v>
      </c>
      <c r="B23" s="789" t="s">
        <v>1006</v>
      </c>
      <c r="C23" s="698" t="s">
        <v>968</v>
      </c>
      <c r="D23" s="685" t="s">
        <v>975</v>
      </c>
      <c r="E23" s="684">
        <v>45886</v>
      </c>
      <c r="F23" s="683" t="s">
        <v>976</v>
      </c>
      <c r="G23" s="682"/>
      <c r="H23" s="681" t="s">
        <v>975</v>
      </c>
      <c r="I23" s="788">
        <v>45886</v>
      </c>
      <c r="J23" s="680" t="s">
        <v>976</v>
      </c>
      <c r="K23" s="679"/>
    </row>
    <row r="24" spans="1:12" s="38" customFormat="1" x14ac:dyDescent="0.2">
      <c r="A24" s="238" t="s">
        <v>1007</v>
      </c>
      <c r="B24" s="72" t="s">
        <v>1008</v>
      </c>
      <c r="C24" s="686"/>
      <c r="D24" s="685" t="s">
        <v>975</v>
      </c>
      <c r="E24" s="684">
        <v>45796</v>
      </c>
      <c r="F24" s="683" t="s">
        <v>976</v>
      </c>
      <c r="G24" s="682"/>
      <c r="H24" s="681" t="s">
        <v>975</v>
      </c>
      <c r="I24" s="788">
        <v>45796</v>
      </c>
      <c r="J24" s="680" t="s">
        <v>976</v>
      </c>
      <c r="K24" s="679"/>
    </row>
    <row r="25" spans="1:12" s="38" customFormat="1" x14ac:dyDescent="0.2">
      <c r="A25" s="238" t="s">
        <v>1009</v>
      </c>
      <c r="B25" s="72" t="s">
        <v>1010</v>
      </c>
      <c r="C25" s="686"/>
      <c r="D25" s="685" t="s">
        <v>975</v>
      </c>
      <c r="E25" s="684">
        <v>45796</v>
      </c>
      <c r="F25" s="683" t="s">
        <v>976</v>
      </c>
      <c r="G25" s="682"/>
      <c r="H25" s="681" t="s">
        <v>975</v>
      </c>
      <c r="I25" s="788">
        <v>45796</v>
      </c>
      <c r="J25" s="680" t="s">
        <v>976</v>
      </c>
      <c r="K25" s="679"/>
    </row>
    <row r="26" spans="1:12" s="38" customFormat="1" x14ac:dyDescent="0.2">
      <c r="A26" s="238" t="s">
        <v>1011</v>
      </c>
      <c r="B26" s="687" t="s">
        <v>1012</v>
      </c>
      <c r="C26" s="686"/>
      <c r="D26" s="685" t="s">
        <v>975</v>
      </c>
      <c r="E26" s="684">
        <v>45796</v>
      </c>
      <c r="F26" s="683" t="s">
        <v>976</v>
      </c>
      <c r="G26" s="682"/>
      <c r="H26" s="681" t="s">
        <v>975</v>
      </c>
      <c r="I26" s="788">
        <v>45796</v>
      </c>
      <c r="J26" s="680" t="s">
        <v>976</v>
      </c>
      <c r="K26" s="679"/>
    </row>
    <row r="27" spans="1:12" s="38" customFormat="1" x14ac:dyDescent="0.2">
      <c r="A27" s="238" t="s">
        <v>1013</v>
      </c>
      <c r="B27" s="687" t="s">
        <v>1014</v>
      </c>
      <c r="C27" s="686"/>
      <c r="D27" s="685" t="s">
        <v>975</v>
      </c>
      <c r="E27" s="684">
        <v>45796</v>
      </c>
      <c r="F27" s="683" t="s">
        <v>976</v>
      </c>
      <c r="G27" s="682"/>
      <c r="H27" s="681" t="s">
        <v>975</v>
      </c>
      <c r="I27" s="788">
        <v>45796</v>
      </c>
      <c r="J27" s="680" t="s">
        <v>976</v>
      </c>
      <c r="K27" s="679"/>
    </row>
    <row r="28" spans="1:12" s="38" customFormat="1" ht="13.5" thickBot="1" x14ac:dyDescent="0.25">
      <c r="A28" s="238" t="s">
        <v>1015</v>
      </c>
      <c r="B28" s="687" t="s">
        <v>1016</v>
      </c>
      <c r="C28" s="686"/>
      <c r="D28" s="685" t="s">
        <v>975</v>
      </c>
      <c r="E28" s="684">
        <v>45796</v>
      </c>
      <c r="F28" s="683" t="s">
        <v>976</v>
      </c>
      <c r="G28" s="682"/>
      <c r="H28" s="681" t="s">
        <v>975</v>
      </c>
      <c r="I28" s="788">
        <v>45796</v>
      </c>
      <c r="J28" s="680" t="s">
        <v>976</v>
      </c>
      <c r="K28" s="679"/>
    </row>
    <row r="29" spans="1:12" x14ac:dyDescent="0.2">
      <c r="A29" s="678"/>
      <c r="B29" s="678"/>
      <c r="C29" s="678"/>
      <c r="D29" s="678"/>
      <c r="E29" s="678"/>
      <c r="F29" s="678"/>
      <c r="G29" s="678"/>
      <c r="H29" s="678"/>
      <c r="I29" s="678"/>
      <c r="J29" s="678"/>
      <c r="K29" s="678"/>
      <c r="L29" s="99"/>
    </row>
    <row r="30" spans="1:12" x14ac:dyDescent="0.2">
      <c r="A30" s="903" t="s">
        <v>1017</v>
      </c>
      <c r="C30" s="31"/>
      <c r="D30" s="31"/>
      <c r="E30" s="41"/>
      <c r="F30" s="41"/>
      <c r="G30" s="42"/>
      <c r="H30" s="43"/>
      <c r="I30" s="41"/>
      <c r="J30" s="41"/>
      <c r="K30" s="42"/>
      <c r="L30" s="42"/>
    </row>
    <row r="31" spans="1:12" x14ac:dyDescent="0.2">
      <c r="A31" s="677" t="s">
        <v>1018</v>
      </c>
      <c r="E31" s="41"/>
      <c r="F31" s="41"/>
      <c r="G31" s="42"/>
      <c r="H31" s="43"/>
      <c r="I31" s="41"/>
      <c r="J31" s="41"/>
      <c r="K31" s="42"/>
      <c r="L31" s="42"/>
    </row>
    <row r="32" spans="1:12" x14ac:dyDescent="0.2">
      <c r="E32" s="41"/>
      <c r="F32" s="41"/>
      <c r="G32" s="42"/>
      <c r="H32" s="43"/>
      <c r="I32" s="41"/>
      <c r="J32" s="41"/>
      <c r="K32" s="42"/>
      <c r="L32" s="42"/>
    </row>
    <row r="33" spans="5:12" x14ac:dyDescent="0.2">
      <c r="E33" s="41"/>
      <c r="F33" s="41"/>
      <c r="G33" s="42"/>
      <c r="H33" s="43"/>
      <c r="I33" s="41"/>
      <c r="J33" s="41"/>
      <c r="K33" s="42"/>
      <c r="L33" s="42"/>
    </row>
    <row r="34" spans="5:12" x14ac:dyDescent="0.2">
      <c r="E34" s="41"/>
      <c r="F34" s="41"/>
      <c r="G34" s="42"/>
      <c r="H34" s="43"/>
      <c r="I34" s="41"/>
      <c r="J34" s="41"/>
      <c r="K34" s="42"/>
      <c r="L34" s="42"/>
    </row>
    <row r="35" spans="5:12" x14ac:dyDescent="0.2">
      <c r="E35" s="41"/>
      <c r="F35" s="41"/>
      <c r="G35" s="42"/>
      <c r="H35" s="43"/>
      <c r="I35" s="41"/>
      <c r="J35" s="41"/>
      <c r="K35" s="42"/>
      <c r="L35" s="42"/>
    </row>
    <row r="36" spans="5:12" x14ac:dyDescent="0.2">
      <c r="E36" s="41"/>
      <c r="F36" s="41"/>
      <c r="G36" s="42"/>
      <c r="H36" s="43"/>
      <c r="I36" s="41"/>
      <c r="J36" s="41"/>
      <c r="K36" s="42"/>
      <c r="L36" s="42"/>
    </row>
    <row r="37" spans="5:12" x14ac:dyDescent="0.2">
      <c r="E37" s="41"/>
      <c r="F37" s="41"/>
      <c r="G37" s="42"/>
      <c r="H37" s="43"/>
      <c r="I37" s="41"/>
      <c r="J37" s="41"/>
      <c r="K37" s="42"/>
      <c r="L37" s="42"/>
    </row>
    <row r="38" spans="5:12" x14ac:dyDescent="0.2">
      <c r="E38" s="41"/>
      <c r="F38" s="41"/>
      <c r="G38" s="42"/>
      <c r="H38" s="43"/>
      <c r="I38" s="41"/>
      <c r="J38" s="41"/>
      <c r="K38" s="42"/>
      <c r="L38" s="42"/>
    </row>
    <row r="39" spans="5:12" x14ac:dyDescent="0.2">
      <c r="E39" s="41"/>
      <c r="F39" s="41"/>
      <c r="G39" s="42"/>
      <c r="H39" s="43"/>
      <c r="I39" s="41"/>
      <c r="J39" s="41"/>
      <c r="K39" s="42"/>
      <c r="L39" s="42"/>
    </row>
    <row r="40" spans="5:12" x14ac:dyDescent="0.2">
      <c r="E40" s="41"/>
      <c r="F40" s="41"/>
      <c r="G40" s="42"/>
      <c r="H40" s="43"/>
      <c r="I40" s="41"/>
      <c r="J40" s="41"/>
      <c r="K40" s="42"/>
      <c r="L40" s="42"/>
    </row>
    <row r="41" spans="5:12" x14ac:dyDescent="0.2">
      <c r="E41" s="41"/>
      <c r="F41" s="41"/>
      <c r="G41" s="42"/>
      <c r="H41" s="43"/>
      <c r="I41" s="41"/>
      <c r="J41" s="41"/>
      <c r="K41" s="42"/>
      <c r="L41" s="42"/>
    </row>
    <row r="42" spans="5:12" x14ac:dyDescent="0.2">
      <c r="E42" s="41"/>
      <c r="F42" s="41"/>
      <c r="G42" s="42"/>
      <c r="H42" s="43"/>
      <c r="I42" s="41"/>
      <c r="J42" s="41"/>
      <c r="K42" s="42"/>
      <c r="L42" s="42"/>
    </row>
    <row r="43" spans="5:12" x14ac:dyDescent="0.2">
      <c r="E43" s="41"/>
      <c r="F43" s="41"/>
      <c r="G43" s="42"/>
      <c r="H43" s="43"/>
      <c r="I43" s="41"/>
      <c r="J43" s="41"/>
      <c r="K43" s="42"/>
      <c r="L43" s="42"/>
    </row>
    <row r="44" spans="5:12" x14ac:dyDescent="0.2">
      <c r="E44" s="41"/>
      <c r="F44" s="41"/>
      <c r="G44" s="42"/>
      <c r="H44" s="43"/>
      <c r="I44" s="41"/>
      <c r="J44" s="41"/>
      <c r="K44" s="42"/>
      <c r="L44" s="42"/>
    </row>
    <row r="45" spans="5:12" x14ac:dyDescent="0.2">
      <c r="E45" s="41"/>
      <c r="F45" s="41"/>
      <c r="G45" s="42"/>
      <c r="H45" s="43"/>
      <c r="I45" s="41"/>
      <c r="J45" s="41"/>
      <c r="K45" s="42"/>
      <c r="L45" s="42"/>
    </row>
    <row r="46" spans="5:12" x14ac:dyDescent="0.2">
      <c r="E46" s="41"/>
      <c r="F46" s="41"/>
      <c r="G46" s="42"/>
      <c r="H46" s="43"/>
      <c r="I46" s="41"/>
      <c r="J46" s="41"/>
      <c r="K46" s="42"/>
      <c r="L46" s="42"/>
    </row>
    <row r="47" spans="5:12" x14ac:dyDescent="0.2">
      <c r="E47" s="41"/>
      <c r="F47" s="41"/>
      <c r="G47" s="42"/>
      <c r="H47" s="43"/>
      <c r="I47" s="41"/>
      <c r="J47" s="41"/>
      <c r="K47" s="42"/>
      <c r="L47" s="42"/>
    </row>
    <row r="48" spans="5:12" x14ac:dyDescent="0.2">
      <c r="E48" s="41"/>
      <c r="F48" s="41"/>
      <c r="G48" s="42"/>
      <c r="H48" s="43"/>
      <c r="I48" s="41"/>
      <c r="J48" s="41"/>
      <c r="K48" s="42"/>
      <c r="L48" s="42"/>
    </row>
    <row r="49" spans="5:12" x14ac:dyDescent="0.2">
      <c r="E49" s="41"/>
      <c r="F49" s="41"/>
      <c r="G49" s="42"/>
      <c r="H49" s="43"/>
      <c r="I49" s="41"/>
      <c r="J49" s="41"/>
      <c r="K49" s="42"/>
      <c r="L49" s="42"/>
    </row>
    <row r="50" spans="5:12" x14ac:dyDescent="0.2">
      <c r="E50" s="41"/>
      <c r="F50" s="41"/>
      <c r="G50" s="42"/>
      <c r="H50" s="43"/>
      <c r="I50" s="41"/>
      <c r="J50" s="41"/>
      <c r="K50" s="42"/>
      <c r="L50" s="42"/>
    </row>
    <row r="51" spans="5:12" x14ac:dyDescent="0.2">
      <c r="E51" s="41"/>
      <c r="F51" s="41"/>
      <c r="G51" s="42"/>
      <c r="H51" s="43"/>
      <c r="I51" s="41"/>
      <c r="J51" s="41"/>
      <c r="K51" s="42"/>
      <c r="L51" s="42"/>
    </row>
    <row r="52" spans="5:12" x14ac:dyDescent="0.2">
      <c r="E52" s="41"/>
      <c r="F52" s="41"/>
      <c r="G52" s="42"/>
      <c r="H52" s="43"/>
      <c r="I52" s="41"/>
      <c r="J52" s="41"/>
      <c r="K52" s="42"/>
      <c r="L52" s="42"/>
    </row>
    <row r="53" spans="5:12" x14ac:dyDescent="0.2">
      <c r="E53" s="41"/>
      <c r="F53" s="41"/>
      <c r="G53" s="42"/>
      <c r="H53" s="43"/>
      <c r="I53" s="41"/>
      <c r="J53" s="41"/>
      <c r="K53" s="42"/>
      <c r="L53" s="42"/>
    </row>
    <row r="54" spans="5:12" x14ac:dyDescent="0.2">
      <c r="E54" s="41"/>
      <c r="F54" s="41"/>
      <c r="G54" s="42"/>
      <c r="H54" s="43"/>
      <c r="I54" s="41"/>
      <c r="J54" s="41"/>
      <c r="K54" s="42"/>
      <c r="L54" s="42"/>
    </row>
    <row r="55" spans="5:12" x14ac:dyDescent="0.2">
      <c r="E55" s="41"/>
      <c r="F55" s="41"/>
      <c r="G55" s="42"/>
      <c r="H55" s="43"/>
      <c r="I55" s="41"/>
      <c r="J55" s="41"/>
      <c r="K55" s="42"/>
      <c r="L55" s="42"/>
    </row>
    <row r="56" spans="5:12" x14ac:dyDescent="0.2">
      <c r="E56" s="41"/>
      <c r="F56" s="41"/>
      <c r="G56" s="42"/>
      <c r="H56" s="43"/>
      <c r="I56" s="41"/>
      <c r="J56" s="41"/>
      <c r="K56" s="42"/>
      <c r="L56" s="42"/>
    </row>
    <row r="57" spans="5:12" x14ac:dyDescent="0.2">
      <c r="E57" s="41"/>
      <c r="F57" s="41"/>
      <c r="G57" s="42"/>
      <c r="H57" s="43"/>
      <c r="I57" s="41"/>
      <c r="J57" s="41"/>
      <c r="K57" s="42"/>
      <c r="L57" s="42"/>
    </row>
    <row r="58" spans="5:12" x14ac:dyDescent="0.2">
      <c r="E58" s="41"/>
      <c r="F58" s="41"/>
      <c r="G58" s="42"/>
      <c r="H58" s="43"/>
      <c r="I58" s="41"/>
      <c r="J58" s="41"/>
      <c r="K58" s="42"/>
      <c r="L58" s="42"/>
    </row>
    <row r="59" spans="5:12" x14ac:dyDescent="0.2">
      <c r="E59" s="41"/>
      <c r="F59" s="41"/>
      <c r="G59" s="42"/>
      <c r="H59" s="43"/>
      <c r="I59" s="41"/>
      <c r="J59" s="41"/>
      <c r="K59" s="42"/>
      <c r="L59" s="42"/>
    </row>
    <row r="60" spans="5:12" x14ac:dyDescent="0.2">
      <c r="E60" s="41"/>
      <c r="F60" s="41"/>
      <c r="G60" s="42"/>
      <c r="H60" s="43"/>
      <c r="I60" s="41"/>
      <c r="J60" s="41"/>
      <c r="K60" s="42"/>
      <c r="L60" s="42"/>
    </row>
    <row r="61" spans="5:12" x14ac:dyDescent="0.2">
      <c r="E61" s="41"/>
      <c r="F61" s="41"/>
      <c r="G61" s="42"/>
      <c r="H61" s="43"/>
      <c r="I61" s="41"/>
      <c r="J61" s="41"/>
      <c r="K61" s="42"/>
      <c r="L61" s="42"/>
    </row>
    <row r="62" spans="5:12" x14ac:dyDescent="0.2">
      <c r="E62" s="41"/>
      <c r="F62" s="41"/>
      <c r="G62" s="42"/>
      <c r="H62" s="43"/>
      <c r="I62" s="41"/>
      <c r="J62" s="41"/>
      <c r="K62" s="42"/>
      <c r="L62" s="42"/>
    </row>
    <row r="63" spans="5:12" x14ac:dyDescent="0.2">
      <c r="E63" s="41"/>
      <c r="F63" s="41"/>
      <c r="G63" s="42"/>
      <c r="H63" s="43"/>
      <c r="I63" s="41"/>
      <c r="J63" s="41"/>
      <c r="K63" s="42"/>
      <c r="L63" s="42"/>
    </row>
    <row r="64" spans="5:12" x14ac:dyDescent="0.2">
      <c r="E64" s="41"/>
      <c r="F64" s="41"/>
      <c r="G64" s="42"/>
      <c r="H64" s="43"/>
      <c r="I64" s="41"/>
      <c r="J64" s="41"/>
      <c r="K64" s="42"/>
      <c r="L64" s="42"/>
    </row>
    <row r="65" spans="5:12" x14ac:dyDescent="0.2">
      <c r="E65" s="41"/>
      <c r="F65" s="41"/>
      <c r="G65" s="42"/>
      <c r="H65" s="43"/>
      <c r="I65" s="41"/>
      <c r="J65" s="41"/>
      <c r="K65" s="42"/>
      <c r="L65" s="42"/>
    </row>
    <row r="66" spans="5:12" x14ac:dyDescent="0.2">
      <c r="E66" s="41"/>
      <c r="F66" s="41"/>
      <c r="G66" s="42"/>
      <c r="H66" s="43"/>
      <c r="I66" s="41"/>
      <c r="J66" s="41"/>
      <c r="K66" s="42"/>
      <c r="L66" s="42"/>
    </row>
    <row r="67" spans="5:12" x14ac:dyDescent="0.2">
      <c r="E67" s="41"/>
      <c r="F67" s="41"/>
      <c r="G67" s="42"/>
      <c r="H67" s="43"/>
      <c r="I67" s="41"/>
      <c r="J67" s="41"/>
      <c r="K67" s="42"/>
      <c r="L67" s="42"/>
    </row>
    <row r="68" spans="5:12" x14ac:dyDescent="0.2">
      <c r="E68" s="41"/>
      <c r="F68" s="41"/>
      <c r="G68" s="42"/>
      <c r="H68" s="43"/>
      <c r="I68" s="41"/>
      <c r="J68" s="41"/>
      <c r="K68" s="42"/>
      <c r="L68" s="42"/>
    </row>
    <row r="69" spans="5:12" x14ac:dyDescent="0.2">
      <c r="E69" s="41"/>
      <c r="F69" s="41"/>
      <c r="G69" s="42"/>
      <c r="H69" s="43"/>
      <c r="I69" s="41"/>
      <c r="J69" s="41"/>
      <c r="K69" s="42"/>
      <c r="L69" s="42"/>
    </row>
    <row r="70" spans="5:12" x14ac:dyDescent="0.2">
      <c r="E70" s="41"/>
      <c r="F70" s="41"/>
      <c r="G70" s="42"/>
      <c r="H70" s="43"/>
      <c r="I70" s="41"/>
      <c r="J70" s="41"/>
      <c r="K70" s="42"/>
      <c r="L70" s="42"/>
    </row>
    <row r="71" spans="5:12" x14ac:dyDescent="0.2">
      <c r="E71" s="41"/>
      <c r="F71" s="41"/>
      <c r="G71" s="42"/>
      <c r="H71" s="43"/>
      <c r="I71" s="41"/>
      <c r="J71" s="41"/>
      <c r="K71" s="42"/>
      <c r="L71" s="42"/>
    </row>
    <row r="72" spans="5:12" x14ac:dyDescent="0.2">
      <c r="E72" s="41"/>
      <c r="F72" s="41"/>
      <c r="G72" s="42"/>
      <c r="H72" s="43"/>
      <c r="I72" s="41"/>
      <c r="J72" s="41"/>
      <c r="K72" s="42"/>
      <c r="L72" s="42"/>
    </row>
    <row r="73" spans="5:12" x14ac:dyDescent="0.2">
      <c r="E73" s="41"/>
      <c r="F73" s="41"/>
      <c r="G73" s="42"/>
      <c r="H73" s="43"/>
      <c r="I73" s="41"/>
      <c r="J73" s="41"/>
      <c r="K73" s="42"/>
      <c r="L73" s="42"/>
    </row>
    <row r="74" spans="5:12" x14ac:dyDescent="0.2">
      <c r="E74" s="41"/>
      <c r="F74" s="41"/>
      <c r="G74" s="42"/>
      <c r="H74" s="43"/>
      <c r="I74" s="41"/>
      <c r="J74" s="41"/>
      <c r="K74" s="42"/>
      <c r="L74" s="42"/>
    </row>
    <row r="75" spans="5:12" x14ac:dyDescent="0.2">
      <c r="E75" s="41"/>
      <c r="F75" s="41"/>
      <c r="G75" s="42"/>
      <c r="H75" s="43"/>
      <c r="I75" s="41"/>
      <c r="J75" s="41"/>
      <c r="K75" s="42"/>
      <c r="L75" s="42"/>
    </row>
    <row r="76" spans="5:12" x14ac:dyDescent="0.2">
      <c r="E76" s="41"/>
      <c r="F76" s="41"/>
      <c r="G76" s="42"/>
      <c r="H76" s="43"/>
      <c r="I76" s="41"/>
      <c r="J76" s="41"/>
      <c r="K76" s="42"/>
      <c r="L76" s="42"/>
    </row>
    <row r="77" spans="5:12" x14ac:dyDescent="0.2">
      <c r="E77" s="41"/>
      <c r="F77" s="41"/>
      <c r="G77" s="42"/>
      <c r="H77" s="43"/>
      <c r="I77" s="41"/>
      <c r="J77" s="41"/>
      <c r="K77" s="42"/>
      <c r="L77" s="42"/>
    </row>
    <row r="78" spans="5:12" x14ac:dyDescent="0.2">
      <c r="E78" s="41"/>
      <c r="F78" s="41"/>
      <c r="G78" s="42"/>
      <c r="H78" s="43"/>
      <c r="I78" s="41"/>
      <c r="J78" s="41"/>
      <c r="K78" s="42"/>
      <c r="L78" s="42"/>
    </row>
  </sheetData>
  <mergeCells count="5">
    <mergeCell ref="A1:C1"/>
    <mergeCell ref="E1:H1"/>
    <mergeCell ref="A2:C2"/>
    <mergeCell ref="D4:G4"/>
    <mergeCell ref="H4:K4"/>
  </mergeCells>
  <hyperlinks>
    <hyperlink ref="A4" location="Top!A1" display="Back to Top Sheet" xr:uid="{021A06A3-C395-434A-9A41-D0C161A37765}"/>
  </hyperlinks>
  <pageMargins left="0.28000000000000003" right="0.16" top="0.52" bottom="0.56000000000000005" header="0.35" footer="0.39"/>
  <pageSetup paperSize="9" scale="53" fitToHeight="0" orientation="landscape" r:id="rId1"/>
  <headerFooter alignWithMargins="0">
    <oddHeader>&amp;CBluetooth Test Case Reference List
Bluetooth Test Case Reference List
Bluetooth Test Case Reference List
Bluetooth Test Case Reference List
Bluetooth Test Case Reference List
Bluetooth Test Case Reference List
Bluetooth Test Case Reference List
Bluetoot</oddHeader>
    <oddFooter>&amp;L&amp;F
&amp;F
&amp;F
&amp;F
&amp;F
&amp;F
&amp;F
&amp;F
&amp;F
&amp;F
&amp;F
&amp;F
&amp;F
&amp;F
&amp;F
&amp;F
&amp;F
&amp;F
&amp;F
&amp;F
&amp;F&amp;C&amp;A
&amp;A
&amp;A
&amp;A
&amp;A
&amp;A
&amp;A
&amp;A
&amp;A
&amp;A
&amp;A
&amp;A
&amp;A
&amp;A
&amp;A
&amp;A
&amp;A
&amp;A
&amp;A
&amp;A
&amp;A&amp;R&amp;P of &amp;N
&amp;P of &amp;N
&amp;P of &amp;N
&amp;P of &amp;N
&amp;P of &amp;N
&amp;P of &amp;N
&amp;P of &amp;N
&amp;P of &amp;N
&amp;P of &amp;N
&amp;P of &amp;N
&amp;P of &amp;N
&amp;P of &amp;N
&amp;P of &amp;N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250BD-7D34-45AD-9A8C-F5908D70198F}">
  <sheetPr>
    <tabColor rgb="FFB1A0C7"/>
    <pageSetUpPr fitToPage="1"/>
  </sheetPr>
  <dimension ref="A1:L115"/>
  <sheetViews>
    <sheetView zoomScaleNormal="100" workbookViewId="0">
      <selection sqref="A1:C1"/>
    </sheetView>
  </sheetViews>
  <sheetFormatPr defaultColWidth="11.42578125" defaultRowHeight="12.75" x14ac:dyDescent="0.2"/>
  <cols>
    <col min="1" max="1" width="28.7109375" style="99" customWidth="1"/>
    <col min="2" max="2" width="55.42578125" style="99" customWidth="1"/>
    <col min="3" max="3" width="15" style="99" bestFit="1" customWidth="1"/>
    <col min="4" max="4" width="17.42578125" style="99" customWidth="1"/>
    <col min="5" max="5" width="16.42578125" style="30" customWidth="1"/>
    <col min="6" max="6" width="17.28515625" style="30" customWidth="1"/>
    <col min="7" max="7" width="19.5703125" style="31" customWidth="1"/>
    <col min="8" max="8" width="15.7109375" style="45" customWidth="1"/>
    <col min="9" max="9" width="18.28515625" style="30" customWidth="1"/>
    <col min="10" max="10" width="21.28515625" style="30" customWidth="1"/>
    <col min="11" max="11" width="19.7109375" style="31" customWidth="1"/>
    <col min="12" max="12" width="20.42578125" style="31" customWidth="1"/>
    <col min="13" max="255" width="11.42578125" style="31"/>
    <col min="256" max="256" width="23.42578125" style="31" customWidth="1"/>
    <col min="257" max="257" width="82.28515625" style="31" bestFit="1" customWidth="1"/>
    <col min="258" max="258" width="17.28515625" style="31" customWidth="1"/>
    <col min="259" max="260" width="11.42578125" style="31" customWidth="1"/>
    <col min="261" max="261" width="15.7109375" style="31" customWidth="1"/>
    <col min="262" max="262" width="11.42578125" style="31" customWidth="1"/>
    <col min="263" max="263" width="17.28515625" style="31" customWidth="1"/>
    <col min="264" max="264" width="11.28515625" style="31" customWidth="1"/>
    <col min="265" max="266" width="11.42578125" style="31" customWidth="1"/>
    <col min="267" max="267" width="15.7109375" style="31" customWidth="1"/>
    <col min="268" max="268" width="11.42578125" style="31" customWidth="1"/>
    <col min="269" max="511" width="11.42578125" style="31"/>
    <col min="512" max="512" width="23.42578125" style="31" customWidth="1"/>
    <col min="513" max="513" width="82.28515625" style="31" bestFit="1" customWidth="1"/>
    <col min="514" max="514" width="17.28515625" style="31" customWidth="1"/>
    <col min="515" max="516" width="11.42578125" style="31" customWidth="1"/>
    <col min="517" max="517" width="15.7109375" style="31" customWidth="1"/>
    <col min="518" max="518" width="11.42578125" style="31" customWidth="1"/>
    <col min="519" max="519" width="17.28515625" style="31" customWidth="1"/>
    <col min="520" max="520" width="11.28515625" style="31" customWidth="1"/>
    <col min="521" max="522" width="11.42578125" style="31" customWidth="1"/>
    <col min="523" max="523" width="15.7109375" style="31" customWidth="1"/>
    <col min="524" max="524" width="11.42578125" style="31" customWidth="1"/>
    <col min="525" max="767" width="11.42578125" style="31"/>
    <col min="768" max="768" width="23.42578125" style="31" customWidth="1"/>
    <col min="769" max="769" width="82.28515625" style="31" bestFit="1" customWidth="1"/>
    <col min="770" max="770" width="17.28515625" style="31" customWidth="1"/>
    <col min="771" max="772" width="11.42578125" style="31" customWidth="1"/>
    <col min="773" max="773" width="15.7109375" style="31" customWidth="1"/>
    <col min="774" max="774" width="11.42578125" style="31" customWidth="1"/>
    <col min="775" max="775" width="17.28515625" style="31" customWidth="1"/>
    <col min="776" max="776" width="11.28515625" style="31" customWidth="1"/>
    <col min="777" max="778" width="11.42578125" style="31" customWidth="1"/>
    <col min="779" max="779" width="15.7109375" style="31" customWidth="1"/>
    <col min="780" max="780" width="11.42578125" style="31" customWidth="1"/>
    <col min="781" max="1023" width="11.42578125" style="31"/>
    <col min="1024" max="1024" width="23.42578125" style="31" customWidth="1"/>
    <col min="1025" max="1025" width="82.28515625" style="31" bestFit="1" customWidth="1"/>
    <col min="1026" max="1026" width="17.28515625" style="31" customWidth="1"/>
    <col min="1027" max="1028" width="11.42578125" style="31" customWidth="1"/>
    <col min="1029" max="1029" width="15.7109375" style="31" customWidth="1"/>
    <col min="1030" max="1030" width="11.42578125" style="31" customWidth="1"/>
    <col min="1031" max="1031" width="17.28515625" style="31" customWidth="1"/>
    <col min="1032" max="1032" width="11.28515625" style="31" customWidth="1"/>
    <col min="1033" max="1034" width="11.42578125" style="31" customWidth="1"/>
    <col min="1035" max="1035" width="15.7109375" style="31" customWidth="1"/>
    <col min="1036" max="1036" width="11.42578125" style="31" customWidth="1"/>
    <col min="1037" max="1279" width="11.42578125" style="31"/>
    <col min="1280" max="1280" width="23.42578125" style="31" customWidth="1"/>
    <col min="1281" max="1281" width="82.28515625" style="31" bestFit="1" customWidth="1"/>
    <col min="1282" max="1282" width="17.28515625" style="31" customWidth="1"/>
    <col min="1283" max="1284" width="11.42578125" style="31" customWidth="1"/>
    <col min="1285" max="1285" width="15.7109375" style="31" customWidth="1"/>
    <col min="1286" max="1286" width="11.42578125" style="31" customWidth="1"/>
    <col min="1287" max="1287" width="17.28515625" style="31" customWidth="1"/>
    <col min="1288" max="1288" width="11.28515625" style="31" customWidth="1"/>
    <col min="1289" max="1290" width="11.42578125" style="31" customWidth="1"/>
    <col min="1291" max="1291" width="15.7109375" style="31" customWidth="1"/>
    <col min="1292" max="1292" width="11.42578125" style="31" customWidth="1"/>
    <col min="1293" max="1535" width="11.42578125" style="31"/>
    <col min="1536" max="1536" width="23.42578125" style="31" customWidth="1"/>
    <col min="1537" max="1537" width="82.28515625" style="31" bestFit="1" customWidth="1"/>
    <col min="1538" max="1538" width="17.28515625" style="31" customWidth="1"/>
    <col min="1539" max="1540" width="11.42578125" style="31" customWidth="1"/>
    <col min="1541" max="1541" width="15.7109375" style="31" customWidth="1"/>
    <col min="1542" max="1542" width="11.42578125" style="31" customWidth="1"/>
    <col min="1543" max="1543" width="17.28515625" style="31" customWidth="1"/>
    <col min="1544" max="1544" width="11.28515625" style="31" customWidth="1"/>
    <col min="1545" max="1546" width="11.42578125" style="31" customWidth="1"/>
    <col min="1547" max="1547" width="15.7109375" style="31" customWidth="1"/>
    <col min="1548" max="1548" width="11.42578125" style="31" customWidth="1"/>
    <col min="1549" max="1791" width="11.42578125" style="31"/>
    <col min="1792" max="1792" width="23.42578125" style="31" customWidth="1"/>
    <col min="1793" max="1793" width="82.28515625" style="31" bestFit="1" customWidth="1"/>
    <col min="1794" max="1794" width="17.28515625" style="31" customWidth="1"/>
    <col min="1795" max="1796" width="11.42578125" style="31" customWidth="1"/>
    <col min="1797" max="1797" width="15.7109375" style="31" customWidth="1"/>
    <col min="1798" max="1798" width="11.42578125" style="31" customWidth="1"/>
    <col min="1799" max="1799" width="17.28515625" style="31" customWidth="1"/>
    <col min="1800" max="1800" width="11.28515625" style="31" customWidth="1"/>
    <col min="1801" max="1802" width="11.42578125" style="31" customWidth="1"/>
    <col min="1803" max="1803" width="15.7109375" style="31" customWidth="1"/>
    <col min="1804" max="1804" width="11.42578125" style="31" customWidth="1"/>
    <col min="1805" max="2047" width="11.42578125" style="31"/>
    <col min="2048" max="2048" width="23.42578125" style="31" customWidth="1"/>
    <col min="2049" max="2049" width="82.28515625" style="31" bestFit="1" customWidth="1"/>
    <col min="2050" max="2050" width="17.28515625" style="31" customWidth="1"/>
    <col min="2051" max="2052" width="11.42578125" style="31" customWidth="1"/>
    <col min="2053" max="2053" width="15.7109375" style="31" customWidth="1"/>
    <col min="2054" max="2054" width="11.42578125" style="31" customWidth="1"/>
    <col min="2055" max="2055" width="17.28515625" style="31" customWidth="1"/>
    <col min="2056" max="2056" width="11.28515625" style="31" customWidth="1"/>
    <col min="2057" max="2058" width="11.42578125" style="31" customWidth="1"/>
    <col min="2059" max="2059" width="15.7109375" style="31" customWidth="1"/>
    <col min="2060" max="2060" width="11.42578125" style="31" customWidth="1"/>
    <col min="2061" max="2303" width="11.42578125" style="31"/>
    <col min="2304" max="2304" width="23.42578125" style="31" customWidth="1"/>
    <col min="2305" max="2305" width="82.28515625" style="31" bestFit="1" customWidth="1"/>
    <col min="2306" max="2306" width="17.28515625" style="31" customWidth="1"/>
    <col min="2307" max="2308" width="11.42578125" style="31" customWidth="1"/>
    <col min="2309" max="2309" width="15.7109375" style="31" customWidth="1"/>
    <col min="2310" max="2310" width="11.42578125" style="31" customWidth="1"/>
    <col min="2311" max="2311" width="17.28515625" style="31" customWidth="1"/>
    <col min="2312" max="2312" width="11.28515625" style="31" customWidth="1"/>
    <col min="2313" max="2314" width="11.42578125" style="31" customWidth="1"/>
    <col min="2315" max="2315" width="15.7109375" style="31" customWidth="1"/>
    <col min="2316" max="2316" width="11.42578125" style="31" customWidth="1"/>
    <col min="2317" max="2559" width="11.42578125" style="31"/>
    <col min="2560" max="2560" width="23.42578125" style="31" customWidth="1"/>
    <col min="2561" max="2561" width="82.28515625" style="31" bestFit="1" customWidth="1"/>
    <col min="2562" max="2562" width="17.28515625" style="31" customWidth="1"/>
    <col min="2563" max="2564" width="11.42578125" style="31" customWidth="1"/>
    <col min="2565" max="2565" width="15.7109375" style="31" customWidth="1"/>
    <col min="2566" max="2566" width="11.42578125" style="31" customWidth="1"/>
    <col min="2567" max="2567" width="17.28515625" style="31" customWidth="1"/>
    <col min="2568" max="2568" width="11.28515625" style="31" customWidth="1"/>
    <col min="2569" max="2570" width="11.42578125" style="31" customWidth="1"/>
    <col min="2571" max="2571" width="15.7109375" style="31" customWidth="1"/>
    <col min="2572" max="2572" width="11.42578125" style="31" customWidth="1"/>
    <col min="2573" max="2815" width="11.42578125" style="31"/>
    <col min="2816" max="2816" width="23.42578125" style="31" customWidth="1"/>
    <col min="2817" max="2817" width="82.28515625" style="31" bestFit="1" customWidth="1"/>
    <col min="2818" max="2818" width="17.28515625" style="31" customWidth="1"/>
    <col min="2819" max="2820" width="11.42578125" style="31" customWidth="1"/>
    <col min="2821" max="2821" width="15.7109375" style="31" customWidth="1"/>
    <col min="2822" max="2822" width="11.42578125" style="31" customWidth="1"/>
    <col min="2823" max="2823" width="17.28515625" style="31" customWidth="1"/>
    <col min="2824" max="2824" width="11.28515625" style="31" customWidth="1"/>
    <col min="2825" max="2826" width="11.42578125" style="31" customWidth="1"/>
    <col min="2827" max="2827" width="15.7109375" style="31" customWidth="1"/>
    <col min="2828" max="2828" width="11.42578125" style="31" customWidth="1"/>
    <col min="2829" max="3071" width="11.42578125" style="31"/>
    <col min="3072" max="3072" width="23.42578125" style="31" customWidth="1"/>
    <col min="3073" max="3073" width="82.28515625" style="31" bestFit="1" customWidth="1"/>
    <col min="3074" max="3074" width="17.28515625" style="31" customWidth="1"/>
    <col min="3075" max="3076" width="11.42578125" style="31" customWidth="1"/>
    <col min="3077" max="3077" width="15.7109375" style="31" customWidth="1"/>
    <col min="3078" max="3078" width="11.42578125" style="31" customWidth="1"/>
    <col min="3079" max="3079" width="17.28515625" style="31" customWidth="1"/>
    <col min="3080" max="3080" width="11.28515625" style="31" customWidth="1"/>
    <col min="3081" max="3082" width="11.42578125" style="31" customWidth="1"/>
    <col min="3083" max="3083" width="15.7109375" style="31" customWidth="1"/>
    <col min="3084" max="3084" width="11.42578125" style="31" customWidth="1"/>
    <col min="3085" max="3327" width="11.42578125" style="31"/>
    <col min="3328" max="3328" width="23.42578125" style="31" customWidth="1"/>
    <col min="3329" max="3329" width="82.28515625" style="31" bestFit="1" customWidth="1"/>
    <col min="3330" max="3330" width="17.28515625" style="31" customWidth="1"/>
    <col min="3331" max="3332" width="11.42578125" style="31" customWidth="1"/>
    <col min="3333" max="3333" width="15.7109375" style="31" customWidth="1"/>
    <col min="3334" max="3334" width="11.42578125" style="31" customWidth="1"/>
    <col min="3335" max="3335" width="17.28515625" style="31" customWidth="1"/>
    <col min="3336" max="3336" width="11.28515625" style="31" customWidth="1"/>
    <col min="3337" max="3338" width="11.42578125" style="31" customWidth="1"/>
    <col min="3339" max="3339" width="15.7109375" style="31" customWidth="1"/>
    <col min="3340" max="3340" width="11.42578125" style="31" customWidth="1"/>
    <col min="3341" max="3583" width="11.42578125" style="31"/>
    <col min="3584" max="3584" width="23.42578125" style="31" customWidth="1"/>
    <col min="3585" max="3585" width="82.28515625" style="31" bestFit="1" customWidth="1"/>
    <col min="3586" max="3586" width="17.28515625" style="31" customWidth="1"/>
    <col min="3587" max="3588" width="11.42578125" style="31" customWidth="1"/>
    <col min="3589" max="3589" width="15.7109375" style="31" customWidth="1"/>
    <col min="3590" max="3590" width="11.42578125" style="31" customWidth="1"/>
    <col min="3591" max="3591" width="17.28515625" style="31" customWidth="1"/>
    <col min="3592" max="3592" width="11.28515625" style="31" customWidth="1"/>
    <col min="3593" max="3594" width="11.42578125" style="31" customWidth="1"/>
    <col min="3595" max="3595" width="15.7109375" style="31" customWidth="1"/>
    <col min="3596" max="3596" width="11.42578125" style="31" customWidth="1"/>
    <col min="3597" max="3839" width="11.42578125" style="31"/>
    <col min="3840" max="3840" width="23.42578125" style="31" customWidth="1"/>
    <col min="3841" max="3841" width="82.28515625" style="31" bestFit="1" customWidth="1"/>
    <col min="3842" max="3842" width="17.28515625" style="31" customWidth="1"/>
    <col min="3843" max="3844" width="11.42578125" style="31" customWidth="1"/>
    <col min="3845" max="3845" width="15.7109375" style="31" customWidth="1"/>
    <col min="3846" max="3846" width="11.42578125" style="31" customWidth="1"/>
    <col min="3847" max="3847" width="17.28515625" style="31" customWidth="1"/>
    <col min="3848" max="3848" width="11.28515625" style="31" customWidth="1"/>
    <col min="3849" max="3850" width="11.42578125" style="31" customWidth="1"/>
    <col min="3851" max="3851" width="15.7109375" style="31" customWidth="1"/>
    <col min="3852" max="3852" width="11.42578125" style="31" customWidth="1"/>
    <col min="3853" max="4095" width="11.42578125" style="31"/>
    <col min="4096" max="4096" width="23.42578125" style="31" customWidth="1"/>
    <col min="4097" max="4097" width="82.28515625" style="31" bestFit="1" customWidth="1"/>
    <col min="4098" max="4098" width="17.28515625" style="31" customWidth="1"/>
    <col min="4099" max="4100" width="11.42578125" style="31" customWidth="1"/>
    <col min="4101" max="4101" width="15.7109375" style="31" customWidth="1"/>
    <col min="4102" max="4102" width="11.42578125" style="31" customWidth="1"/>
    <col min="4103" max="4103" width="17.28515625" style="31" customWidth="1"/>
    <col min="4104" max="4104" width="11.28515625" style="31" customWidth="1"/>
    <col min="4105" max="4106" width="11.42578125" style="31" customWidth="1"/>
    <col min="4107" max="4107" width="15.7109375" style="31" customWidth="1"/>
    <col min="4108" max="4108" width="11.42578125" style="31" customWidth="1"/>
    <col min="4109" max="4351" width="11.42578125" style="31"/>
    <col min="4352" max="4352" width="23.42578125" style="31" customWidth="1"/>
    <col min="4353" max="4353" width="82.28515625" style="31" bestFit="1" customWidth="1"/>
    <col min="4354" max="4354" width="17.28515625" style="31" customWidth="1"/>
    <col min="4355" max="4356" width="11.42578125" style="31" customWidth="1"/>
    <col min="4357" max="4357" width="15.7109375" style="31" customWidth="1"/>
    <col min="4358" max="4358" width="11.42578125" style="31" customWidth="1"/>
    <col min="4359" max="4359" width="17.28515625" style="31" customWidth="1"/>
    <col min="4360" max="4360" width="11.28515625" style="31" customWidth="1"/>
    <col min="4361" max="4362" width="11.42578125" style="31" customWidth="1"/>
    <col min="4363" max="4363" width="15.7109375" style="31" customWidth="1"/>
    <col min="4364" max="4364" width="11.42578125" style="31" customWidth="1"/>
    <col min="4365" max="4607" width="11.42578125" style="31"/>
    <col min="4608" max="4608" width="23.42578125" style="31" customWidth="1"/>
    <col min="4609" max="4609" width="82.28515625" style="31" bestFit="1" customWidth="1"/>
    <col min="4610" max="4610" width="17.28515625" style="31" customWidth="1"/>
    <col min="4611" max="4612" width="11.42578125" style="31" customWidth="1"/>
    <col min="4613" max="4613" width="15.7109375" style="31" customWidth="1"/>
    <col min="4614" max="4614" width="11.42578125" style="31" customWidth="1"/>
    <col min="4615" max="4615" width="17.28515625" style="31" customWidth="1"/>
    <col min="4616" max="4616" width="11.28515625" style="31" customWidth="1"/>
    <col min="4617" max="4618" width="11.42578125" style="31" customWidth="1"/>
    <col min="4619" max="4619" width="15.7109375" style="31" customWidth="1"/>
    <col min="4620" max="4620" width="11.42578125" style="31" customWidth="1"/>
    <col min="4621" max="4863" width="11.42578125" style="31"/>
    <col min="4864" max="4864" width="23.42578125" style="31" customWidth="1"/>
    <col min="4865" max="4865" width="82.28515625" style="31" bestFit="1" customWidth="1"/>
    <col min="4866" max="4866" width="17.28515625" style="31" customWidth="1"/>
    <col min="4867" max="4868" width="11.42578125" style="31" customWidth="1"/>
    <col min="4869" max="4869" width="15.7109375" style="31" customWidth="1"/>
    <col min="4870" max="4870" width="11.42578125" style="31" customWidth="1"/>
    <col min="4871" max="4871" width="17.28515625" style="31" customWidth="1"/>
    <col min="4872" max="4872" width="11.28515625" style="31" customWidth="1"/>
    <col min="4873" max="4874" width="11.42578125" style="31" customWidth="1"/>
    <col min="4875" max="4875" width="15.7109375" style="31" customWidth="1"/>
    <col min="4876" max="4876" width="11.42578125" style="31" customWidth="1"/>
    <col min="4877" max="5119" width="11.42578125" style="31"/>
    <col min="5120" max="5120" width="23.42578125" style="31" customWidth="1"/>
    <col min="5121" max="5121" width="82.28515625" style="31" bestFit="1" customWidth="1"/>
    <col min="5122" max="5122" width="17.28515625" style="31" customWidth="1"/>
    <col min="5123" max="5124" width="11.42578125" style="31" customWidth="1"/>
    <col min="5125" max="5125" width="15.7109375" style="31" customWidth="1"/>
    <col min="5126" max="5126" width="11.42578125" style="31" customWidth="1"/>
    <col min="5127" max="5127" width="17.28515625" style="31" customWidth="1"/>
    <col min="5128" max="5128" width="11.28515625" style="31" customWidth="1"/>
    <col min="5129" max="5130" width="11.42578125" style="31" customWidth="1"/>
    <col min="5131" max="5131" width="15.7109375" style="31" customWidth="1"/>
    <col min="5132" max="5132" width="11.42578125" style="31" customWidth="1"/>
    <col min="5133" max="5375" width="11.42578125" style="31"/>
    <col min="5376" max="5376" width="23.42578125" style="31" customWidth="1"/>
    <col min="5377" max="5377" width="82.28515625" style="31" bestFit="1" customWidth="1"/>
    <col min="5378" max="5378" width="17.28515625" style="31" customWidth="1"/>
    <col min="5379" max="5380" width="11.42578125" style="31" customWidth="1"/>
    <col min="5381" max="5381" width="15.7109375" style="31" customWidth="1"/>
    <col min="5382" max="5382" width="11.42578125" style="31" customWidth="1"/>
    <col min="5383" max="5383" width="17.28515625" style="31" customWidth="1"/>
    <col min="5384" max="5384" width="11.28515625" style="31" customWidth="1"/>
    <col min="5385" max="5386" width="11.42578125" style="31" customWidth="1"/>
    <col min="5387" max="5387" width="15.7109375" style="31" customWidth="1"/>
    <col min="5388" max="5388" width="11.42578125" style="31" customWidth="1"/>
    <col min="5389" max="5631" width="11.42578125" style="31"/>
    <col min="5632" max="5632" width="23.42578125" style="31" customWidth="1"/>
    <col min="5633" max="5633" width="82.28515625" style="31" bestFit="1" customWidth="1"/>
    <col min="5634" max="5634" width="17.28515625" style="31" customWidth="1"/>
    <col min="5635" max="5636" width="11.42578125" style="31" customWidth="1"/>
    <col min="5637" max="5637" width="15.7109375" style="31" customWidth="1"/>
    <col min="5638" max="5638" width="11.42578125" style="31" customWidth="1"/>
    <col min="5639" max="5639" width="17.28515625" style="31" customWidth="1"/>
    <col min="5640" max="5640" width="11.28515625" style="31" customWidth="1"/>
    <col min="5641" max="5642" width="11.42578125" style="31" customWidth="1"/>
    <col min="5643" max="5643" width="15.7109375" style="31" customWidth="1"/>
    <col min="5644" max="5644" width="11.42578125" style="31" customWidth="1"/>
    <col min="5645" max="5887" width="11.42578125" style="31"/>
    <col min="5888" max="5888" width="23.42578125" style="31" customWidth="1"/>
    <col min="5889" max="5889" width="82.28515625" style="31" bestFit="1" customWidth="1"/>
    <col min="5890" max="5890" width="17.28515625" style="31" customWidth="1"/>
    <col min="5891" max="5892" width="11.42578125" style="31" customWidth="1"/>
    <col min="5893" max="5893" width="15.7109375" style="31" customWidth="1"/>
    <col min="5894" max="5894" width="11.42578125" style="31" customWidth="1"/>
    <col min="5895" max="5895" width="17.28515625" style="31" customWidth="1"/>
    <col min="5896" max="5896" width="11.28515625" style="31" customWidth="1"/>
    <col min="5897" max="5898" width="11.42578125" style="31" customWidth="1"/>
    <col min="5899" max="5899" width="15.7109375" style="31" customWidth="1"/>
    <col min="5900" max="5900" width="11.42578125" style="31" customWidth="1"/>
    <col min="5901" max="6143" width="11.42578125" style="31"/>
    <col min="6144" max="6144" width="23.42578125" style="31" customWidth="1"/>
    <col min="6145" max="6145" width="82.28515625" style="31" bestFit="1" customWidth="1"/>
    <col min="6146" max="6146" width="17.28515625" style="31" customWidth="1"/>
    <col min="6147" max="6148" width="11.42578125" style="31" customWidth="1"/>
    <col min="6149" max="6149" width="15.7109375" style="31" customWidth="1"/>
    <col min="6150" max="6150" width="11.42578125" style="31" customWidth="1"/>
    <col min="6151" max="6151" width="17.28515625" style="31" customWidth="1"/>
    <col min="6152" max="6152" width="11.28515625" style="31" customWidth="1"/>
    <col min="6153" max="6154" width="11.42578125" style="31" customWidth="1"/>
    <col min="6155" max="6155" width="15.7109375" style="31" customWidth="1"/>
    <col min="6156" max="6156" width="11.42578125" style="31" customWidth="1"/>
    <col min="6157" max="6399" width="11.42578125" style="31"/>
    <col min="6400" max="6400" width="23.42578125" style="31" customWidth="1"/>
    <col min="6401" max="6401" width="82.28515625" style="31" bestFit="1" customWidth="1"/>
    <col min="6402" max="6402" width="17.28515625" style="31" customWidth="1"/>
    <col min="6403" max="6404" width="11.42578125" style="31" customWidth="1"/>
    <col min="6405" max="6405" width="15.7109375" style="31" customWidth="1"/>
    <col min="6406" max="6406" width="11.42578125" style="31" customWidth="1"/>
    <col min="6407" max="6407" width="17.28515625" style="31" customWidth="1"/>
    <col min="6408" max="6408" width="11.28515625" style="31" customWidth="1"/>
    <col min="6409" max="6410" width="11.42578125" style="31" customWidth="1"/>
    <col min="6411" max="6411" width="15.7109375" style="31" customWidth="1"/>
    <col min="6412" max="6412" width="11.42578125" style="31" customWidth="1"/>
    <col min="6413" max="6655" width="11.42578125" style="31"/>
    <col min="6656" max="6656" width="23.42578125" style="31" customWidth="1"/>
    <col min="6657" max="6657" width="82.28515625" style="31" bestFit="1" customWidth="1"/>
    <col min="6658" max="6658" width="17.28515625" style="31" customWidth="1"/>
    <col min="6659" max="6660" width="11.42578125" style="31" customWidth="1"/>
    <col min="6661" max="6661" width="15.7109375" style="31" customWidth="1"/>
    <col min="6662" max="6662" width="11.42578125" style="31" customWidth="1"/>
    <col min="6663" max="6663" width="17.28515625" style="31" customWidth="1"/>
    <col min="6664" max="6664" width="11.28515625" style="31" customWidth="1"/>
    <col min="6665" max="6666" width="11.42578125" style="31" customWidth="1"/>
    <col min="6667" max="6667" width="15.7109375" style="31" customWidth="1"/>
    <col min="6668" max="6668" width="11.42578125" style="31" customWidth="1"/>
    <col min="6669" max="6911" width="11.42578125" style="31"/>
    <col min="6912" max="6912" width="23.42578125" style="31" customWidth="1"/>
    <col min="6913" max="6913" width="82.28515625" style="31" bestFit="1" customWidth="1"/>
    <col min="6914" max="6914" width="17.28515625" style="31" customWidth="1"/>
    <col min="6915" max="6916" width="11.42578125" style="31" customWidth="1"/>
    <col min="6917" max="6917" width="15.7109375" style="31" customWidth="1"/>
    <col min="6918" max="6918" width="11.42578125" style="31" customWidth="1"/>
    <col min="6919" max="6919" width="17.28515625" style="31" customWidth="1"/>
    <col min="6920" max="6920" width="11.28515625" style="31" customWidth="1"/>
    <col min="6921" max="6922" width="11.42578125" style="31" customWidth="1"/>
    <col min="6923" max="6923" width="15.7109375" style="31" customWidth="1"/>
    <col min="6924" max="6924" width="11.42578125" style="31" customWidth="1"/>
    <col min="6925" max="7167" width="11.42578125" style="31"/>
    <col min="7168" max="7168" width="23.42578125" style="31" customWidth="1"/>
    <col min="7169" max="7169" width="82.28515625" style="31" bestFit="1" customWidth="1"/>
    <col min="7170" max="7170" width="17.28515625" style="31" customWidth="1"/>
    <col min="7171" max="7172" width="11.42578125" style="31" customWidth="1"/>
    <col min="7173" max="7173" width="15.7109375" style="31" customWidth="1"/>
    <col min="7174" max="7174" width="11.42578125" style="31" customWidth="1"/>
    <col min="7175" max="7175" width="17.28515625" style="31" customWidth="1"/>
    <col min="7176" max="7176" width="11.28515625" style="31" customWidth="1"/>
    <col min="7177" max="7178" width="11.42578125" style="31" customWidth="1"/>
    <col min="7179" max="7179" width="15.7109375" style="31" customWidth="1"/>
    <col min="7180" max="7180" width="11.42578125" style="31" customWidth="1"/>
    <col min="7181" max="7423" width="11.42578125" style="31"/>
    <col min="7424" max="7424" width="23.42578125" style="31" customWidth="1"/>
    <col min="7425" max="7425" width="82.28515625" style="31" bestFit="1" customWidth="1"/>
    <col min="7426" max="7426" width="17.28515625" style="31" customWidth="1"/>
    <col min="7427" max="7428" width="11.42578125" style="31" customWidth="1"/>
    <col min="7429" max="7429" width="15.7109375" style="31" customWidth="1"/>
    <col min="7430" max="7430" width="11.42578125" style="31" customWidth="1"/>
    <col min="7431" max="7431" width="17.28515625" style="31" customWidth="1"/>
    <col min="7432" max="7432" width="11.28515625" style="31" customWidth="1"/>
    <col min="7433" max="7434" width="11.42578125" style="31" customWidth="1"/>
    <col min="7435" max="7435" width="15.7109375" style="31" customWidth="1"/>
    <col min="7436" max="7436" width="11.42578125" style="31" customWidth="1"/>
    <col min="7437" max="7679" width="11.42578125" style="31"/>
    <col min="7680" max="7680" width="23.42578125" style="31" customWidth="1"/>
    <col min="7681" max="7681" width="82.28515625" style="31" bestFit="1" customWidth="1"/>
    <col min="7682" max="7682" width="17.28515625" style="31" customWidth="1"/>
    <col min="7683" max="7684" width="11.42578125" style="31" customWidth="1"/>
    <col min="7685" max="7685" width="15.7109375" style="31" customWidth="1"/>
    <col min="7686" max="7686" width="11.42578125" style="31" customWidth="1"/>
    <col min="7687" max="7687" width="17.28515625" style="31" customWidth="1"/>
    <col min="7688" max="7688" width="11.28515625" style="31" customWidth="1"/>
    <col min="7689" max="7690" width="11.42578125" style="31" customWidth="1"/>
    <col min="7691" max="7691" width="15.7109375" style="31" customWidth="1"/>
    <col min="7692" max="7692" width="11.42578125" style="31" customWidth="1"/>
    <col min="7693" max="7935" width="11.42578125" style="31"/>
    <col min="7936" max="7936" width="23.42578125" style="31" customWidth="1"/>
    <col min="7937" max="7937" width="82.28515625" style="31" bestFit="1" customWidth="1"/>
    <col min="7938" max="7938" width="17.28515625" style="31" customWidth="1"/>
    <col min="7939" max="7940" width="11.42578125" style="31" customWidth="1"/>
    <col min="7941" max="7941" width="15.7109375" style="31" customWidth="1"/>
    <col min="7942" max="7942" width="11.42578125" style="31" customWidth="1"/>
    <col min="7943" max="7943" width="17.28515625" style="31" customWidth="1"/>
    <col min="7944" max="7944" width="11.28515625" style="31" customWidth="1"/>
    <col min="7945" max="7946" width="11.42578125" style="31" customWidth="1"/>
    <col min="7947" max="7947" width="15.7109375" style="31" customWidth="1"/>
    <col min="7948" max="7948" width="11.42578125" style="31" customWidth="1"/>
    <col min="7949" max="8191" width="11.42578125" style="31"/>
    <col min="8192" max="8192" width="23.42578125" style="31" customWidth="1"/>
    <col min="8193" max="8193" width="82.28515625" style="31" bestFit="1" customWidth="1"/>
    <col min="8194" max="8194" width="17.28515625" style="31" customWidth="1"/>
    <col min="8195" max="8196" width="11.42578125" style="31" customWidth="1"/>
    <col min="8197" max="8197" width="15.7109375" style="31" customWidth="1"/>
    <col min="8198" max="8198" width="11.42578125" style="31" customWidth="1"/>
    <col min="8199" max="8199" width="17.28515625" style="31" customWidth="1"/>
    <col min="8200" max="8200" width="11.28515625" style="31" customWidth="1"/>
    <col min="8201" max="8202" width="11.42578125" style="31" customWidth="1"/>
    <col min="8203" max="8203" width="15.7109375" style="31" customWidth="1"/>
    <col min="8204" max="8204" width="11.42578125" style="31" customWidth="1"/>
    <col min="8205" max="8447" width="11.42578125" style="31"/>
    <col min="8448" max="8448" width="23.42578125" style="31" customWidth="1"/>
    <col min="8449" max="8449" width="82.28515625" style="31" bestFit="1" customWidth="1"/>
    <col min="8450" max="8450" width="17.28515625" style="31" customWidth="1"/>
    <col min="8451" max="8452" width="11.42578125" style="31" customWidth="1"/>
    <col min="8453" max="8453" width="15.7109375" style="31" customWidth="1"/>
    <col min="8454" max="8454" width="11.42578125" style="31" customWidth="1"/>
    <col min="8455" max="8455" width="17.28515625" style="31" customWidth="1"/>
    <col min="8456" max="8456" width="11.28515625" style="31" customWidth="1"/>
    <col min="8457" max="8458" width="11.42578125" style="31" customWidth="1"/>
    <col min="8459" max="8459" width="15.7109375" style="31" customWidth="1"/>
    <col min="8460" max="8460" width="11.42578125" style="31" customWidth="1"/>
    <col min="8461" max="8703" width="11.42578125" style="31"/>
    <col min="8704" max="8704" width="23.42578125" style="31" customWidth="1"/>
    <col min="8705" max="8705" width="82.28515625" style="31" bestFit="1" customWidth="1"/>
    <col min="8706" max="8706" width="17.28515625" style="31" customWidth="1"/>
    <col min="8707" max="8708" width="11.42578125" style="31" customWidth="1"/>
    <col min="8709" max="8709" width="15.7109375" style="31" customWidth="1"/>
    <col min="8710" max="8710" width="11.42578125" style="31" customWidth="1"/>
    <col min="8711" max="8711" width="17.28515625" style="31" customWidth="1"/>
    <col min="8712" max="8712" width="11.28515625" style="31" customWidth="1"/>
    <col min="8713" max="8714" width="11.42578125" style="31" customWidth="1"/>
    <col min="8715" max="8715" width="15.7109375" style="31" customWidth="1"/>
    <col min="8716" max="8716" width="11.42578125" style="31" customWidth="1"/>
    <col min="8717" max="8959" width="11.42578125" style="31"/>
    <col min="8960" max="8960" width="23.42578125" style="31" customWidth="1"/>
    <col min="8961" max="8961" width="82.28515625" style="31" bestFit="1" customWidth="1"/>
    <col min="8962" max="8962" width="17.28515625" style="31" customWidth="1"/>
    <col min="8963" max="8964" width="11.42578125" style="31" customWidth="1"/>
    <col min="8965" max="8965" width="15.7109375" style="31" customWidth="1"/>
    <col min="8966" max="8966" width="11.42578125" style="31" customWidth="1"/>
    <col min="8967" max="8967" width="17.28515625" style="31" customWidth="1"/>
    <col min="8968" max="8968" width="11.28515625" style="31" customWidth="1"/>
    <col min="8969" max="8970" width="11.42578125" style="31" customWidth="1"/>
    <col min="8971" max="8971" width="15.7109375" style="31" customWidth="1"/>
    <col min="8972" max="8972" width="11.42578125" style="31" customWidth="1"/>
    <col min="8973" max="9215" width="11.42578125" style="31"/>
    <col min="9216" max="9216" width="23.42578125" style="31" customWidth="1"/>
    <col min="9217" max="9217" width="82.28515625" style="31" bestFit="1" customWidth="1"/>
    <col min="9218" max="9218" width="17.28515625" style="31" customWidth="1"/>
    <col min="9219" max="9220" width="11.42578125" style="31" customWidth="1"/>
    <col min="9221" max="9221" width="15.7109375" style="31" customWidth="1"/>
    <col min="9222" max="9222" width="11.42578125" style="31" customWidth="1"/>
    <col min="9223" max="9223" width="17.28515625" style="31" customWidth="1"/>
    <col min="9224" max="9224" width="11.28515625" style="31" customWidth="1"/>
    <col min="9225" max="9226" width="11.42578125" style="31" customWidth="1"/>
    <col min="9227" max="9227" width="15.7109375" style="31" customWidth="1"/>
    <col min="9228" max="9228" width="11.42578125" style="31" customWidth="1"/>
    <col min="9229" max="9471" width="11.42578125" style="31"/>
    <col min="9472" max="9472" width="23.42578125" style="31" customWidth="1"/>
    <col min="9473" max="9473" width="82.28515625" style="31" bestFit="1" customWidth="1"/>
    <col min="9474" max="9474" width="17.28515625" style="31" customWidth="1"/>
    <col min="9475" max="9476" width="11.42578125" style="31" customWidth="1"/>
    <col min="9477" max="9477" width="15.7109375" style="31" customWidth="1"/>
    <col min="9478" max="9478" width="11.42578125" style="31" customWidth="1"/>
    <col min="9479" max="9479" width="17.28515625" style="31" customWidth="1"/>
    <col min="9480" max="9480" width="11.28515625" style="31" customWidth="1"/>
    <col min="9481" max="9482" width="11.42578125" style="31" customWidth="1"/>
    <col min="9483" max="9483" width="15.7109375" style="31" customWidth="1"/>
    <col min="9484" max="9484" width="11.42578125" style="31" customWidth="1"/>
    <col min="9485" max="9727" width="11.42578125" style="31"/>
    <col min="9728" max="9728" width="23.42578125" style="31" customWidth="1"/>
    <col min="9729" max="9729" width="82.28515625" style="31" bestFit="1" customWidth="1"/>
    <col min="9730" max="9730" width="17.28515625" style="31" customWidth="1"/>
    <col min="9731" max="9732" width="11.42578125" style="31" customWidth="1"/>
    <col min="9733" max="9733" width="15.7109375" style="31" customWidth="1"/>
    <col min="9734" max="9734" width="11.42578125" style="31" customWidth="1"/>
    <col min="9735" max="9735" width="17.28515625" style="31" customWidth="1"/>
    <col min="9736" max="9736" width="11.28515625" style="31" customWidth="1"/>
    <col min="9737" max="9738" width="11.42578125" style="31" customWidth="1"/>
    <col min="9739" max="9739" width="15.7109375" style="31" customWidth="1"/>
    <col min="9740" max="9740" width="11.42578125" style="31" customWidth="1"/>
    <col min="9741" max="9983" width="11.42578125" style="31"/>
    <col min="9984" max="9984" width="23.42578125" style="31" customWidth="1"/>
    <col min="9985" max="9985" width="82.28515625" style="31" bestFit="1" customWidth="1"/>
    <col min="9986" max="9986" width="17.28515625" style="31" customWidth="1"/>
    <col min="9987" max="9988" width="11.42578125" style="31" customWidth="1"/>
    <col min="9989" max="9989" width="15.7109375" style="31" customWidth="1"/>
    <col min="9990" max="9990" width="11.42578125" style="31" customWidth="1"/>
    <col min="9991" max="9991" width="17.28515625" style="31" customWidth="1"/>
    <col min="9992" max="9992" width="11.28515625" style="31" customWidth="1"/>
    <col min="9993" max="9994" width="11.42578125" style="31" customWidth="1"/>
    <col min="9995" max="9995" width="15.7109375" style="31" customWidth="1"/>
    <col min="9996" max="9996" width="11.42578125" style="31" customWidth="1"/>
    <col min="9997" max="10239" width="11.42578125" style="31"/>
    <col min="10240" max="10240" width="23.42578125" style="31" customWidth="1"/>
    <col min="10241" max="10241" width="82.28515625" style="31" bestFit="1" customWidth="1"/>
    <col min="10242" max="10242" width="17.28515625" style="31" customWidth="1"/>
    <col min="10243" max="10244" width="11.42578125" style="31" customWidth="1"/>
    <col min="10245" max="10245" width="15.7109375" style="31" customWidth="1"/>
    <col min="10246" max="10246" width="11.42578125" style="31" customWidth="1"/>
    <col min="10247" max="10247" width="17.28515625" style="31" customWidth="1"/>
    <col min="10248" max="10248" width="11.28515625" style="31" customWidth="1"/>
    <col min="10249" max="10250" width="11.42578125" style="31" customWidth="1"/>
    <col min="10251" max="10251" width="15.7109375" style="31" customWidth="1"/>
    <col min="10252" max="10252" width="11.42578125" style="31" customWidth="1"/>
    <col min="10253" max="10495" width="11.42578125" style="31"/>
    <col min="10496" max="10496" width="23.42578125" style="31" customWidth="1"/>
    <col min="10497" max="10497" width="82.28515625" style="31" bestFit="1" customWidth="1"/>
    <col min="10498" max="10498" width="17.28515625" style="31" customWidth="1"/>
    <col min="10499" max="10500" width="11.42578125" style="31" customWidth="1"/>
    <col min="10501" max="10501" width="15.7109375" style="31" customWidth="1"/>
    <col min="10502" max="10502" width="11.42578125" style="31" customWidth="1"/>
    <col min="10503" max="10503" width="17.28515625" style="31" customWidth="1"/>
    <col min="10504" max="10504" width="11.28515625" style="31" customWidth="1"/>
    <col min="10505" max="10506" width="11.42578125" style="31" customWidth="1"/>
    <col min="10507" max="10507" width="15.7109375" style="31" customWidth="1"/>
    <col min="10508" max="10508" width="11.42578125" style="31" customWidth="1"/>
    <col min="10509" max="10751" width="11.42578125" style="31"/>
    <col min="10752" max="10752" width="23.42578125" style="31" customWidth="1"/>
    <col min="10753" max="10753" width="82.28515625" style="31" bestFit="1" customWidth="1"/>
    <col min="10754" max="10754" width="17.28515625" style="31" customWidth="1"/>
    <col min="10755" max="10756" width="11.42578125" style="31" customWidth="1"/>
    <col min="10757" max="10757" width="15.7109375" style="31" customWidth="1"/>
    <col min="10758" max="10758" width="11.42578125" style="31" customWidth="1"/>
    <col min="10759" max="10759" width="17.28515625" style="31" customWidth="1"/>
    <col min="10760" max="10760" width="11.28515625" style="31" customWidth="1"/>
    <col min="10761" max="10762" width="11.42578125" style="31" customWidth="1"/>
    <col min="10763" max="10763" width="15.7109375" style="31" customWidth="1"/>
    <col min="10764" max="10764" width="11.42578125" style="31" customWidth="1"/>
    <col min="10765" max="11007" width="11.42578125" style="31"/>
    <col min="11008" max="11008" width="23.42578125" style="31" customWidth="1"/>
    <col min="11009" max="11009" width="82.28515625" style="31" bestFit="1" customWidth="1"/>
    <col min="11010" max="11010" width="17.28515625" style="31" customWidth="1"/>
    <col min="11011" max="11012" width="11.42578125" style="31" customWidth="1"/>
    <col min="11013" max="11013" width="15.7109375" style="31" customWidth="1"/>
    <col min="11014" max="11014" width="11.42578125" style="31" customWidth="1"/>
    <col min="11015" max="11015" width="17.28515625" style="31" customWidth="1"/>
    <col min="11016" max="11016" width="11.28515625" style="31" customWidth="1"/>
    <col min="11017" max="11018" width="11.42578125" style="31" customWidth="1"/>
    <col min="11019" max="11019" width="15.7109375" style="31" customWidth="1"/>
    <col min="11020" max="11020" width="11.42578125" style="31" customWidth="1"/>
    <col min="11021" max="11263" width="11.42578125" style="31"/>
    <col min="11264" max="11264" width="23.42578125" style="31" customWidth="1"/>
    <col min="11265" max="11265" width="82.28515625" style="31" bestFit="1" customWidth="1"/>
    <col min="11266" max="11266" width="17.28515625" style="31" customWidth="1"/>
    <col min="11267" max="11268" width="11.42578125" style="31" customWidth="1"/>
    <col min="11269" max="11269" width="15.7109375" style="31" customWidth="1"/>
    <col min="11270" max="11270" width="11.42578125" style="31" customWidth="1"/>
    <col min="11271" max="11271" width="17.28515625" style="31" customWidth="1"/>
    <col min="11272" max="11272" width="11.28515625" style="31" customWidth="1"/>
    <col min="11273" max="11274" width="11.42578125" style="31" customWidth="1"/>
    <col min="11275" max="11275" width="15.7109375" style="31" customWidth="1"/>
    <col min="11276" max="11276" width="11.42578125" style="31" customWidth="1"/>
    <col min="11277" max="11519" width="11.42578125" style="31"/>
    <col min="11520" max="11520" width="23.42578125" style="31" customWidth="1"/>
    <col min="11521" max="11521" width="82.28515625" style="31" bestFit="1" customWidth="1"/>
    <col min="11522" max="11522" width="17.28515625" style="31" customWidth="1"/>
    <col min="11523" max="11524" width="11.42578125" style="31" customWidth="1"/>
    <col min="11525" max="11525" width="15.7109375" style="31" customWidth="1"/>
    <col min="11526" max="11526" width="11.42578125" style="31" customWidth="1"/>
    <col min="11527" max="11527" width="17.28515625" style="31" customWidth="1"/>
    <col min="11528" max="11528" width="11.28515625" style="31" customWidth="1"/>
    <col min="11529" max="11530" width="11.42578125" style="31" customWidth="1"/>
    <col min="11531" max="11531" width="15.7109375" style="31" customWidth="1"/>
    <col min="11532" max="11532" width="11.42578125" style="31" customWidth="1"/>
    <col min="11533" max="11775" width="11.42578125" style="31"/>
    <col min="11776" max="11776" width="23.42578125" style="31" customWidth="1"/>
    <col min="11777" max="11777" width="82.28515625" style="31" bestFit="1" customWidth="1"/>
    <col min="11778" max="11778" width="17.28515625" style="31" customWidth="1"/>
    <col min="11779" max="11780" width="11.42578125" style="31" customWidth="1"/>
    <col min="11781" max="11781" width="15.7109375" style="31" customWidth="1"/>
    <col min="11782" max="11782" width="11.42578125" style="31" customWidth="1"/>
    <col min="11783" max="11783" width="17.28515625" style="31" customWidth="1"/>
    <col min="11784" max="11784" width="11.28515625" style="31" customWidth="1"/>
    <col min="11785" max="11786" width="11.42578125" style="31" customWidth="1"/>
    <col min="11787" max="11787" width="15.7109375" style="31" customWidth="1"/>
    <col min="11788" max="11788" width="11.42578125" style="31" customWidth="1"/>
    <col min="11789" max="12031" width="11.42578125" style="31"/>
    <col min="12032" max="12032" width="23.42578125" style="31" customWidth="1"/>
    <col min="12033" max="12033" width="82.28515625" style="31" bestFit="1" customWidth="1"/>
    <col min="12034" max="12034" width="17.28515625" style="31" customWidth="1"/>
    <col min="12035" max="12036" width="11.42578125" style="31" customWidth="1"/>
    <col min="12037" max="12037" width="15.7109375" style="31" customWidth="1"/>
    <col min="12038" max="12038" width="11.42578125" style="31" customWidth="1"/>
    <col min="12039" max="12039" width="17.28515625" style="31" customWidth="1"/>
    <col min="12040" max="12040" width="11.28515625" style="31" customWidth="1"/>
    <col min="12041" max="12042" width="11.42578125" style="31" customWidth="1"/>
    <col min="12043" max="12043" width="15.7109375" style="31" customWidth="1"/>
    <col min="12044" max="12044" width="11.42578125" style="31" customWidth="1"/>
    <col min="12045" max="12287" width="11.42578125" style="31"/>
    <col min="12288" max="12288" width="23.42578125" style="31" customWidth="1"/>
    <col min="12289" max="12289" width="82.28515625" style="31" bestFit="1" customWidth="1"/>
    <col min="12290" max="12290" width="17.28515625" style="31" customWidth="1"/>
    <col min="12291" max="12292" width="11.42578125" style="31" customWidth="1"/>
    <col min="12293" max="12293" width="15.7109375" style="31" customWidth="1"/>
    <col min="12294" max="12294" width="11.42578125" style="31" customWidth="1"/>
    <col min="12295" max="12295" width="17.28515625" style="31" customWidth="1"/>
    <col min="12296" max="12296" width="11.28515625" style="31" customWidth="1"/>
    <col min="12297" max="12298" width="11.42578125" style="31" customWidth="1"/>
    <col min="12299" max="12299" width="15.7109375" style="31" customWidth="1"/>
    <col min="12300" max="12300" width="11.42578125" style="31" customWidth="1"/>
    <col min="12301" max="12543" width="11.42578125" style="31"/>
    <col min="12544" max="12544" width="23.42578125" style="31" customWidth="1"/>
    <col min="12545" max="12545" width="82.28515625" style="31" bestFit="1" customWidth="1"/>
    <col min="12546" max="12546" width="17.28515625" style="31" customWidth="1"/>
    <col min="12547" max="12548" width="11.42578125" style="31" customWidth="1"/>
    <col min="12549" max="12549" width="15.7109375" style="31" customWidth="1"/>
    <col min="12550" max="12550" width="11.42578125" style="31" customWidth="1"/>
    <col min="12551" max="12551" width="17.28515625" style="31" customWidth="1"/>
    <col min="12552" max="12552" width="11.28515625" style="31" customWidth="1"/>
    <col min="12553" max="12554" width="11.42578125" style="31" customWidth="1"/>
    <col min="12555" max="12555" width="15.7109375" style="31" customWidth="1"/>
    <col min="12556" max="12556" width="11.42578125" style="31" customWidth="1"/>
    <col min="12557" max="12799" width="11.42578125" style="31"/>
    <col min="12800" max="12800" width="23.42578125" style="31" customWidth="1"/>
    <col min="12801" max="12801" width="82.28515625" style="31" bestFit="1" customWidth="1"/>
    <col min="12802" max="12802" width="17.28515625" style="31" customWidth="1"/>
    <col min="12803" max="12804" width="11.42578125" style="31" customWidth="1"/>
    <col min="12805" max="12805" width="15.7109375" style="31" customWidth="1"/>
    <col min="12806" max="12806" width="11.42578125" style="31" customWidth="1"/>
    <col min="12807" max="12807" width="17.28515625" style="31" customWidth="1"/>
    <col min="12808" max="12808" width="11.28515625" style="31" customWidth="1"/>
    <col min="12809" max="12810" width="11.42578125" style="31" customWidth="1"/>
    <col min="12811" max="12811" width="15.7109375" style="31" customWidth="1"/>
    <col min="12812" max="12812" width="11.42578125" style="31" customWidth="1"/>
    <col min="12813" max="13055" width="11.42578125" style="31"/>
    <col min="13056" max="13056" width="23.42578125" style="31" customWidth="1"/>
    <col min="13057" max="13057" width="82.28515625" style="31" bestFit="1" customWidth="1"/>
    <col min="13058" max="13058" width="17.28515625" style="31" customWidth="1"/>
    <col min="13059" max="13060" width="11.42578125" style="31" customWidth="1"/>
    <col min="13061" max="13061" width="15.7109375" style="31" customWidth="1"/>
    <col min="13062" max="13062" width="11.42578125" style="31" customWidth="1"/>
    <col min="13063" max="13063" width="17.28515625" style="31" customWidth="1"/>
    <col min="13064" max="13064" width="11.28515625" style="31" customWidth="1"/>
    <col min="13065" max="13066" width="11.42578125" style="31" customWidth="1"/>
    <col min="13067" max="13067" width="15.7109375" style="31" customWidth="1"/>
    <col min="13068" max="13068" width="11.42578125" style="31" customWidth="1"/>
    <col min="13069" max="13311" width="11.42578125" style="31"/>
    <col min="13312" max="13312" width="23.42578125" style="31" customWidth="1"/>
    <col min="13313" max="13313" width="82.28515625" style="31" bestFit="1" customWidth="1"/>
    <col min="13314" max="13314" width="17.28515625" style="31" customWidth="1"/>
    <col min="13315" max="13316" width="11.42578125" style="31" customWidth="1"/>
    <col min="13317" max="13317" width="15.7109375" style="31" customWidth="1"/>
    <col min="13318" max="13318" width="11.42578125" style="31" customWidth="1"/>
    <col min="13319" max="13319" width="17.28515625" style="31" customWidth="1"/>
    <col min="13320" max="13320" width="11.28515625" style="31" customWidth="1"/>
    <col min="13321" max="13322" width="11.42578125" style="31" customWidth="1"/>
    <col min="13323" max="13323" width="15.7109375" style="31" customWidth="1"/>
    <col min="13324" max="13324" width="11.42578125" style="31" customWidth="1"/>
    <col min="13325" max="13567" width="11.42578125" style="31"/>
    <col min="13568" max="13568" width="23.42578125" style="31" customWidth="1"/>
    <col min="13569" max="13569" width="82.28515625" style="31" bestFit="1" customWidth="1"/>
    <col min="13570" max="13570" width="17.28515625" style="31" customWidth="1"/>
    <col min="13571" max="13572" width="11.42578125" style="31" customWidth="1"/>
    <col min="13573" max="13573" width="15.7109375" style="31" customWidth="1"/>
    <col min="13574" max="13574" width="11.42578125" style="31" customWidth="1"/>
    <col min="13575" max="13575" width="17.28515625" style="31" customWidth="1"/>
    <col min="13576" max="13576" width="11.28515625" style="31" customWidth="1"/>
    <col min="13577" max="13578" width="11.42578125" style="31" customWidth="1"/>
    <col min="13579" max="13579" width="15.7109375" style="31" customWidth="1"/>
    <col min="13580" max="13580" width="11.42578125" style="31" customWidth="1"/>
    <col min="13581" max="13823" width="11.42578125" style="31"/>
    <col min="13824" max="13824" width="23.42578125" style="31" customWidth="1"/>
    <col min="13825" max="13825" width="82.28515625" style="31" bestFit="1" customWidth="1"/>
    <col min="13826" max="13826" width="17.28515625" style="31" customWidth="1"/>
    <col min="13827" max="13828" width="11.42578125" style="31" customWidth="1"/>
    <col min="13829" max="13829" width="15.7109375" style="31" customWidth="1"/>
    <col min="13830" max="13830" width="11.42578125" style="31" customWidth="1"/>
    <col min="13831" max="13831" width="17.28515625" style="31" customWidth="1"/>
    <col min="13832" max="13832" width="11.28515625" style="31" customWidth="1"/>
    <col min="13833" max="13834" width="11.42578125" style="31" customWidth="1"/>
    <col min="13835" max="13835" width="15.7109375" style="31" customWidth="1"/>
    <col min="13836" max="13836" width="11.42578125" style="31" customWidth="1"/>
    <col min="13837" max="14079" width="11.42578125" style="31"/>
    <col min="14080" max="14080" width="23.42578125" style="31" customWidth="1"/>
    <col min="14081" max="14081" width="82.28515625" style="31" bestFit="1" customWidth="1"/>
    <col min="14082" max="14082" width="17.28515625" style="31" customWidth="1"/>
    <col min="14083" max="14084" width="11.42578125" style="31" customWidth="1"/>
    <col min="14085" max="14085" width="15.7109375" style="31" customWidth="1"/>
    <col min="14086" max="14086" width="11.42578125" style="31" customWidth="1"/>
    <col min="14087" max="14087" width="17.28515625" style="31" customWidth="1"/>
    <col min="14088" max="14088" width="11.28515625" style="31" customWidth="1"/>
    <col min="14089" max="14090" width="11.42578125" style="31" customWidth="1"/>
    <col min="14091" max="14091" width="15.7109375" style="31" customWidth="1"/>
    <col min="14092" max="14092" width="11.42578125" style="31" customWidth="1"/>
    <col min="14093" max="14335" width="11.42578125" style="31"/>
    <col min="14336" max="14336" width="23.42578125" style="31" customWidth="1"/>
    <col min="14337" max="14337" width="82.28515625" style="31" bestFit="1" customWidth="1"/>
    <col min="14338" max="14338" width="17.28515625" style="31" customWidth="1"/>
    <col min="14339" max="14340" width="11.42578125" style="31" customWidth="1"/>
    <col min="14341" max="14341" width="15.7109375" style="31" customWidth="1"/>
    <col min="14342" max="14342" width="11.42578125" style="31" customWidth="1"/>
    <col min="14343" max="14343" width="17.28515625" style="31" customWidth="1"/>
    <col min="14344" max="14344" width="11.28515625" style="31" customWidth="1"/>
    <col min="14345" max="14346" width="11.42578125" style="31" customWidth="1"/>
    <col min="14347" max="14347" width="15.7109375" style="31" customWidth="1"/>
    <col min="14348" max="14348" width="11.42578125" style="31" customWidth="1"/>
    <col min="14349" max="14591" width="11.42578125" style="31"/>
    <col min="14592" max="14592" width="23.42578125" style="31" customWidth="1"/>
    <col min="14593" max="14593" width="82.28515625" style="31" bestFit="1" customWidth="1"/>
    <col min="14594" max="14594" width="17.28515625" style="31" customWidth="1"/>
    <col min="14595" max="14596" width="11.42578125" style="31" customWidth="1"/>
    <col min="14597" max="14597" width="15.7109375" style="31" customWidth="1"/>
    <col min="14598" max="14598" width="11.42578125" style="31" customWidth="1"/>
    <col min="14599" max="14599" width="17.28515625" style="31" customWidth="1"/>
    <col min="14600" max="14600" width="11.28515625" style="31" customWidth="1"/>
    <col min="14601" max="14602" width="11.42578125" style="31" customWidth="1"/>
    <col min="14603" max="14603" width="15.7109375" style="31" customWidth="1"/>
    <col min="14604" max="14604" width="11.42578125" style="31" customWidth="1"/>
    <col min="14605" max="14847" width="11.42578125" style="31"/>
    <col min="14848" max="14848" width="23.42578125" style="31" customWidth="1"/>
    <col min="14849" max="14849" width="82.28515625" style="31" bestFit="1" customWidth="1"/>
    <col min="14850" max="14850" width="17.28515625" style="31" customWidth="1"/>
    <col min="14851" max="14852" width="11.42578125" style="31" customWidth="1"/>
    <col min="14853" max="14853" width="15.7109375" style="31" customWidth="1"/>
    <col min="14854" max="14854" width="11.42578125" style="31" customWidth="1"/>
    <col min="14855" max="14855" width="17.28515625" style="31" customWidth="1"/>
    <col min="14856" max="14856" width="11.28515625" style="31" customWidth="1"/>
    <col min="14857" max="14858" width="11.42578125" style="31" customWidth="1"/>
    <col min="14859" max="14859" width="15.7109375" style="31" customWidth="1"/>
    <col min="14860" max="14860" width="11.42578125" style="31" customWidth="1"/>
    <col min="14861" max="15103" width="11.42578125" style="31"/>
    <col min="15104" max="15104" width="23.42578125" style="31" customWidth="1"/>
    <col min="15105" max="15105" width="82.28515625" style="31" bestFit="1" customWidth="1"/>
    <col min="15106" max="15106" width="17.28515625" style="31" customWidth="1"/>
    <col min="15107" max="15108" width="11.42578125" style="31" customWidth="1"/>
    <col min="15109" max="15109" width="15.7109375" style="31" customWidth="1"/>
    <col min="15110" max="15110" width="11.42578125" style="31" customWidth="1"/>
    <col min="15111" max="15111" width="17.28515625" style="31" customWidth="1"/>
    <col min="15112" max="15112" width="11.28515625" style="31" customWidth="1"/>
    <col min="15113" max="15114" width="11.42578125" style="31" customWidth="1"/>
    <col min="15115" max="15115" width="15.7109375" style="31" customWidth="1"/>
    <col min="15116" max="15116" width="11.42578125" style="31" customWidth="1"/>
    <col min="15117" max="15359" width="11.42578125" style="31"/>
    <col min="15360" max="15360" width="23.42578125" style="31" customWidth="1"/>
    <col min="15361" max="15361" width="82.28515625" style="31" bestFit="1" customWidth="1"/>
    <col min="15362" max="15362" width="17.28515625" style="31" customWidth="1"/>
    <col min="15363" max="15364" width="11.42578125" style="31" customWidth="1"/>
    <col min="15365" max="15365" width="15.7109375" style="31" customWidth="1"/>
    <col min="15366" max="15366" width="11.42578125" style="31" customWidth="1"/>
    <col min="15367" max="15367" width="17.28515625" style="31" customWidth="1"/>
    <col min="15368" max="15368" width="11.28515625" style="31" customWidth="1"/>
    <col min="15369" max="15370" width="11.42578125" style="31" customWidth="1"/>
    <col min="15371" max="15371" width="15.7109375" style="31" customWidth="1"/>
    <col min="15372" max="15372" width="11.42578125" style="31" customWidth="1"/>
    <col min="15373" max="15615" width="11.42578125" style="31"/>
    <col min="15616" max="15616" width="23.42578125" style="31" customWidth="1"/>
    <col min="15617" max="15617" width="82.28515625" style="31" bestFit="1" customWidth="1"/>
    <col min="15618" max="15618" width="17.28515625" style="31" customWidth="1"/>
    <col min="15619" max="15620" width="11.42578125" style="31" customWidth="1"/>
    <col min="15621" max="15621" width="15.7109375" style="31" customWidth="1"/>
    <col min="15622" max="15622" width="11.42578125" style="31" customWidth="1"/>
    <col min="15623" max="15623" width="17.28515625" style="31" customWidth="1"/>
    <col min="15624" max="15624" width="11.28515625" style="31" customWidth="1"/>
    <col min="15625" max="15626" width="11.42578125" style="31" customWidth="1"/>
    <col min="15627" max="15627" width="15.7109375" style="31" customWidth="1"/>
    <col min="15628" max="15628" width="11.42578125" style="31" customWidth="1"/>
    <col min="15629" max="15871" width="11.42578125" style="31"/>
    <col min="15872" max="15872" width="23.42578125" style="31" customWidth="1"/>
    <col min="15873" max="15873" width="82.28515625" style="31" bestFit="1" customWidth="1"/>
    <col min="15874" max="15874" width="17.28515625" style="31" customWidth="1"/>
    <col min="15875" max="15876" width="11.42578125" style="31" customWidth="1"/>
    <col min="15877" max="15877" width="15.7109375" style="31" customWidth="1"/>
    <col min="15878" max="15878" width="11.42578125" style="31" customWidth="1"/>
    <col min="15879" max="15879" width="17.28515625" style="31" customWidth="1"/>
    <col min="15880" max="15880" width="11.28515625" style="31" customWidth="1"/>
    <col min="15881" max="15882" width="11.42578125" style="31" customWidth="1"/>
    <col min="15883" max="15883" width="15.7109375" style="31" customWidth="1"/>
    <col min="15884" max="15884" width="11.42578125" style="31" customWidth="1"/>
    <col min="15885" max="16127" width="11.42578125" style="31"/>
    <col min="16128" max="16128" width="23.42578125" style="31" customWidth="1"/>
    <col min="16129" max="16129" width="82.28515625" style="31" bestFit="1" customWidth="1"/>
    <col min="16130" max="16130" width="17.28515625" style="31" customWidth="1"/>
    <col min="16131" max="16132" width="11.42578125" style="31" customWidth="1"/>
    <col min="16133" max="16133" width="15.7109375" style="31" customWidth="1"/>
    <col min="16134" max="16134" width="11.42578125" style="31" customWidth="1"/>
    <col min="16135" max="16135" width="17.28515625" style="31" customWidth="1"/>
    <col min="16136" max="16136" width="11.28515625" style="31" customWidth="1"/>
    <col min="16137" max="16138" width="11.42578125" style="31" customWidth="1"/>
    <col min="16139" max="16139" width="15.7109375" style="31" customWidth="1"/>
    <col min="16140" max="16140" width="11.42578125" style="31" customWidth="1"/>
    <col min="16141" max="16384" width="11.42578125" style="31"/>
  </cols>
  <sheetData>
    <row r="1" spans="1:12" ht="21" thickBot="1" x14ac:dyDescent="0.25">
      <c r="A1" s="1016" t="s">
        <v>952</v>
      </c>
      <c r="B1" s="1016"/>
      <c r="C1" s="1016"/>
      <c r="D1" s="221"/>
      <c r="E1" s="1017"/>
      <c r="F1" s="1017"/>
      <c r="G1" s="1017"/>
      <c r="H1" s="1017"/>
    </row>
    <row r="2" spans="1:12" ht="21" thickBot="1" x14ac:dyDescent="0.25">
      <c r="A2" s="1016" t="str">
        <f>Top!B8&amp;", "&amp;Top!C9</f>
        <v>Audio Stream Control Service 1.0, 1.0.1</v>
      </c>
      <c r="B2" s="1016"/>
      <c r="C2" s="1016"/>
      <c r="D2" s="104" t="s">
        <v>953</v>
      </c>
      <c r="E2" s="105" t="str">
        <f xml:space="preserve"> Top!E8</f>
        <v>ASCS.TS.p2</v>
      </c>
      <c r="F2" s="105"/>
      <c r="G2" s="105"/>
      <c r="H2" s="211" t="s">
        <v>11</v>
      </c>
      <c r="I2" s="880" t="str">
        <f>Top!G8</f>
        <v>ASCS.TS.p3</v>
      </c>
      <c r="J2" s="841" t="s">
        <v>954</v>
      </c>
      <c r="K2" s="393">
        <f>rel_date</f>
        <v>46070</v>
      </c>
    </row>
    <row r="3" spans="1:12" ht="16.5" thickBot="1" x14ac:dyDescent="0.3">
      <c r="A3" s="170" t="s">
        <v>2</v>
      </c>
      <c r="B3" s="108">
        <f>rel_date</f>
        <v>46070</v>
      </c>
      <c r="D3" s="171" t="s">
        <v>956</v>
      </c>
      <c r="E3" s="172" t="str">
        <f xml:space="preserve"> Top!F8</f>
        <v>ASCS.ICS.p4</v>
      </c>
      <c r="F3" s="172"/>
      <c r="G3" s="172"/>
      <c r="H3" s="849" t="s">
        <v>12</v>
      </c>
      <c r="I3" s="850" t="str">
        <f>Top!H8</f>
        <v>ASCS.ICS.p5</v>
      </c>
      <c r="J3" s="841" t="s">
        <v>954</v>
      </c>
      <c r="K3" s="393">
        <f>rel_date</f>
        <v>46070</v>
      </c>
    </row>
    <row r="4" spans="1:12" ht="13.5" thickBot="1" x14ac:dyDescent="0.25">
      <c r="A4" s="222" t="s">
        <v>957</v>
      </c>
      <c r="B4" s="223"/>
      <c r="C4" s="223"/>
      <c r="D4" s="1018" t="s">
        <v>958</v>
      </c>
      <c r="E4" s="1019"/>
      <c r="F4" s="1019"/>
      <c r="G4" s="1019"/>
      <c r="H4" s="1018" t="s">
        <v>959</v>
      </c>
      <c r="I4" s="1019"/>
      <c r="J4" s="1019"/>
      <c r="K4" s="1020"/>
      <c r="L4" s="224"/>
    </row>
    <row r="5" spans="1:12"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2" s="38" customFormat="1" x14ac:dyDescent="0.2">
      <c r="A6" s="229" t="s">
        <v>947</v>
      </c>
      <c r="B6" s="230" t="s">
        <v>967</v>
      </c>
      <c r="C6" s="132" t="s">
        <v>1019</v>
      </c>
      <c r="D6" s="176"/>
      <c r="E6" s="198">
        <v>45936</v>
      </c>
      <c r="F6" s="177"/>
      <c r="G6" s="178" t="s">
        <v>1020</v>
      </c>
      <c r="H6" s="199"/>
      <c r="I6" s="122">
        <f>$B$3+90</f>
        <v>46160</v>
      </c>
      <c r="J6" s="200"/>
      <c r="K6" s="809"/>
    </row>
    <row r="7" spans="1:12" s="38" customFormat="1" x14ac:dyDescent="0.2">
      <c r="A7" s="231" t="s">
        <v>12</v>
      </c>
      <c r="B7" s="232" t="s">
        <v>969</v>
      </c>
      <c r="C7" s="354" t="s">
        <v>970</v>
      </c>
      <c r="D7" s="181"/>
      <c r="E7" s="201">
        <v>45936</v>
      </c>
      <c r="F7" s="182"/>
      <c r="G7" s="183" t="s">
        <v>1021</v>
      </c>
      <c r="H7" s="202"/>
      <c r="I7" s="122">
        <f>$B$3+90</f>
        <v>46160</v>
      </c>
      <c r="J7" s="76"/>
      <c r="K7" s="77" t="s">
        <v>972</v>
      </c>
    </row>
    <row r="8" spans="1:12" s="38" customFormat="1" x14ac:dyDescent="0.2">
      <c r="A8" s="231" t="s">
        <v>1022</v>
      </c>
      <c r="B8" s="233" t="s">
        <v>1023</v>
      </c>
      <c r="C8" s="204"/>
      <c r="D8" s="181" t="s">
        <v>975</v>
      </c>
      <c r="E8" s="201">
        <v>45936</v>
      </c>
      <c r="F8" s="182" t="s">
        <v>976</v>
      </c>
      <c r="G8" s="183"/>
      <c r="H8" s="202" t="s">
        <v>975</v>
      </c>
      <c r="I8" s="122">
        <f t="shared" ref="I8:I62" si="0">$B$3+90</f>
        <v>46160</v>
      </c>
      <c r="J8" s="203" t="s">
        <v>976</v>
      </c>
      <c r="K8" s="809"/>
    </row>
    <row r="9" spans="1:12" s="38" customFormat="1" x14ac:dyDescent="0.2">
      <c r="A9" s="231" t="s">
        <v>1024</v>
      </c>
      <c r="B9" s="232" t="s">
        <v>1025</v>
      </c>
      <c r="C9" s="204"/>
      <c r="D9" s="181" t="s">
        <v>975</v>
      </c>
      <c r="E9" s="201">
        <v>45936</v>
      </c>
      <c r="F9" s="182" t="s">
        <v>976</v>
      </c>
      <c r="G9" s="183"/>
      <c r="H9" s="202" t="s">
        <v>975</v>
      </c>
      <c r="I9" s="122">
        <f t="shared" si="0"/>
        <v>46160</v>
      </c>
      <c r="J9" s="203" t="s">
        <v>976</v>
      </c>
      <c r="K9" s="809"/>
    </row>
    <row r="10" spans="1:12" s="38" customFormat="1" x14ac:dyDescent="0.2">
      <c r="A10" s="231" t="s">
        <v>1026</v>
      </c>
      <c r="B10" s="233" t="s">
        <v>1027</v>
      </c>
      <c r="C10" s="204"/>
      <c r="D10" s="181" t="s">
        <v>975</v>
      </c>
      <c r="E10" s="201">
        <v>45936</v>
      </c>
      <c r="F10" s="182" t="s">
        <v>976</v>
      </c>
      <c r="G10" s="183"/>
      <c r="H10" s="202" t="s">
        <v>975</v>
      </c>
      <c r="I10" s="122">
        <f t="shared" si="0"/>
        <v>46160</v>
      </c>
      <c r="J10" s="203" t="s">
        <v>976</v>
      </c>
      <c r="K10" s="809"/>
    </row>
    <row r="11" spans="1:12" s="38" customFormat="1" ht="12.75" customHeight="1" x14ac:dyDescent="0.2">
      <c r="A11" s="231" t="s">
        <v>1028</v>
      </c>
      <c r="B11" s="232" t="s">
        <v>1029</v>
      </c>
      <c r="C11" s="204"/>
      <c r="D11" s="181" t="s">
        <v>975</v>
      </c>
      <c r="E11" s="201">
        <v>45936</v>
      </c>
      <c r="F11" s="182" t="s">
        <v>976</v>
      </c>
      <c r="G11" s="183"/>
      <c r="H11" s="202" t="s">
        <v>975</v>
      </c>
      <c r="I11" s="122">
        <f t="shared" si="0"/>
        <v>46160</v>
      </c>
      <c r="J11" s="203" t="s">
        <v>976</v>
      </c>
      <c r="K11" s="809"/>
    </row>
    <row r="12" spans="1:12" s="38" customFormat="1" x14ac:dyDescent="0.2">
      <c r="A12" s="231" t="s">
        <v>1030</v>
      </c>
      <c r="B12" s="233" t="s">
        <v>1031</v>
      </c>
      <c r="C12" s="204"/>
      <c r="D12" s="181" t="s">
        <v>975</v>
      </c>
      <c r="E12" s="201">
        <v>45936</v>
      </c>
      <c r="F12" s="182" t="s">
        <v>976</v>
      </c>
      <c r="G12" s="183"/>
      <c r="H12" s="202" t="s">
        <v>975</v>
      </c>
      <c r="I12" s="122">
        <f t="shared" si="0"/>
        <v>46160</v>
      </c>
      <c r="J12" s="203" t="s">
        <v>976</v>
      </c>
      <c r="K12" s="809"/>
    </row>
    <row r="13" spans="1:12" s="38" customFormat="1" x14ac:dyDescent="0.2">
      <c r="A13" s="231" t="s">
        <v>1032</v>
      </c>
      <c r="B13" s="232" t="s">
        <v>1033</v>
      </c>
      <c r="C13" s="204"/>
      <c r="D13" s="181" t="s">
        <v>975</v>
      </c>
      <c r="E13" s="201">
        <v>45936</v>
      </c>
      <c r="F13" s="182" t="s">
        <v>976</v>
      </c>
      <c r="G13" s="183"/>
      <c r="H13" s="202" t="s">
        <v>975</v>
      </c>
      <c r="I13" s="122">
        <f t="shared" si="0"/>
        <v>46160</v>
      </c>
      <c r="J13" s="203" t="s">
        <v>976</v>
      </c>
      <c r="K13" s="809"/>
    </row>
    <row r="14" spans="1:12" s="38" customFormat="1" x14ac:dyDescent="0.2">
      <c r="A14" s="231" t="s">
        <v>1034</v>
      </c>
      <c r="B14" s="234" t="s">
        <v>1035</v>
      </c>
      <c r="C14" s="204"/>
      <c r="D14" s="181" t="s">
        <v>975</v>
      </c>
      <c r="E14" s="201">
        <v>45936</v>
      </c>
      <c r="F14" s="182" t="s">
        <v>976</v>
      </c>
      <c r="G14" s="183"/>
      <c r="H14" s="202" t="s">
        <v>975</v>
      </c>
      <c r="I14" s="122">
        <f t="shared" si="0"/>
        <v>46160</v>
      </c>
      <c r="J14" s="203" t="s">
        <v>976</v>
      </c>
      <c r="K14" s="809"/>
    </row>
    <row r="15" spans="1:12" s="38" customFormat="1" x14ac:dyDescent="0.2">
      <c r="A15" s="231" t="s">
        <v>1036</v>
      </c>
      <c r="B15" s="232" t="s">
        <v>1037</v>
      </c>
      <c r="C15" s="204"/>
      <c r="D15" s="181" t="s">
        <v>975</v>
      </c>
      <c r="E15" s="201">
        <v>45936</v>
      </c>
      <c r="F15" s="182" t="s">
        <v>976</v>
      </c>
      <c r="G15" s="183"/>
      <c r="H15" s="202" t="s">
        <v>975</v>
      </c>
      <c r="I15" s="122">
        <f t="shared" si="0"/>
        <v>46160</v>
      </c>
      <c r="J15" s="203" t="s">
        <v>976</v>
      </c>
      <c r="K15" s="809"/>
    </row>
    <row r="16" spans="1:12" s="38" customFormat="1" x14ac:dyDescent="0.2">
      <c r="A16" s="231" t="s">
        <v>1038</v>
      </c>
      <c r="B16" s="234" t="s">
        <v>1039</v>
      </c>
      <c r="C16" s="204"/>
      <c r="D16" s="181" t="s">
        <v>975</v>
      </c>
      <c r="E16" s="201">
        <v>45936</v>
      </c>
      <c r="F16" s="182" t="s">
        <v>976</v>
      </c>
      <c r="G16" s="183"/>
      <c r="H16" s="202" t="s">
        <v>975</v>
      </c>
      <c r="I16" s="122">
        <f t="shared" si="0"/>
        <v>46160</v>
      </c>
      <c r="J16" s="203" t="s">
        <v>976</v>
      </c>
      <c r="K16" s="809"/>
    </row>
    <row r="17" spans="1:11" s="38" customFormat="1" x14ac:dyDescent="0.2">
      <c r="A17" s="231" t="s">
        <v>1040</v>
      </c>
      <c r="B17" s="232" t="s">
        <v>1041</v>
      </c>
      <c r="C17" s="204"/>
      <c r="D17" s="181" t="s">
        <v>975</v>
      </c>
      <c r="E17" s="201">
        <v>45936</v>
      </c>
      <c r="F17" s="182" t="s">
        <v>976</v>
      </c>
      <c r="G17" s="183"/>
      <c r="H17" s="202" t="s">
        <v>975</v>
      </c>
      <c r="I17" s="122">
        <f t="shared" si="0"/>
        <v>46160</v>
      </c>
      <c r="J17" s="203" t="s">
        <v>976</v>
      </c>
      <c r="K17" s="809"/>
    </row>
    <row r="18" spans="1:11" s="38" customFormat="1" x14ac:dyDescent="0.2">
      <c r="A18" s="231" t="s">
        <v>1042</v>
      </c>
      <c r="B18" s="234" t="s">
        <v>1043</v>
      </c>
      <c r="C18" s="204"/>
      <c r="D18" s="181" t="s">
        <v>975</v>
      </c>
      <c r="E18" s="201">
        <v>45936</v>
      </c>
      <c r="F18" s="182" t="s">
        <v>976</v>
      </c>
      <c r="G18" s="183"/>
      <c r="H18" s="202" t="s">
        <v>975</v>
      </c>
      <c r="I18" s="122">
        <f t="shared" si="0"/>
        <v>46160</v>
      </c>
      <c r="J18" s="203" t="s">
        <v>976</v>
      </c>
      <c r="K18" s="809"/>
    </row>
    <row r="19" spans="1:11" s="38" customFormat="1" x14ac:dyDescent="0.2">
      <c r="A19" s="231" t="s">
        <v>1044</v>
      </c>
      <c r="B19" s="232" t="s">
        <v>1045</v>
      </c>
      <c r="C19" s="204"/>
      <c r="D19" s="181" t="s">
        <v>975</v>
      </c>
      <c r="E19" s="201">
        <v>45936</v>
      </c>
      <c r="F19" s="182" t="s">
        <v>976</v>
      </c>
      <c r="G19" s="183"/>
      <c r="H19" s="202" t="s">
        <v>975</v>
      </c>
      <c r="I19" s="122">
        <f t="shared" si="0"/>
        <v>46160</v>
      </c>
      <c r="J19" s="203" t="s">
        <v>976</v>
      </c>
      <c r="K19" s="809"/>
    </row>
    <row r="20" spans="1:11" s="38" customFormat="1" x14ac:dyDescent="0.2">
      <c r="A20" s="231" t="s">
        <v>1046</v>
      </c>
      <c r="B20" s="232" t="s">
        <v>1047</v>
      </c>
      <c r="C20" s="204"/>
      <c r="D20" s="181" t="s">
        <v>975</v>
      </c>
      <c r="E20" s="201">
        <v>45936</v>
      </c>
      <c r="F20" s="182" t="s">
        <v>976</v>
      </c>
      <c r="G20" s="183"/>
      <c r="H20" s="202" t="s">
        <v>975</v>
      </c>
      <c r="I20" s="122">
        <f t="shared" si="0"/>
        <v>46160</v>
      </c>
      <c r="J20" s="203" t="s">
        <v>976</v>
      </c>
      <c r="K20" s="809"/>
    </row>
    <row r="21" spans="1:11" s="38" customFormat="1" x14ac:dyDescent="0.2">
      <c r="A21" s="231" t="s">
        <v>1048</v>
      </c>
      <c r="B21" s="232" t="s">
        <v>1049</v>
      </c>
      <c r="C21" s="204"/>
      <c r="D21" s="181" t="s">
        <v>975</v>
      </c>
      <c r="E21" s="201">
        <v>45936</v>
      </c>
      <c r="F21" s="182" t="s">
        <v>976</v>
      </c>
      <c r="G21" s="183"/>
      <c r="H21" s="202" t="s">
        <v>975</v>
      </c>
      <c r="I21" s="122">
        <f t="shared" si="0"/>
        <v>46160</v>
      </c>
      <c r="J21" s="203" t="s">
        <v>976</v>
      </c>
      <c r="K21" s="809"/>
    </row>
    <row r="22" spans="1:11" s="38" customFormat="1" x14ac:dyDescent="0.2">
      <c r="A22" s="231" t="s">
        <v>1050</v>
      </c>
      <c r="B22" s="232" t="s">
        <v>1051</v>
      </c>
      <c r="C22" s="204"/>
      <c r="D22" s="181" t="s">
        <v>975</v>
      </c>
      <c r="E22" s="201">
        <v>45936</v>
      </c>
      <c r="F22" s="182" t="s">
        <v>976</v>
      </c>
      <c r="G22" s="183"/>
      <c r="H22" s="202" t="s">
        <v>975</v>
      </c>
      <c r="I22" s="122">
        <f t="shared" si="0"/>
        <v>46160</v>
      </c>
      <c r="J22" s="203" t="s">
        <v>976</v>
      </c>
      <c r="K22" s="809"/>
    </row>
    <row r="23" spans="1:11" s="38" customFormat="1" x14ac:dyDescent="0.2">
      <c r="A23" s="231" t="s">
        <v>1052</v>
      </c>
      <c r="B23" s="232" t="s">
        <v>1053</v>
      </c>
      <c r="C23" s="204"/>
      <c r="D23" s="181" t="s">
        <v>975</v>
      </c>
      <c r="E23" s="201">
        <v>45936</v>
      </c>
      <c r="F23" s="182" t="s">
        <v>976</v>
      </c>
      <c r="G23" s="183"/>
      <c r="H23" s="202" t="s">
        <v>975</v>
      </c>
      <c r="I23" s="122">
        <f t="shared" si="0"/>
        <v>46160</v>
      </c>
      <c r="J23" s="203" t="s">
        <v>976</v>
      </c>
      <c r="K23" s="809"/>
    </row>
    <row r="24" spans="1:11" s="38" customFormat="1" ht="12.75" customHeight="1" x14ac:dyDescent="0.2">
      <c r="A24" s="231" t="s">
        <v>1054</v>
      </c>
      <c r="B24" s="232" t="s">
        <v>1055</v>
      </c>
      <c r="C24" s="204"/>
      <c r="D24" s="181" t="s">
        <v>975</v>
      </c>
      <c r="E24" s="201">
        <v>45936</v>
      </c>
      <c r="F24" s="182" t="s">
        <v>976</v>
      </c>
      <c r="G24" s="183"/>
      <c r="H24" s="202" t="s">
        <v>975</v>
      </c>
      <c r="I24" s="122">
        <f t="shared" si="0"/>
        <v>46160</v>
      </c>
      <c r="J24" s="203" t="s">
        <v>976</v>
      </c>
      <c r="K24" s="809"/>
    </row>
    <row r="25" spans="1:11" s="38" customFormat="1" ht="12.75" customHeight="1" x14ac:dyDescent="0.2">
      <c r="A25" s="231" t="s">
        <v>1056</v>
      </c>
      <c r="B25" s="232" t="s">
        <v>1057</v>
      </c>
      <c r="C25" s="204"/>
      <c r="D25" s="181" t="s">
        <v>975</v>
      </c>
      <c r="E25" s="201">
        <v>45936</v>
      </c>
      <c r="F25" s="182" t="s">
        <v>976</v>
      </c>
      <c r="G25" s="183"/>
      <c r="H25" s="202" t="s">
        <v>975</v>
      </c>
      <c r="I25" s="122">
        <f t="shared" si="0"/>
        <v>46160</v>
      </c>
      <c r="J25" s="203" t="s">
        <v>976</v>
      </c>
      <c r="K25" s="809"/>
    </row>
    <row r="26" spans="1:11" s="38" customFormat="1" ht="12.75" customHeight="1" x14ac:dyDescent="0.2">
      <c r="A26" s="231" t="s">
        <v>1058</v>
      </c>
      <c r="B26" s="232" t="s">
        <v>1059</v>
      </c>
      <c r="C26" s="204"/>
      <c r="D26" s="181" t="s">
        <v>975</v>
      </c>
      <c r="E26" s="201">
        <v>45936</v>
      </c>
      <c r="F26" s="182" t="s">
        <v>976</v>
      </c>
      <c r="G26" s="183"/>
      <c r="H26" s="202" t="s">
        <v>975</v>
      </c>
      <c r="I26" s="122">
        <f t="shared" si="0"/>
        <v>46160</v>
      </c>
      <c r="J26" s="203" t="s">
        <v>976</v>
      </c>
      <c r="K26" s="809"/>
    </row>
    <row r="27" spans="1:11" s="38" customFormat="1" ht="12.75" customHeight="1" x14ac:dyDescent="0.2">
      <c r="A27" s="231" t="s">
        <v>1060</v>
      </c>
      <c r="B27" s="232" t="s">
        <v>1061</v>
      </c>
      <c r="C27" s="204"/>
      <c r="D27" s="181" t="s">
        <v>975</v>
      </c>
      <c r="E27" s="201">
        <v>45936</v>
      </c>
      <c r="F27" s="182" t="s">
        <v>976</v>
      </c>
      <c r="G27" s="183"/>
      <c r="H27" s="202" t="s">
        <v>975</v>
      </c>
      <c r="I27" s="122">
        <f t="shared" si="0"/>
        <v>46160</v>
      </c>
      <c r="J27" s="203" t="s">
        <v>976</v>
      </c>
      <c r="K27" s="809"/>
    </row>
    <row r="28" spans="1:11" s="38" customFormat="1" x14ac:dyDescent="0.2">
      <c r="A28" s="231" t="s">
        <v>1062</v>
      </c>
      <c r="B28" s="232" t="s">
        <v>1063</v>
      </c>
      <c r="C28" s="204"/>
      <c r="D28" s="181" t="s">
        <v>975</v>
      </c>
      <c r="E28" s="201">
        <v>45936</v>
      </c>
      <c r="F28" s="182" t="s">
        <v>976</v>
      </c>
      <c r="G28" s="183"/>
      <c r="H28" s="202" t="s">
        <v>975</v>
      </c>
      <c r="I28" s="122">
        <f t="shared" si="0"/>
        <v>46160</v>
      </c>
      <c r="J28" s="203" t="s">
        <v>976</v>
      </c>
      <c r="K28" s="809"/>
    </row>
    <row r="29" spans="1:11" s="38" customFormat="1" x14ac:dyDescent="0.2">
      <c r="A29" s="231" t="s">
        <v>1064</v>
      </c>
      <c r="B29" s="232" t="s">
        <v>1065</v>
      </c>
      <c r="C29" s="235"/>
      <c r="D29" s="181" t="s">
        <v>975</v>
      </c>
      <c r="E29" s="201">
        <v>45936</v>
      </c>
      <c r="F29" s="182" t="s">
        <v>976</v>
      </c>
      <c r="G29" s="183"/>
      <c r="H29" s="202" t="s">
        <v>975</v>
      </c>
      <c r="I29" s="122">
        <f t="shared" si="0"/>
        <v>46160</v>
      </c>
      <c r="J29" s="203" t="s">
        <v>976</v>
      </c>
      <c r="K29" s="809"/>
    </row>
    <row r="30" spans="1:11" s="38" customFormat="1" x14ac:dyDescent="0.2">
      <c r="A30" s="231" t="s">
        <v>1066</v>
      </c>
      <c r="B30" s="232" t="s">
        <v>1067</v>
      </c>
      <c r="C30" s="204"/>
      <c r="D30" s="181" t="s">
        <v>975</v>
      </c>
      <c r="E30" s="201">
        <v>45936</v>
      </c>
      <c r="F30" s="182" t="s">
        <v>976</v>
      </c>
      <c r="G30" s="183"/>
      <c r="H30" s="202" t="s">
        <v>975</v>
      </c>
      <c r="I30" s="122">
        <f t="shared" si="0"/>
        <v>46160</v>
      </c>
      <c r="J30" s="203" t="s">
        <v>976</v>
      </c>
      <c r="K30" s="809"/>
    </row>
    <row r="31" spans="1:11" s="38" customFormat="1" x14ac:dyDescent="0.2">
      <c r="A31" s="231" t="s">
        <v>1068</v>
      </c>
      <c r="B31" s="232" t="s">
        <v>1069</v>
      </c>
      <c r="C31" s="204"/>
      <c r="D31" s="181" t="s">
        <v>975</v>
      </c>
      <c r="E31" s="201">
        <v>45936</v>
      </c>
      <c r="F31" s="182" t="s">
        <v>976</v>
      </c>
      <c r="G31" s="183"/>
      <c r="H31" s="202" t="s">
        <v>975</v>
      </c>
      <c r="I31" s="122">
        <f t="shared" si="0"/>
        <v>46160</v>
      </c>
      <c r="J31" s="203" t="s">
        <v>976</v>
      </c>
      <c r="K31" s="809"/>
    </row>
    <row r="32" spans="1:11" s="38" customFormat="1" x14ac:dyDescent="0.2">
      <c r="A32" s="231" t="s">
        <v>1070</v>
      </c>
      <c r="B32" s="232" t="s">
        <v>1071</v>
      </c>
      <c r="C32" s="204"/>
      <c r="D32" s="181" t="s">
        <v>975</v>
      </c>
      <c r="E32" s="201">
        <v>45936</v>
      </c>
      <c r="F32" s="182" t="s">
        <v>976</v>
      </c>
      <c r="G32" s="183"/>
      <c r="H32" s="202" t="s">
        <v>975</v>
      </c>
      <c r="I32" s="122">
        <f t="shared" si="0"/>
        <v>46160</v>
      </c>
      <c r="J32" s="203" t="s">
        <v>976</v>
      </c>
      <c r="K32" s="809"/>
    </row>
    <row r="33" spans="1:11" s="38" customFormat="1" x14ac:dyDescent="0.2">
      <c r="A33" s="231" t="s">
        <v>1072</v>
      </c>
      <c r="B33" s="232" t="s">
        <v>1073</v>
      </c>
      <c r="C33" s="204"/>
      <c r="D33" s="181" t="s">
        <v>975</v>
      </c>
      <c r="E33" s="201">
        <v>45936</v>
      </c>
      <c r="F33" s="182" t="s">
        <v>976</v>
      </c>
      <c r="G33" s="183"/>
      <c r="H33" s="202" t="s">
        <v>975</v>
      </c>
      <c r="I33" s="122">
        <f t="shared" si="0"/>
        <v>46160</v>
      </c>
      <c r="J33" s="203" t="s">
        <v>976</v>
      </c>
      <c r="K33" s="809"/>
    </row>
    <row r="34" spans="1:11" s="38" customFormat="1" x14ac:dyDescent="0.2">
      <c r="A34" s="231" t="s">
        <v>1074</v>
      </c>
      <c r="B34" s="232" t="s">
        <v>1075</v>
      </c>
      <c r="C34" s="204"/>
      <c r="D34" s="181" t="s">
        <v>975</v>
      </c>
      <c r="E34" s="201">
        <v>45936</v>
      </c>
      <c r="F34" s="182" t="s">
        <v>976</v>
      </c>
      <c r="G34" s="183"/>
      <c r="H34" s="202" t="s">
        <v>975</v>
      </c>
      <c r="I34" s="122">
        <f t="shared" si="0"/>
        <v>46160</v>
      </c>
      <c r="J34" s="203" t="s">
        <v>976</v>
      </c>
      <c r="K34" s="809"/>
    </row>
    <row r="35" spans="1:11" s="38" customFormat="1" x14ac:dyDescent="0.2">
      <c r="A35" s="231" t="s">
        <v>1076</v>
      </c>
      <c r="B35" s="232" t="s">
        <v>1077</v>
      </c>
      <c r="C35" s="204"/>
      <c r="D35" s="181" t="s">
        <v>975</v>
      </c>
      <c r="E35" s="201">
        <v>45936</v>
      </c>
      <c r="F35" s="182" t="s">
        <v>976</v>
      </c>
      <c r="G35" s="183"/>
      <c r="H35" s="202" t="s">
        <v>975</v>
      </c>
      <c r="I35" s="122">
        <f t="shared" si="0"/>
        <v>46160</v>
      </c>
      <c r="J35" s="203" t="s">
        <v>976</v>
      </c>
      <c r="K35" s="809"/>
    </row>
    <row r="36" spans="1:11" s="38" customFormat="1" x14ac:dyDescent="0.2">
      <c r="A36" s="231" t="s">
        <v>1078</v>
      </c>
      <c r="B36" s="232" t="s">
        <v>1079</v>
      </c>
      <c r="C36" s="204"/>
      <c r="D36" s="181" t="s">
        <v>975</v>
      </c>
      <c r="E36" s="201">
        <v>45936</v>
      </c>
      <c r="F36" s="182" t="s">
        <v>976</v>
      </c>
      <c r="G36" s="183"/>
      <c r="H36" s="202" t="s">
        <v>975</v>
      </c>
      <c r="I36" s="122">
        <f t="shared" si="0"/>
        <v>46160</v>
      </c>
      <c r="J36" s="203" t="s">
        <v>976</v>
      </c>
      <c r="K36" s="809"/>
    </row>
    <row r="37" spans="1:11" s="38" customFormat="1" x14ac:dyDescent="0.2">
      <c r="A37" s="231" t="s">
        <v>1080</v>
      </c>
      <c r="B37" s="232" t="s">
        <v>1081</v>
      </c>
      <c r="C37" s="204"/>
      <c r="D37" s="181" t="s">
        <v>975</v>
      </c>
      <c r="E37" s="201">
        <v>45936</v>
      </c>
      <c r="F37" s="182" t="s">
        <v>976</v>
      </c>
      <c r="G37" s="183"/>
      <c r="H37" s="202" t="s">
        <v>975</v>
      </c>
      <c r="I37" s="122">
        <f t="shared" si="0"/>
        <v>46160</v>
      </c>
      <c r="J37" s="203" t="s">
        <v>976</v>
      </c>
      <c r="K37" s="809"/>
    </row>
    <row r="38" spans="1:11" s="38" customFormat="1" x14ac:dyDescent="0.2">
      <c r="A38" s="231" t="s">
        <v>1082</v>
      </c>
      <c r="B38" s="232" t="s">
        <v>1083</v>
      </c>
      <c r="C38" s="204"/>
      <c r="D38" s="181" t="s">
        <v>975</v>
      </c>
      <c r="E38" s="201">
        <v>45936</v>
      </c>
      <c r="F38" s="182" t="s">
        <v>976</v>
      </c>
      <c r="G38" s="236"/>
      <c r="H38" s="202" t="s">
        <v>975</v>
      </c>
      <c r="I38" s="122">
        <f t="shared" si="0"/>
        <v>46160</v>
      </c>
      <c r="J38" s="203" t="s">
        <v>976</v>
      </c>
      <c r="K38" s="809"/>
    </row>
    <row r="39" spans="1:11" s="38" customFormat="1" x14ac:dyDescent="0.2">
      <c r="A39" s="231" t="s">
        <v>1084</v>
      </c>
      <c r="B39" s="232" t="s">
        <v>1085</v>
      </c>
      <c r="C39" s="204"/>
      <c r="D39" s="181" t="s">
        <v>975</v>
      </c>
      <c r="E39" s="201">
        <v>45936</v>
      </c>
      <c r="F39" s="182" t="s">
        <v>976</v>
      </c>
      <c r="G39" s="183"/>
      <c r="H39" s="202" t="s">
        <v>975</v>
      </c>
      <c r="I39" s="122">
        <f t="shared" si="0"/>
        <v>46160</v>
      </c>
      <c r="J39" s="203" t="s">
        <v>976</v>
      </c>
      <c r="K39" s="809"/>
    </row>
    <row r="40" spans="1:11" s="38" customFormat="1" x14ac:dyDescent="0.2">
      <c r="A40" s="231" t="s">
        <v>1086</v>
      </c>
      <c r="B40" s="232" t="s">
        <v>1087</v>
      </c>
      <c r="C40" s="204"/>
      <c r="D40" s="181" t="s">
        <v>975</v>
      </c>
      <c r="E40" s="201">
        <v>45936</v>
      </c>
      <c r="F40" s="182" t="s">
        <v>976</v>
      </c>
      <c r="G40" s="183"/>
      <c r="H40" s="202" t="s">
        <v>975</v>
      </c>
      <c r="I40" s="122">
        <f t="shared" si="0"/>
        <v>46160</v>
      </c>
      <c r="J40" s="203" t="s">
        <v>976</v>
      </c>
      <c r="K40" s="809"/>
    </row>
    <row r="41" spans="1:11" s="38" customFormat="1" x14ac:dyDescent="0.2">
      <c r="A41" s="231" t="s">
        <v>1088</v>
      </c>
      <c r="B41" s="232" t="s">
        <v>1089</v>
      </c>
      <c r="C41" s="204"/>
      <c r="D41" s="181" t="s">
        <v>975</v>
      </c>
      <c r="E41" s="201">
        <v>45936</v>
      </c>
      <c r="F41" s="182" t="s">
        <v>976</v>
      </c>
      <c r="G41" s="183"/>
      <c r="H41" s="202" t="s">
        <v>975</v>
      </c>
      <c r="I41" s="122">
        <f t="shared" si="0"/>
        <v>46160</v>
      </c>
      <c r="J41" s="203" t="s">
        <v>976</v>
      </c>
      <c r="K41" s="809"/>
    </row>
    <row r="42" spans="1:11" s="38" customFormat="1" x14ac:dyDescent="0.2">
      <c r="A42" s="231" t="s">
        <v>1090</v>
      </c>
      <c r="B42" s="232" t="s">
        <v>1091</v>
      </c>
      <c r="C42" s="204"/>
      <c r="D42" s="181" t="s">
        <v>975</v>
      </c>
      <c r="E42" s="201">
        <v>45936</v>
      </c>
      <c r="F42" s="182" t="s">
        <v>976</v>
      </c>
      <c r="G42" s="183"/>
      <c r="H42" s="202" t="s">
        <v>975</v>
      </c>
      <c r="I42" s="122">
        <f t="shared" si="0"/>
        <v>46160</v>
      </c>
      <c r="J42" s="203" t="s">
        <v>976</v>
      </c>
      <c r="K42" s="809"/>
    </row>
    <row r="43" spans="1:11" s="38" customFormat="1" x14ac:dyDescent="0.2">
      <c r="A43" s="231" t="s">
        <v>1092</v>
      </c>
      <c r="B43" s="232" t="s">
        <v>1093</v>
      </c>
      <c r="C43" s="204"/>
      <c r="D43" s="181" t="s">
        <v>975</v>
      </c>
      <c r="E43" s="201">
        <v>45936</v>
      </c>
      <c r="F43" s="182" t="s">
        <v>976</v>
      </c>
      <c r="G43" s="183"/>
      <c r="H43" s="202" t="s">
        <v>975</v>
      </c>
      <c r="I43" s="122">
        <f t="shared" si="0"/>
        <v>46160</v>
      </c>
      <c r="J43" s="203" t="s">
        <v>976</v>
      </c>
      <c r="K43" s="809"/>
    </row>
    <row r="44" spans="1:11" s="38" customFormat="1" x14ac:dyDescent="0.2">
      <c r="A44" s="231" t="s">
        <v>1094</v>
      </c>
      <c r="B44" s="232" t="s">
        <v>1095</v>
      </c>
      <c r="C44" s="204"/>
      <c r="D44" s="181" t="s">
        <v>975</v>
      </c>
      <c r="E44" s="201">
        <v>45936</v>
      </c>
      <c r="F44" s="182" t="s">
        <v>976</v>
      </c>
      <c r="G44" s="237"/>
      <c r="H44" s="202" t="s">
        <v>975</v>
      </c>
      <c r="I44" s="122">
        <f t="shared" si="0"/>
        <v>46160</v>
      </c>
      <c r="J44" s="203" t="s">
        <v>976</v>
      </c>
      <c r="K44" s="809"/>
    </row>
    <row r="45" spans="1:11" s="38" customFormat="1" x14ac:dyDescent="0.2">
      <c r="A45" s="231" t="s">
        <v>1096</v>
      </c>
      <c r="B45" s="232" t="s">
        <v>1097</v>
      </c>
      <c r="C45" s="204"/>
      <c r="D45" s="181" t="s">
        <v>975</v>
      </c>
      <c r="E45" s="201">
        <v>45936</v>
      </c>
      <c r="F45" s="182" t="s">
        <v>976</v>
      </c>
      <c r="G45" s="183"/>
      <c r="H45" s="202" t="s">
        <v>975</v>
      </c>
      <c r="I45" s="122">
        <f t="shared" si="0"/>
        <v>46160</v>
      </c>
      <c r="J45" s="203" t="s">
        <v>976</v>
      </c>
      <c r="K45" s="809"/>
    </row>
    <row r="46" spans="1:11" s="38" customFormat="1" x14ac:dyDescent="0.2">
      <c r="A46" s="231" t="s">
        <v>1098</v>
      </c>
      <c r="B46" s="232" t="s">
        <v>1099</v>
      </c>
      <c r="C46" s="204"/>
      <c r="D46" s="181" t="s">
        <v>975</v>
      </c>
      <c r="E46" s="201">
        <v>45936</v>
      </c>
      <c r="F46" s="182" t="s">
        <v>976</v>
      </c>
      <c r="G46" s="183"/>
      <c r="H46" s="202" t="s">
        <v>975</v>
      </c>
      <c r="I46" s="122">
        <f t="shared" si="0"/>
        <v>46160</v>
      </c>
      <c r="J46" s="203" t="s">
        <v>976</v>
      </c>
      <c r="K46" s="809"/>
    </row>
    <row r="47" spans="1:11" s="38" customFormat="1" x14ac:dyDescent="0.2">
      <c r="A47" s="231" t="s">
        <v>1100</v>
      </c>
      <c r="B47" s="232" t="s">
        <v>1101</v>
      </c>
      <c r="C47" s="204"/>
      <c r="D47" s="181" t="s">
        <v>975</v>
      </c>
      <c r="E47" s="201">
        <v>45936</v>
      </c>
      <c r="F47" s="182" t="s">
        <v>976</v>
      </c>
      <c r="G47" s="183"/>
      <c r="H47" s="202" t="s">
        <v>975</v>
      </c>
      <c r="I47" s="122">
        <f t="shared" si="0"/>
        <v>46160</v>
      </c>
      <c r="J47" s="203" t="s">
        <v>976</v>
      </c>
      <c r="K47" s="809"/>
    </row>
    <row r="48" spans="1:11" s="38" customFormat="1" x14ac:dyDescent="0.2">
      <c r="A48" s="231" t="s">
        <v>1102</v>
      </c>
      <c r="B48" s="232" t="s">
        <v>1103</v>
      </c>
      <c r="C48" s="204"/>
      <c r="D48" s="181" t="s">
        <v>975</v>
      </c>
      <c r="E48" s="201">
        <v>45936</v>
      </c>
      <c r="F48" s="182" t="s">
        <v>976</v>
      </c>
      <c r="G48" s="183"/>
      <c r="H48" s="202" t="s">
        <v>975</v>
      </c>
      <c r="I48" s="122">
        <f t="shared" si="0"/>
        <v>46160</v>
      </c>
      <c r="J48" s="203" t="s">
        <v>976</v>
      </c>
      <c r="K48" s="809"/>
    </row>
    <row r="49" spans="1:11" s="38" customFormat="1" x14ac:dyDescent="0.2">
      <c r="A49" s="231" t="s">
        <v>1104</v>
      </c>
      <c r="B49" s="232" t="s">
        <v>1105</v>
      </c>
      <c r="C49" s="204"/>
      <c r="D49" s="181" t="s">
        <v>975</v>
      </c>
      <c r="E49" s="201">
        <v>45936</v>
      </c>
      <c r="F49" s="182" t="s">
        <v>976</v>
      </c>
      <c r="G49" s="183"/>
      <c r="H49" s="202" t="s">
        <v>975</v>
      </c>
      <c r="I49" s="122">
        <f t="shared" si="0"/>
        <v>46160</v>
      </c>
      <c r="J49" s="203" t="s">
        <v>976</v>
      </c>
      <c r="K49" s="809"/>
    </row>
    <row r="50" spans="1:11" s="38" customFormat="1" x14ac:dyDescent="0.2">
      <c r="A50" s="238" t="s">
        <v>1106</v>
      </c>
      <c r="B50" s="239" t="s">
        <v>1107</v>
      </c>
      <c r="C50" s="240"/>
      <c r="D50" s="181" t="s">
        <v>975</v>
      </c>
      <c r="E50" s="201">
        <v>45936</v>
      </c>
      <c r="F50" s="182" t="s">
        <v>976</v>
      </c>
      <c r="G50" s="183"/>
      <c r="H50" s="202" t="s">
        <v>975</v>
      </c>
      <c r="I50" s="122">
        <f t="shared" si="0"/>
        <v>46160</v>
      </c>
      <c r="J50" s="203" t="s">
        <v>976</v>
      </c>
      <c r="K50" s="809"/>
    </row>
    <row r="51" spans="1:11" s="38" customFormat="1" x14ac:dyDescent="0.2">
      <c r="A51" s="238" t="s">
        <v>1108</v>
      </c>
      <c r="B51" s="239" t="s">
        <v>1109</v>
      </c>
      <c r="C51" s="240"/>
      <c r="D51" s="181" t="s">
        <v>975</v>
      </c>
      <c r="E51" s="201">
        <v>45936</v>
      </c>
      <c r="F51" s="182" t="s">
        <v>976</v>
      </c>
      <c r="G51" s="183"/>
      <c r="H51" s="202" t="s">
        <v>975</v>
      </c>
      <c r="I51" s="122">
        <f t="shared" si="0"/>
        <v>46160</v>
      </c>
      <c r="J51" s="203" t="s">
        <v>976</v>
      </c>
      <c r="K51" s="809"/>
    </row>
    <row r="52" spans="1:11" s="38" customFormat="1" x14ac:dyDescent="0.2">
      <c r="A52" s="238" t="s">
        <v>1110</v>
      </c>
      <c r="B52" s="239" t="s">
        <v>1111</v>
      </c>
      <c r="C52" s="240"/>
      <c r="D52" s="181" t="s">
        <v>975</v>
      </c>
      <c r="E52" s="201">
        <v>45936</v>
      </c>
      <c r="F52" s="182" t="s">
        <v>976</v>
      </c>
      <c r="G52" s="183"/>
      <c r="H52" s="202" t="s">
        <v>975</v>
      </c>
      <c r="I52" s="122">
        <f t="shared" si="0"/>
        <v>46160</v>
      </c>
      <c r="J52" s="203" t="s">
        <v>976</v>
      </c>
      <c r="K52" s="809"/>
    </row>
    <row r="53" spans="1:11" s="38" customFormat="1" x14ac:dyDescent="0.2">
      <c r="A53" s="231" t="s">
        <v>1112</v>
      </c>
      <c r="B53" s="231" t="s">
        <v>1113</v>
      </c>
      <c r="C53" s="204"/>
      <c r="D53" s="181" t="s">
        <v>975</v>
      </c>
      <c r="E53" s="201">
        <v>45936</v>
      </c>
      <c r="F53" s="182" t="s">
        <v>976</v>
      </c>
      <c r="G53" s="241"/>
      <c r="H53" s="834" t="s">
        <v>975</v>
      </c>
      <c r="I53" s="122">
        <f t="shared" si="0"/>
        <v>46160</v>
      </c>
      <c r="J53" s="203" t="s">
        <v>976</v>
      </c>
      <c r="K53" s="809"/>
    </row>
    <row r="54" spans="1:11" s="38" customFormat="1" x14ac:dyDescent="0.2">
      <c r="A54" s="231" t="s">
        <v>1114</v>
      </c>
      <c r="B54" s="231" t="s">
        <v>1115</v>
      </c>
      <c r="C54" s="204"/>
      <c r="D54" s="181" t="s">
        <v>975</v>
      </c>
      <c r="E54" s="201">
        <v>45936</v>
      </c>
      <c r="F54" s="182" t="s">
        <v>976</v>
      </c>
      <c r="G54" s="241"/>
      <c r="H54" s="834" t="s">
        <v>975</v>
      </c>
      <c r="I54" s="122">
        <f t="shared" si="0"/>
        <v>46160</v>
      </c>
      <c r="J54" s="203" t="s">
        <v>976</v>
      </c>
      <c r="K54" s="809"/>
    </row>
    <row r="55" spans="1:11" s="38" customFormat="1" x14ac:dyDescent="0.2">
      <c r="A55" s="231" t="s">
        <v>1116</v>
      </c>
      <c r="B55" s="231" t="s">
        <v>1117</v>
      </c>
      <c r="C55" s="204"/>
      <c r="D55" s="181" t="s">
        <v>975</v>
      </c>
      <c r="E55" s="201">
        <v>45936</v>
      </c>
      <c r="F55" s="182" t="s">
        <v>976</v>
      </c>
      <c r="G55" s="241"/>
      <c r="H55" s="834" t="s">
        <v>975</v>
      </c>
      <c r="I55" s="122">
        <f t="shared" si="0"/>
        <v>46160</v>
      </c>
      <c r="J55" s="203" t="s">
        <v>976</v>
      </c>
      <c r="K55" s="809"/>
    </row>
    <row r="56" spans="1:11" s="38" customFormat="1" x14ac:dyDescent="0.2">
      <c r="A56" s="231" t="s">
        <v>1118</v>
      </c>
      <c r="B56" s="231" t="s">
        <v>1119</v>
      </c>
      <c r="C56" s="204"/>
      <c r="D56" s="181" t="s">
        <v>975</v>
      </c>
      <c r="E56" s="201">
        <v>45936</v>
      </c>
      <c r="F56" s="182" t="s">
        <v>976</v>
      </c>
      <c r="G56" s="241"/>
      <c r="H56" s="834" t="s">
        <v>975</v>
      </c>
      <c r="I56" s="122">
        <f t="shared" si="0"/>
        <v>46160</v>
      </c>
      <c r="J56" s="203" t="s">
        <v>976</v>
      </c>
      <c r="K56" s="809"/>
    </row>
    <row r="57" spans="1:11" s="38" customFormat="1" x14ac:dyDescent="0.2">
      <c r="A57" s="231" t="s">
        <v>1120</v>
      </c>
      <c r="B57" s="231" t="s">
        <v>1121</v>
      </c>
      <c r="C57" s="204"/>
      <c r="D57" s="181" t="s">
        <v>975</v>
      </c>
      <c r="E57" s="201">
        <v>45936</v>
      </c>
      <c r="F57" s="182" t="s">
        <v>976</v>
      </c>
      <c r="G57" s="241"/>
      <c r="H57" s="834" t="s">
        <v>975</v>
      </c>
      <c r="I57" s="122">
        <f t="shared" si="0"/>
        <v>46160</v>
      </c>
      <c r="J57" s="203" t="s">
        <v>976</v>
      </c>
      <c r="K57" s="809"/>
    </row>
    <row r="58" spans="1:11" s="38" customFormat="1" x14ac:dyDescent="0.2">
      <c r="A58" s="231" t="s">
        <v>1122</v>
      </c>
      <c r="B58" s="231" t="s">
        <v>1123</v>
      </c>
      <c r="C58" s="204"/>
      <c r="D58" s="181" t="s">
        <v>975</v>
      </c>
      <c r="E58" s="201">
        <v>45936</v>
      </c>
      <c r="F58" s="182" t="s">
        <v>976</v>
      </c>
      <c r="G58" s="241"/>
      <c r="H58" s="834" t="s">
        <v>975</v>
      </c>
      <c r="I58" s="122">
        <f t="shared" si="0"/>
        <v>46160</v>
      </c>
      <c r="J58" s="203" t="s">
        <v>976</v>
      </c>
      <c r="K58" s="809"/>
    </row>
    <row r="59" spans="1:11" s="38" customFormat="1" ht="27" customHeight="1" x14ac:dyDescent="0.2">
      <c r="A59" s="231" t="s">
        <v>1124</v>
      </c>
      <c r="B59" s="231" t="s">
        <v>1125</v>
      </c>
      <c r="C59" s="204"/>
      <c r="D59" s="181" t="s">
        <v>975</v>
      </c>
      <c r="E59" s="201">
        <v>45936</v>
      </c>
      <c r="F59" s="182" t="s">
        <v>976</v>
      </c>
      <c r="G59" s="241"/>
      <c r="H59" s="834" t="s">
        <v>975</v>
      </c>
      <c r="I59" s="122">
        <f t="shared" si="0"/>
        <v>46160</v>
      </c>
      <c r="J59" s="203" t="s">
        <v>976</v>
      </c>
      <c r="K59" s="809"/>
    </row>
    <row r="60" spans="1:11" s="38" customFormat="1" ht="26.45" customHeight="1" x14ac:dyDescent="0.2">
      <c r="A60" s="231" t="s">
        <v>1126</v>
      </c>
      <c r="B60" s="231" t="s">
        <v>1127</v>
      </c>
      <c r="C60" s="204"/>
      <c r="D60" s="181" t="s">
        <v>975</v>
      </c>
      <c r="E60" s="201">
        <v>45936</v>
      </c>
      <c r="F60" s="182" t="s">
        <v>976</v>
      </c>
      <c r="G60" s="241"/>
      <c r="H60" s="834" t="s">
        <v>975</v>
      </c>
      <c r="I60" s="122">
        <f t="shared" si="0"/>
        <v>46160</v>
      </c>
      <c r="J60" s="203" t="s">
        <v>976</v>
      </c>
      <c r="K60" s="809"/>
    </row>
    <row r="61" spans="1:11" s="38" customFormat="1" x14ac:dyDescent="0.2">
      <c r="A61" s="231" t="s">
        <v>1128</v>
      </c>
      <c r="B61" s="231" t="s">
        <v>1129</v>
      </c>
      <c r="C61" s="204"/>
      <c r="D61" s="181" t="s">
        <v>975</v>
      </c>
      <c r="E61" s="201">
        <v>45936</v>
      </c>
      <c r="F61" s="182" t="s">
        <v>976</v>
      </c>
      <c r="G61" s="241"/>
      <c r="H61" s="834" t="s">
        <v>975</v>
      </c>
      <c r="I61" s="122">
        <f t="shared" si="0"/>
        <v>46160</v>
      </c>
      <c r="J61" s="203" t="s">
        <v>976</v>
      </c>
      <c r="K61" s="809"/>
    </row>
    <row r="62" spans="1:11" s="38" customFormat="1" x14ac:dyDescent="0.2">
      <c r="A62" s="231" t="s">
        <v>1130</v>
      </c>
      <c r="B62" s="231" t="s">
        <v>1131</v>
      </c>
      <c r="C62" s="204"/>
      <c r="D62" s="181" t="s">
        <v>975</v>
      </c>
      <c r="E62" s="201">
        <v>45936</v>
      </c>
      <c r="F62" s="182" t="s">
        <v>976</v>
      </c>
      <c r="G62" s="241"/>
      <c r="H62" s="834" t="s">
        <v>975</v>
      </c>
      <c r="I62" s="122">
        <f t="shared" si="0"/>
        <v>46160</v>
      </c>
      <c r="J62" s="203" t="s">
        <v>976</v>
      </c>
      <c r="K62" s="809"/>
    </row>
    <row r="63" spans="1:11" s="38" customFormat="1" x14ac:dyDescent="0.2">
      <c r="A63" s="231" t="s">
        <v>1132</v>
      </c>
      <c r="B63" s="231" t="s">
        <v>1133</v>
      </c>
      <c r="C63" s="204"/>
      <c r="D63" s="181" t="s">
        <v>975</v>
      </c>
      <c r="E63" s="201">
        <v>45936</v>
      </c>
      <c r="F63" s="182" t="s">
        <v>976</v>
      </c>
      <c r="G63" s="241"/>
      <c r="H63" s="834" t="s">
        <v>975</v>
      </c>
      <c r="I63" s="122">
        <f>$B$3+90</f>
        <v>46160</v>
      </c>
      <c r="J63" s="203" t="s">
        <v>976</v>
      </c>
      <c r="K63" s="809"/>
    </row>
    <row r="64" spans="1:11" s="38" customFormat="1" ht="13.5" thickBot="1" x14ac:dyDescent="0.25">
      <c r="A64" s="242" t="s">
        <v>1134</v>
      </c>
      <c r="B64" s="242" t="s">
        <v>1119</v>
      </c>
      <c r="C64" s="205"/>
      <c r="D64" s="185" t="s">
        <v>975</v>
      </c>
      <c r="E64" s="206">
        <v>45936</v>
      </c>
      <c r="F64" s="186" t="s">
        <v>976</v>
      </c>
      <c r="G64" s="243"/>
      <c r="H64" s="835" t="s">
        <v>975</v>
      </c>
      <c r="I64" s="137">
        <f>$B$3+90</f>
        <v>46160</v>
      </c>
      <c r="J64" s="40" t="s">
        <v>976</v>
      </c>
      <c r="K64" s="816"/>
    </row>
    <row r="65" spans="1:12" s="143" customFormat="1" x14ac:dyDescent="0.2">
      <c r="A65" s="189"/>
      <c r="B65" s="189"/>
      <c r="C65" s="189"/>
      <c r="D65" s="189"/>
      <c r="E65" s="190"/>
      <c r="F65" s="190"/>
      <c r="G65" s="190"/>
      <c r="H65" s="190"/>
      <c r="I65" s="190"/>
      <c r="J65" s="190"/>
      <c r="K65" s="190"/>
      <c r="L65" s="190"/>
    </row>
    <row r="66" spans="1:12" x14ac:dyDescent="0.2">
      <c r="A66" s="99" t="s">
        <v>1017</v>
      </c>
      <c r="E66" s="99"/>
      <c r="F66" s="99"/>
      <c r="G66" s="99"/>
      <c r="H66" s="99"/>
      <c r="I66" s="99"/>
      <c r="J66" s="99"/>
      <c r="K66" s="99"/>
      <c r="L66" s="99"/>
    </row>
    <row r="67" spans="1:12" x14ac:dyDescent="0.2">
      <c r="A67" s="143" t="s">
        <v>1018</v>
      </c>
      <c r="C67" s="31"/>
      <c r="D67" s="31"/>
      <c r="E67" s="41"/>
      <c r="F67" s="41"/>
      <c r="G67" s="42"/>
      <c r="H67" s="43"/>
      <c r="I67" s="41"/>
      <c r="J67" s="41"/>
      <c r="K67" s="42"/>
      <c r="L67" s="42"/>
    </row>
    <row r="68" spans="1:12" x14ac:dyDescent="0.2">
      <c r="E68" s="41"/>
      <c r="F68" s="41"/>
      <c r="G68" s="42"/>
      <c r="H68" s="43"/>
      <c r="I68" s="41"/>
      <c r="J68" s="41"/>
      <c r="K68" s="42"/>
      <c r="L68" s="42"/>
    </row>
    <row r="69" spans="1:12" x14ac:dyDescent="0.2">
      <c r="E69" s="41"/>
      <c r="F69" s="41"/>
      <c r="G69" s="42"/>
      <c r="H69" s="43"/>
      <c r="I69" s="41"/>
      <c r="J69" s="41"/>
      <c r="K69" s="42"/>
      <c r="L69" s="42"/>
    </row>
    <row r="70" spans="1:12" x14ac:dyDescent="0.2">
      <c r="E70" s="41"/>
      <c r="F70" s="41"/>
      <c r="G70" s="42"/>
      <c r="H70" s="43"/>
      <c r="I70" s="41"/>
      <c r="J70" s="41"/>
      <c r="K70" s="42"/>
      <c r="L70" s="42"/>
    </row>
    <row r="71" spans="1:12" x14ac:dyDescent="0.2">
      <c r="E71" s="41"/>
      <c r="F71" s="41"/>
      <c r="G71" s="42"/>
      <c r="H71" s="43"/>
      <c r="I71" s="41"/>
      <c r="J71" s="41"/>
      <c r="K71" s="42"/>
      <c r="L71" s="42"/>
    </row>
    <row r="72" spans="1:12" x14ac:dyDescent="0.2">
      <c r="E72" s="41"/>
      <c r="F72" s="41"/>
      <c r="G72" s="42"/>
      <c r="H72" s="43"/>
      <c r="I72" s="41"/>
      <c r="J72" s="41"/>
      <c r="K72" s="42"/>
      <c r="L72" s="42"/>
    </row>
    <row r="73" spans="1:12" x14ac:dyDescent="0.2">
      <c r="E73" s="41"/>
      <c r="F73" s="41"/>
      <c r="G73" s="42"/>
      <c r="H73" s="43"/>
      <c r="I73" s="41"/>
      <c r="J73" s="41"/>
      <c r="K73" s="42"/>
      <c r="L73" s="42"/>
    </row>
    <row r="74" spans="1:12" x14ac:dyDescent="0.2">
      <c r="E74" s="41"/>
      <c r="F74" s="41"/>
      <c r="G74" s="42"/>
      <c r="H74" s="43"/>
      <c r="I74" s="41"/>
      <c r="J74" s="41"/>
      <c r="K74" s="42"/>
      <c r="L74" s="42"/>
    </row>
    <row r="75" spans="1:12" x14ac:dyDescent="0.2">
      <c r="E75" s="41"/>
      <c r="F75" s="41"/>
      <c r="G75" s="42"/>
      <c r="H75" s="43"/>
      <c r="I75" s="41"/>
      <c r="J75" s="41"/>
      <c r="K75" s="42"/>
      <c r="L75" s="42"/>
    </row>
    <row r="76" spans="1:12" x14ac:dyDescent="0.2">
      <c r="E76" s="41"/>
      <c r="F76" s="41"/>
      <c r="G76" s="42"/>
      <c r="H76" s="43"/>
      <c r="I76" s="41"/>
      <c r="J76" s="41"/>
      <c r="K76" s="42"/>
      <c r="L76" s="42"/>
    </row>
    <row r="77" spans="1:12" x14ac:dyDescent="0.2">
      <c r="E77" s="41"/>
      <c r="F77" s="41"/>
      <c r="G77" s="42"/>
      <c r="H77" s="43"/>
      <c r="I77" s="41"/>
      <c r="J77" s="41"/>
      <c r="K77" s="42"/>
      <c r="L77" s="42"/>
    </row>
    <row r="78" spans="1:12" x14ac:dyDescent="0.2">
      <c r="E78" s="41"/>
      <c r="F78" s="41"/>
      <c r="G78" s="42"/>
      <c r="H78" s="43"/>
      <c r="I78" s="41"/>
      <c r="J78" s="41"/>
      <c r="K78" s="42"/>
      <c r="L78" s="42"/>
    </row>
    <row r="79" spans="1:12" x14ac:dyDescent="0.2">
      <c r="E79" s="41"/>
      <c r="F79" s="41"/>
      <c r="G79" s="42"/>
      <c r="H79" s="43"/>
      <c r="I79" s="41"/>
      <c r="J79" s="41"/>
      <c r="K79" s="42"/>
      <c r="L79" s="42"/>
    </row>
    <row r="80" spans="1:12" x14ac:dyDescent="0.2">
      <c r="E80" s="41"/>
      <c r="F80" s="41"/>
      <c r="G80" s="42"/>
      <c r="H80" s="43"/>
      <c r="I80" s="41"/>
      <c r="J80" s="41"/>
      <c r="K80" s="42"/>
      <c r="L80" s="42"/>
    </row>
    <row r="81" spans="5:12" x14ac:dyDescent="0.2">
      <c r="E81" s="41"/>
      <c r="F81" s="41"/>
      <c r="G81" s="42"/>
      <c r="H81" s="43"/>
      <c r="I81" s="41"/>
      <c r="J81" s="41"/>
      <c r="K81" s="42"/>
      <c r="L81" s="42"/>
    </row>
    <row r="82" spans="5:12" x14ac:dyDescent="0.2">
      <c r="E82" s="41"/>
      <c r="F82" s="41"/>
      <c r="G82" s="42"/>
      <c r="H82" s="43"/>
      <c r="I82" s="41"/>
      <c r="J82" s="41"/>
      <c r="K82" s="42"/>
      <c r="L82" s="42"/>
    </row>
    <row r="83" spans="5:12" x14ac:dyDescent="0.2">
      <c r="E83" s="41"/>
      <c r="F83" s="41"/>
      <c r="G83" s="42"/>
      <c r="H83" s="43"/>
      <c r="I83" s="41"/>
      <c r="J83" s="41"/>
      <c r="K83" s="42"/>
      <c r="L83" s="42"/>
    </row>
    <row r="84" spans="5:12" x14ac:dyDescent="0.2">
      <c r="E84" s="41"/>
      <c r="F84" s="41"/>
      <c r="G84" s="42"/>
      <c r="H84" s="43"/>
      <c r="I84" s="41"/>
      <c r="J84" s="41"/>
      <c r="K84" s="42"/>
      <c r="L84" s="42"/>
    </row>
    <row r="85" spans="5:12" x14ac:dyDescent="0.2">
      <c r="E85" s="41"/>
      <c r="F85" s="41"/>
      <c r="G85" s="42"/>
      <c r="H85" s="43"/>
      <c r="I85" s="41"/>
      <c r="J85" s="41"/>
      <c r="K85" s="42"/>
      <c r="L85" s="42"/>
    </row>
    <row r="86" spans="5:12" x14ac:dyDescent="0.2">
      <c r="E86" s="41"/>
      <c r="F86" s="41"/>
      <c r="G86" s="42"/>
      <c r="H86" s="43"/>
      <c r="I86" s="41"/>
      <c r="J86" s="41"/>
      <c r="K86" s="42"/>
      <c r="L86" s="42"/>
    </row>
    <row r="87" spans="5:12" x14ac:dyDescent="0.2">
      <c r="E87" s="41"/>
      <c r="F87" s="41"/>
      <c r="G87" s="42"/>
      <c r="H87" s="43"/>
      <c r="I87" s="41"/>
      <c r="J87" s="41"/>
      <c r="K87" s="42"/>
      <c r="L87" s="42"/>
    </row>
    <row r="88" spans="5:12" x14ac:dyDescent="0.2">
      <c r="E88" s="41"/>
      <c r="F88" s="41"/>
      <c r="G88" s="42"/>
      <c r="H88" s="43"/>
      <c r="I88" s="41"/>
      <c r="J88" s="41"/>
      <c r="K88" s="42"/>
      <c r="L88" s="42"/>
    </row>
    <row r="89" spans="5:12" x14ac:dyDescent="0.2">
      <c r="E89" s="41"/>
      <c r="F89" s="41"/>
      <c r="G89" s="42"/>
      <c r="H89" s="43"/>
      <c r="I89" s="41"/>
      <c r="J89" s="41"/>
      <c r="K89" s="42"/>
      <c r="L89" s="42"/>
    </row>
    <row r="90" spans="5:12" x14ac:dyDescent="0.2">
      <c r="E90" s="41"/>
      <c r="F90" s="41"/>
      <c r="G90" s="42"/>
      <c r="H90" s="43"/>
      <c r="I90" s="41"/>
      <c r="J90" s="41"/>
      <c r="K90" s="42"/>
      <c r="L90" s="42"/>
    </row>
    <row r="91" spans="5:12" x14ac:dyDescent="0.2">
      <c r="E91" s="41"/>
      <c r="F91" s="41"/>
      <c r="G91" s="42"/>
      <c r="H91" s="43"/>
      <c r="I91" s="41"/>
      <c r="J91" s="41"/>
      <c r="K91" s="42"/>
      <c r="L91" s="42"/>
    </row>
    <row r="92" spans="5:12" x14ac:dyDescent="0.2">
      <c r="E92" s="41"/>
      <c r="F92" s="41"/>
      <c r="G92" s="42"/>
      <c r="H92" s="43"/>
      <c r="I92" s="41"/>
      <c r="J92" s="41"/>
      <c r="K92" s="42"/>
      <c r="L92" s="42"/>
    </row>
    <row r="93" spans="5:12" x14ac:dyDescent="0.2">
      <c r="E93" s="41"/>
      <c r="F93" s="41"/>
      <c r="G93" s="42"/>
      <c r="H93" s="43"/>
      <c r="I93" s="41"/>
      <c r="J93" s="41"/>
      <c r="K93" s="42"/>
      <c r="L93" s="42"/>
    </row>
    <row r="94" spans="5:12" x14ac:dyDescent="0.2">
      <c r="E94" s="41"/>
      <c r="F94" s="41"/>
      <c r="G94" s="42"/>
      <c r="H94" s="43"/>
      <c r="I94" s="41"/>
      <c r="J94" s="41"/>
      <c r="K94" s="42"/>
      <c r="L94" s="42"/>
    </row>
    <row r="95" spans="5:12" x14ac:dyDescent="0.2">
      <c r="E95" s="41"/>
      <c r="F95" s="41"/>
      <c r="G95" s="42"/>
      <c r="H95" s="43"/>
      <c r="I95" s="41"/>
      <c r="J95" s="41"/>
      <c r="K95" s="42"/>
      <c r="L95" s="42"/>
    </row>
    <row r="96" spans="5:12" x14ac:dyDescent="0.2">
      <c r="E96" s="41"/>
      <c r="F96" s="41"/>
      <c r="G96" s="42"/>
      <c r="H96" s="43"/>
      <c r="I96" s="41"/>
      <c r="J96" s="41"/>
      <c r="K96" s="42"/>
      <c r="L96" s="42"/>
    </row>
    <row r="97" spans="5:12" x14ac:dyDescent="0.2">
      <c r="E97" s="41"/>
      <c r="F97" s="41"/>
      <c r="G97" s="42"/>
      <c r="H97" s="43"/>
      <c r="I97" s="41"/>
      <c r="J97" s="41"/>
      <c r="K97" s="42"/>
      <c r="L97" s="42"/>
    </row>
    <row r="98" spans="5:12" x14ac:dyDescent="0.2">
      <c r="E98" s="41"/>
      <c r="F98" s="41"/>
      <c r="G98" s="42"/>
      <c r="H98" s="43"/>
      <c r="I98" s="41"/>
      <c r="J98" s="41"/>
      <c r="K98" s="42"/>
      <c r="L98" s="42"/>
    </row>
    <row r="99" spans="5:12" x14ac:dyDescent="0.2">
      <c r="E99" s="41"/>
      <c r="F99" s="41"/>
      <c r="G99" s="42"/>
      <c r="H99" s="43"/>
      <c r="I99" s="41"/>
      <c r="J99" s="41"/>
      <c r="K99" s="42"/>
      <c r="L99" s="42"/>
    </row>
    <row r="100" spans="5:12" x14ac:dyDescent="0.2">
      <c r="E100" s="41"/>
      <c r="F100" s="41"/>
      <c r="G100" s="42"/>
      <c r="H100" s="43"/>
      <c r="I100" s="41"/>
      <c r="J100" s="41"/>
      <c r="K100" s="42"/>
      <c r="L100" s="42"/>
    </row>
    <row r="101" spans="5:12" x14ac:dyDescent="0.2">
      <c r="E101" s="41"/>
      <c r="F101" s="41"/>
      <c r="G101" s="42"/>
      <c r="H101" s="43"/>
      <c r="I101" s="41"/>
      <c r="J101" s="41"/>
      <c r="K101" s="42"/>
      <c r="L101" s="42"/>
    </row>
    <row r="102" spans="5:12" x14ac:dyDescent="0.2">
      <c r="E102" s="41"/>
      <c r="F102" s="41"/>
      <c r="G102" s="42"/>
      <c r="H102" s="43"/>
      <c r="I102" s="41"/>
      <c r="J102" s="41"/>
      <c r="K102" s="42"/>
      <c r="L102" s="42"/>
    </row>
    <row r="103" spans="5:12" x14ac:dyDescent="0.2">
      <c r="E103" s="41"/>
      <c r="F103" s="41"/>
      <c r="G103" s="42"/>
      <c r="H103" s="43"/>
      <c r="I103" s="41"/>
      <c r="J103" s="41"/>
      <c r="K103" s="42"/>
      <c r="L103" s="42"/>
    </row>
    <row r="104" spans="5:12" x14ac:dyDescent="0.2">
      <c r="E104" s="41"/>
      <c r="F104" s="41"/>
      <c r="G104" s="42"/>
      <c r="H104" s="43"/>
      <c r="I104" s="41"/>
      <c r="J104" s="41"/>
      <c r="K104" s="42"/>
      <c r="L104" s="42"/>
    </row>
    <row r="105" spans="5:12" x14ac:dyDescent="0.2">
      <c r="E105" s="41"/>
      <c r="F105" s="41"/>
      <c r="G105" s="42"/>
      <c r="H105" s="43"/>
      <c r="I105" s="41"/>
      <c r="J105" s="41"/>
      <c r="K105" s="42"/>
      <c r="L105" s="42"/>
    </row>
    <row r="106" spans="5:12" x14ac:dyDescent="0.2">
      <c r="E106" s="41"/>
      <c r="F106" s="41"/>
      <c r="G106" s="42"/>
      <c r="H106" s="43"/>
      <c r="I106" s="41"/>
      <c r="J106" s="41"/>
      <c r="K106" s="42"/>
      <c r="L106" s="42"/>
    </row>
    <row r="107" spans="5:12" x14ac:dyDescent="0.2">
      <c r="E107" s="41"/>
      <c r="F107" s="41"/>
      <c r="G107" s="42"/>
      <c r="H107" s="43"/>
      <c r="I107" s="41"/>
      <c r="J107" s="41"/>
      <c r="K107" s="42"/>
      <c r="L107" s="42"/>
    </row>
    <row r="108" spans="5:12" x14ac:dyDescent="0.2">
      <c r="E108" s="41"/>
      <c r="F108" s="41"/>
      <c r="G108" s="42"/>
      <c r="H108" s="43"/>
      <c r="I108" s="41"/>
      <c r="J108" s="41"/>
      <c r="K108" s="42"/>
      <c r="L108" s="42"/>
    </row>
    <row r="109" spans="5:12" x14ac:dyDescent="0.2">
      <c r="E109" s="41"/>
      <c r="F109" s="41"/>
      <c r="G109" s="42"/>
      <c r="H109" s="43"/>
      <c r="I109" s="41"/>
      <c r="J109" s="41"/>
      <c r="K109" s="42"/>
      <c r="L109" s="42"/>
    </row>
    <row r="110" spans="5:12" x14ac:dyDescent="0.2">
      <c r="E110" s="41"/>
      <c r="F110" s="41"/>
      <c r="G110" s="42"/>
      <c r="H110" s="43"/>
      <c r="I110" s="41"/>
      <c r="J110" s="41"/>
      <c r="K110" s="42"/>
      <c r="L110" s="42"/>
    </row>
    <row r="111" spans="5:12" x14ac:dyDescent="0.2">
      <c r="E111" s="41"/>
      <c r="F111" s="41"/>
      <c r="G111" s="42"/>
      <c r="H111" s="43"/>
      <c r="I111" s="41"/>
      <c r="J111" s="41"/>
      <c r="K111" s="42"/>
      <c r="L111" s="42"/>
    </row>
    <row r="112" spans="5:12" x14ac:dyDescent="0.2">
      <c r="E112" s="41"/>
      <c r="F112" s="41"/>
      <c r="G112" s="42"/>
      <c r="H112" s="43"/>
      <c r="I112" s="41"/>
      <c r="J112" s="41"/>
      <c r="K112" s="42"/>
      <c r="L112" s="42"/>
    </row>
    <row r="113" spans="5:12" x14ac:dyDescent="0.2">
      <c r="E113" s="41"/>
      <c r="F113" s="41"/>
      <c r="G113" s="42"/>
      <c r="H113" s="43"/>
      <c r="I113" s="41"/>
      <c r="J113" s="41"/>
      <c r="K113" s="42"/>
      <c r="L113" s="42"/>
    </row>
    <row r="114" spans="5:12" x14ac:dyDescent="0.2">
      <c r="E114" s="41"/>
      <c r="F114" s="41"/>
      <c r="G114" s="42"/>
      <c r="H114" s="43"/>
      <c r="I114" s="41"/>
      <c r="J114" s="41"/>
      <c r="K114" s="42"/>
      <c r="L114" s="42"/>
    </row>
    <row r="115" spans="5:12" x14ac:dyDescent="0.2">
      <c r="E115" s="41"/>
      <c r="F115" s="41"/>
      <c r="G115" s="42"/>
      <c r="H115" s="43"/>
      <c r="I115" s="41"/>
      <c r="J115" s="41"/>
      <c r="K115" s="42"/>
      <c r="L115" s="42"/>
    </row>
  </sheetData>
  <mergeCells count="5">
    <mergeCell ref="A1:C1"/>
    <mergeCell ref="E1:H1"/>
    <mergeCell ref="A2:C2"/>
    <mergeCell ref="D4:G4"/>
    <mergeCell ref="H4:K4"/>
  </mergeCells>
  <hyperlinks>
    <hyperlink ref="A4" location="Top!A1" display="Top!A1" xr:uid="{40FEABC9-75CB-4BAE-8585-DB0893379DF6}"/>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49479-698E-4CC2-815D-EA76AA2F0736}">
  <sheetPr>
    <tabColor rgb="FFB1A0C7"/>
    <pageSetUpPr fitToPage="1"/>
  </sheetPr>
  <dimension ref="A1:M689"/>
  <sheetViews>
    <sheetView zoomScaleNormal="100" workbookViewId="0">
      <selection sqref="A1:D1"/>
    </sheetView>
  </sheetViews>
  <sheetFormatPr defaultColWidth="11.42578125" defaultRowHeight="12.75" x14ac:dyDescent="0.2"/>
  <cols>
    <col min="1" max="1" width="34.42578125" style="138" customWidth="1"/>
    <col min="2" max="2" width="62.5703125" style="138" customWidth="1"/>
    <col min="3" max="3" width="17.28515625" style="138" bestFit="1" customWidth="1"/>
    <col min="4" max="4" width="18.28515625" style="139" customWidth="1"/>
    <col min="5" max="5" width="19.85546875" style="100" customWidth="1"/>
    <col min="6" max="6" width="20.42578125" style="100" customWidth="1"/>
    <col min="7" max="7" width="24.5703125" style="101" customWidth="1"/>
    <col min="8" max="8" width="14.42578125" style="144" customWidth="1"/>
    <col min="9" max="9" width="19.42578125" style="100" customWidth="1"/>
    <col min="10" max="10" width="18.28515625" style="100" customWidth="1"/>
    <col min="11" max="11" width="25.7109375" style="101" customWidth="1"/>
    <col min="12" max="12" width="25.42578125" style="101" customWidth="1"/>
    <col min="13" max="16384" width="11.42578125" style="101"/>
  </cols>
  <sheetData>
    <row r="1" spans="1:13" ht="21" customHeight="1" thickBot="1" x14ac:dyDescent="0.25">
      <c r="A1" s="1021" t="s">
        <v>952</v>
      </c>
      <c r="B1" s="1021"/>
      <c r="C1" s="1021"/>
      <c r="D1" s="1022"/>
      <c r="E1" s="1023"/>
      <c r="F1" s="1024"/>
      <c r="G1" s="1024"/>
      <c r="H1" s="1025"/>
      <c r="I1" s="244"/>
      <c r="J1" s="244"/>
      <c r="K1" s="245"/>
    </row>
    <row r="2" spans="1:13" ht="21" customHeight="1" thickBot="1" x14ac:dyDescent="0.25">
      <c r="A2" s="102" t="str">
        <f>Top!B10 &amp; ", " &amp;Top!C11</f>
        <v>Basic Audio Profile 1.0.1, 1.0.2</v>
      </c>
      <c r="B2" s="103"/>
      <c r="C2" s="103"/>
      <c r="D2" s="104" t="s">
        <v>953</v>
      </c>
      <c r="E2" s="105" t="str">
        <f>Top!E10</f>
        <v>BAP.TS.p10</v>
      </c>
      <c r="F2" s="105"/>
      <c r="G2" s="105"/>
      <c r="H2" s="649" t="s">
        <v>11</v>
      </c>
      <c r="I2" s="650" t="str">
        <f>Top!G10</f>
        <v>BAP.TS.p11</v>
      </c>
      <c r="J2" s="651" t="s">
        <v>954</v>
      </c>
      <c r="K2" s="652">
        <f>rel_date</f>
        <v>46070</v>
      </c>
      <c r="M2" s="107"/>
    </row>
    <row r="3" spans="1:13" ht="18" customHeight="1" thickBot="1" x14ac:dyDescent="0.25">
      <c r="A3" s="108" t="s">
        <v>1135</v>
      </c>
      <c r="B3" s="108">
        <f>rel_date</f>
        <v>46070</v>
      </c>
      <c r="C3" s="108"/>
      <c r="D3" s="311" t="s">
        <v>956</v>
      </c>
      <c r="E3" s="312" t="str">
        <f xml:space="preserve"> Top!F10</f>
        <v>BAP.ICS.p10</v>
      </c>
      <c r="F3" s="312"/>
      <c r="G3" s="312"/>
      <c r="H3" s="851" t="s">
        <v>12</v>
      </c>
      <c r="I3" s="644" t="str">
        <f>Top!H10</f>
        <v>BAP.ICS.p11</v>
      </c>
      <c r="J3" s="852" t="s">
        <v>954</v>
      </c>
      <c r="K3" s="853">
        <f>rel_date</f>
        <v>46070</v>
      </c>
    </row>
    <row r="4" spans="1:13" ht="14.25" customHeight="1" thickBot="1" x14ac:dyDescent="0.25">
      <c r="A4" s="246" t="s">
        <v>957</v>
      </c>
      <c r="B4" s="247"/>
      <c r="C4" s="247"/>
      <c r="D4" s="1026" t="s">
        <v>958</v>
      </c>
      <c r="E4" s="1027"/>
      <c r="F4" s="1027"/>
      <c r="G4" s="1028"/>
      <c r="H4" s="1026" t="s">
        <v>959</v>
      </c>
      <c r="I4" s="1027"/>
      <c r="J4" s="1027"/>
      <c r="K4" s="1028"/>
    </row>
    <row r="5" spans="1:13" ht="39" thickBot="1" x14ac:dyDescent="0.25">
      <c r="A5" s="225" t="s">
        <v>960</v>
      </c>
      <c r="B5" s="112" t="s">
        <v>637</v>
      </c>
      <c r="C5" s="573" t="s">
        <v>961</v>
      </c>
      <c r="D5" s="248" t="s">
        <v>962</v>
      </c>
      <c r="E5" s="249" t="s">
        <v>963</v>
      </c>
      <c r="F5" s="574" t="s">
        <v>964</v>
      </c>
      <c r="G5" s="250" t="s">
        <v>965</v>
      </c>
      <c r="H5" s="248" t="s">
        <v>962</v>
      </c>
      <c r="I5" s="249" t="s">
        <v>963</v>
      </c>
      <c r="J5" s="574" t="s">
        <v>964</v>
      </c>
      <c r="K5" s="642" t="s">
        <v>966</v>
      </c>
    </row>
    <row r="6" spans="1:13" s="124" customFormat="1" x14ac:dyDescent="0.2">
      <c r="A6" s="167" t="s">
        <v>947</v>
      </c>
      <c r="B6" s="167" t="s">
        <v>967</v>
      </c>
      <c r="C6" s="822" t="s">
        <v>1136</v>
      </c>
      <c r="D6" s="251"/>
      <c r="E6" s="119">
        <v>46055</v>
      </c>
      <c r="F6" s="79"/>
      <c r="G6" s="605" t="s">
        <v>1137</v>
      </c>
      <c r="H6" s="479"/>
      <c r="I6" s="484">
        <f t="shared" ref="I6:I23" si="0">$B$3+90</f>
        <v>46160</v>
      </c>
      <c r="J6" s="207"/>
      <c r="K6" s="123" t="s">
        <v>1138</v>
      </c>
    </row>
    <row r="7" spans="1:13" s="124" customFormat="1" ht="25.5" x14ac:dyDescent="0.2">
      <c r="A7" s="126" t="s">
        <v>12</v>
      </c>
      <c r="B7" s="126" t="s">
        <v>969</v>
      </c>
      <c r="C7" s="854" t="s">
        <v>970</v>
      </c>
      <c r="D7" s="254"/>
      <c r="E7" s="128">
        <v>46055</v>
      </c>
      <c r="F7" s="74"/>
      <c r="G7" s="606" t="s">
        <v>1139</v>
      </c>
      <c r="H7" s="262"/>
      <c r="I7" s="122">
        <f>$B$3+90</f>
        <v>46160</v>
      </c>
      <c r="J7" s="76"/>
      <c r="K7" s="77" t="s">
        <v>972</v>
      </c>
    </row>
    <row r="8" spans="1:13" s="124" customFormat="1" x14ac:dyDescent="0.2">
      <c r="A8" s="126" t="s">
        <v>1140</v>
      </c>
      <c r="B8" s="126" t="s">
        <v>1141</v>
      </c>
      <c r="C8" s="792" t="s">
        <v>968</v>
      </c>
      <c r="D8" s="254" t="s">
        <v>975</v>
      </c>
      <c r="E8" s="128">
        <v>46055</v>
      </c>
      <c r="F8" s="74" t="s">
        <v>976</v>
      </c>
      <c r="G8" s="606"/>
      <c r="H8" s="262" t="s">
        <v>975</v>
      </c>
      <c r="I8" s="484">
        <f t="shared" si="0"/>
        <v>46160</v>
      </c>
      <c r="J8" s="209" t="s">
        <v>976</v>
      </c>
      <c r="K8" s="77"/>
    </row>
    <row r="9" spans="1:13" s="124" customFormat="1" x14ac:dyDescent="0.2">
      <c r="A9" s="126" t="s">
        <v>1142</v>
      </c>
      <c r="B9" s="126" t="s">
        <v>1143</v>
      </c>
      <c r="C9" s="318"/>
      <c r="D9" s="254" t="s">
        <v>975</v>
      </c>
      <c r="E9" s="128">
        <v>46055</v>
      </c>
      <c r="F9" s="74" t="s">
        <v>976</v>
      </c>
      <c r="G9" s="606"/>
      <c r="H9" s="262" t="s">
        <v>975</v>
      </c>
      <c r="I9" s="484">
        <f t="shared" si="0"/>
        <v>46160</v>
      </c>
      <c r="J9" s="209" t="s">
        <v>976</v>
      </c>
      <c r="K9" s="371"/>
    </row>
    <row r="10" spans="1:13" s="124" customFormat="1" x14ac:dyDescent="0.2">
      <c r="A10" s="126" t="s">
        <v>1144</v>
      </c>
      <c r="B10" s="126" t="s">
        <v>1145</v>
      </c>
      <c r="C10" s="318"/>
      <c r="D10" s="254" t="s">
        <v>975</v>
      </c>
      <c r="E10" s="128">
        <v>46055</v>
      </c>
      <c r="F10" s="74" t="s">
        <v>976</v>
      </c>
      <c r="G10" s="606"/>
      <c r="H10" s="262" t="s">
        <v>975</v>
      </c>
      <c r="I10" s="484">
        <f t="shared" si="0"/>
        <v>46160</v>
      </c>
      <c r="J10" s="209" t="s">
        <v>976</v>
      </c>
      <c r="K10" s="371"/>
    </row>
    <row r="11" spans="1:13" s="124" customFormat="1" x14ac:dyDescent="0.2">
      <c r="A11" s="126" t="s">
        <v>1146</v>
      </c>
      <c r="B11" s="126" t="s">
        <v>1147</v>
      </c>
      <c r="C11" s="318"/>
      <c r="D11" s="254" t="s">
        <v>975</v>
      </c>
      <c r="E11" s="128">
        <v>46055</v>
      </c>
      <c r="F11" s="74" t="s">
        <v>976</v>
      </c>
      <c r="G11" s="606"/>
      <c r="H11" s="262" t="s">
        <v>975</v>
      </c>
      <c r="I11" s="484">
        <f t="shared" si="0"/>
        <v>46160</v>
      </c>
      <c r="J11" s="209" t="s">
        <v>976</v>
      </c>
      <c r="K11" s="371"/>
    </row>
    <row r="12" spans="1:13" s="124" customFormat="1" x14ac:dyDescent="0.2">
      <c r="A12" s="126" t="s">
        <v>1148</v>
      </c>
      <c r="B12" s="126" t="s">
        <v>1149</v>
      </c>
      <c r="C12" s="318"/>
      <c r="D12" s="254" t="s">
        <v>975</v>
      </c>
      <c r="E12" s="128">
        <v>46055</v>
      </c>
      <c r="F12" s="74" t="s">
        <v>976</v>
      </c>
      <c r="G12" s="606"/>
      <c r="H12" s="262" t="s">
        <v>975</v>
      </c>
      <c r="I12" s="484">
        <f t="shared" si="0"/>
        <v>46160</v>
      </c>
      <c r="J12" s="209" t="s">
        <v>976</v>
      </c>
      <c r="K12" s="371"/>
    </row>
    <row r="13" spans="1:13" s="124" customFormat="1" x14ac:dyDescent="0.2">
      <c r="A13" s="126" t="s">
        <v>1150</v>
      </c>
      <c r="B13" s="126" t="s">
        <v>1151</v>
      </c>
      <c r="C13" s="318"/>
      <c r="D13" s="254" t="s">
        <v>975</v>
      </c>
      <c r="E13" s="128">
        <v>46055</v>
      </c>
      <c r="F13" s="74" t="s">
        <v>976</v>
      </c>
      <c r="G13" s="606"/>
      <c r="H13" s="262" t="s">
        <v>975</v>
      </c>
      <c r="I13" s="484">
        <f t="shared" si="0"/>
        <v>46160</v>
      </c>
      <c r="J13" s="209" t="s">
        <v>976</v>
      </c>
      <c r="K13" s="371"/>
    </row>
    <row r="14" spans="1:13" s="124" customFormat="1" x14ac:dyDescent="0.2">
      <c r="A14" s="126" t="s">
        <v>1152</v>
      </c>
      <c r="B14" s="126" t="s">
        <v>1153</v>
      </c>
      <c r="C14" s="318"/>
      <c r="D14" s="254" t="s">
        <v>975</v>
      </c>
      <c r="E14" s="128">
        <v>46055</v>
      </c>
      <c r="F14" s="74" t="s">
        <v>976</v>
      </c>
      <c r="G14" s="606"/>
      <c r="H14" s="262" t="s">
        <v>975</v>
      </c>
      <c r="I14" s="484">
        <f t="shared" si="0"/>
        <v>46160</v>
      </c>
      <c r="J14" s="209" t="s">
        <v>976</v>
      </c>
      <c r="K14" s="371"/>
    </row>
    <row r="15" spans="1:13" s="124" customFormat="1" x14ac:dyDescent="0.2">
      <c r="A15" s="126" t="s">
        <v>1154</v>
      </c>
      <c r="B15" s="126" t="s">
        <v>1155</v>
      </c>
      <c r="C15" s="318"/>
      <c r="D15" s="254" t="s">
        <v>975</v>
      </c>
      <c r="E15" s="128">
        <v>46055</v>
      </c>
      <c r="F15" s="74" t="s">
        <v>976</v>
      </c>
      <c r="G15" s="606"/>
      <c r="H15" s="262" t="s">
        <v>975</v>
      </c>
      <c r="I15" s="484">
        <f t="shared" si="0"/>
        <v>46160</v>
      </c>
      <c r="J15" s="209" t="s">
        <v>976</v>
      </c>
      <c r="K15" s="371"/>
    </row>
    <row r="16" spans="1:13" s="124" customFormat="1" x14ac:dyDescent="0.2">
      <c r="A16" s="126" t="s">
        <v>1156</v>
      </c>
      <c r="B16" s="126" t="s">
        <v>1157</v>
      </c>
      <c r="C16" s="318"/>
      <c r="D16" s="254" t="s">
        <v>975</v>
      </c>
      <c r="E16" s="128">
        <v>46055</v>
      </c>
      <c r="F16" s="74" t="s">
        <v>976</v>
      </c>
      <c r="G16" s="606"/>
      <c r="H16" s="262" t="s">
        <v>975</v>
      </c>
      <c r="I16" s="484">
        <f t="shared" si="0"/>
        <v>46160</v>
      </c>
      <c r="J16" s="209" t="s">
        <v>976</v>
      </c>
      <c r="K16" s="371"/>
    </row>
    <row r="17" spans="1:11" s="124" customFormat="1" x14ac:dyDescent="0.2">
      <c r="A17" s="126" t="s">
        <v>1158</v>
      </c>
      <c r="B17" s="126" t="s">
        <v>1159</v>
      </c>
      <c r="C17" s="318"/>
      <c r="D17" s="254" t="s">
        <v>975</v>
      </c>
      <c r="E17" s="128">
        <v>46055</v>
      </c>
      <c r="F17" s="74" t="s">
        <v>976</v>
      </c>
      <c r="G17" s="606"/>
      <c r="H17" s="262" t="s">
        <v>975</v>
      </c>
      <c r="I17" s="484">
        <f t="shared" si="0"/>
        <v>46160</v>
      </c>
      <c r="J17" s="209" t="s">
        <v>976</v>
      </c>
      <c r="K17" s="371"/>
    </row>
    <row r="18" spans="1:11" s="124" customFormat="1" ht="12.75" customHeight="1" x14ac:dyDescent="0.2">
      <c r="A18" s="126" t="s">
        <v>1160</v>
      </c>
      <c r="B18" s="126" t="s">
        <v>1161</v>
      </c>
      <c r="C18" s="318"/>
      <c r="D18" s="254" t="s">
        <v>975</v>
      </c>
      <c r="E18" s="128">
        <v>46055</v>
      </c>
      <c r="F18" s="74" t="s">
        <v>976</v>
      </c>
      <c r="G18" s="606"/>
      <c r="H18" s="262" t="s">
        <v>975</v>
      </c>
      <c r="I18" s="484">
        <f t="shared" si="0"/>
        <v>46160</v>
      </c>
      <c r="J18" s="209" t="s">
        <v>976</v>
      </c>
      <c r="K18" s="371"/>
    </row>
    <row r="19" spans="1:11" s="124" customFormat="1" ht="12.75" customHeight="1" x14ac:dyDescent="0.2">
      <c r="A19" s="126" t="s">
        <v>1162</v>
      </c>
      <c r="B19" s="126" t="s">
        <v>1163</v>
      </c>
      <c r="C19" s="318"/>
      <c r="D19" s="254" t="s">
        <v>975</v>
      </c>
      <c r="E19" s="128">
        <v>46055</v>
      </c>
      <c r="F19" s="74" t="s">
        <v>976</v>
      </c>
      <c r="G19" s="606"/>
      <c r="H19" s="262" t="s">
        <v>975</v>
      </c>
      <c r="I19" s="484">
        <f t="shared" si="0"/>
        <v>46160</v>
      </c>
      <c r="J19" s="209" t="s">
        <v>976</v>
      </c>
      <c r="K19" s="371"/>
    </row>
    <row r="20" spans="1:11" s="124" customFormat="1" ht="12.75" customHeight="1" x14ac:dyDescent="0.2">
      <c r="A20" s="126" t="s">
        <v>1164</v>
      </c>
      <c r="B20" s="126" t="s">
        <v>1165</v>
      </c>
      <c r="C20" s="318"/>
      <c r="D20" s="254" t="s">
        <v>975</v>
      </c>
      <c r="E20" s="128">
        <v>46055</v>
      </c>
      <c r="F20" s="74" t="s">
        <v>976</v>
      </c>
      <c r="G20" s="606"/>
      <c r="H20" s="262" t="s">
        <v>975</v>
      </c>
      <c r="I20" s="484">
        <f t="shared" si="0"/>
        <v>46160</v>
      </c>
      <c r="J20" s="209" t="s">
        <v>976</v>
      </c>
      <c r="K20" s="371"/>
    </row>
    <row r="21" spans="1:11" s="124" customFormat="1" ht="13.15" customHeight="1" x14ac:dyDescent="0.2">
      <c r="A21" s="126" t="s">
        <v>1166</v>
      </c>
      <c r="B21" s="126" t="s">
        <v>1167</v>
      </c>
      <c r="C21" s="318"/>
      <c r="D21" s="254" t="s">
        <v>975</v>
      </c>
      <c r="E21" s="128">
        <v>46055</v>
      </c>
      <c r="F21" s="74" t="s">
        <v>976</v>
      </c>
      <c r="G21" s="606"/>
      <c r="H21" s="262" t="s">
        <v>975</v>
      </c>
      <c r="I21" s="484">
        <f t="shared" si="0"/>
        <v>46160</v>
      </c>
      <c r="J21" s="209" t="s">
        <v>976</v>
      </c>
      <c r="K21" s="371"/>
    </row>
    <row r="22" spans="1:11" s="124" customFormat="1" x14ac:dyDescent="0.2">
      <c r="A22" s="126" t="s">
        <v>1168</v>
      </c>
      <c r="B22" s="126" t="s">
        <v>1169</v>
      </c>
      <c r="C22" s="792" t="s">
        <v>968</v>
      </c>
      <c r="D22" s="254" t="s">
        <v>975</v>
      </c>
      <c r="E22" s="128">
        <v>46055</v>
      </c>
      <c r="F22" s="74" t="s">
        <v>976</v>
      </c>
      <c r="G22" s="606"/>
      <c r="H22" s="262" t="s">
        <v>975</v>
      </c>
      <c r="I22" s="484">
        <f t="shared" si="0"/>
        <v>46160</v>
      </c>
      <c r="J22" s="209" t="s">
        <v>976</v>
      </c>
      <c r="K22" s="77"/>
    </row>
    <row r="23" spans="1:11" s="124" customFormat="1" x14ac:dyDescent="0.2">
      <c r="A23" s="126" t="s">
        <v>1170</v>
      </c>
      <c r="B23" s="126" t="s">
        <v>1171</v>
      </c>
      <c r="C23" s="318"/>
      <c r="D23" s="254" t="s">
        <v>975</v>
      </c>
      <c r="E23" s="128">
        <v>46055</v>
      </c>
      <c r="F23" s="74" t="s">
        <v>976</v>
      </c>
      <c r="G23" s="606"/>
      <c r="H23" s="262" t="s">
        <v>975</v>
      </c>
      <c r="I23" s="484">
        <f t="shared" si="0"/>
        <v>46160</v>
      </c>
      <c r="J23" s="209" t="s">
        <v>976</v>
      </c>
      <c r="K23" s="371"/>
    </row>
    <row r="24" spans="1:11" s="124" customFormat="1" ht="25.15" customHeight="1" x14ac:dyDescent="0.2">
      <c r="A24" s="126" t="s">
        <v>1172</v>
      </c>
      <c r="B24" s="126" t="s">
        <v>1173</v>
      </c>
      <c r="C24" s="792" t="s">
        <v>968</v>
      </c>
      <c r="D24" s="254"/>
      <c r="E24" s="128"/>
      <c r="F24" s="74"/>
      <c r="G24" s="606"/>
      <c r="H24" s="262"/>
      <c r="I24" s="641"/>
      <c r="J24" s="209"/>
      <c r="K24" s="77"/>
    </row>
    <row r="25" spans="1:11" s="124" customFormat="1" x14ac:dyDescent="0.2">
      <c r="A25" s="126" t="s">
        <v>1174</v>
      </c>
      <c r="B25" s="126" t="s">
        <v>1175</v>
      </c>
      <c r="C25" s="792" t="s">
        <v>968</v>
      </c>
      <c r="D25" s="254" t="s">
        <v>975</v>
      </c>
      <c r="E25" s="128">
        <v>46055</v>
      </c>
      <c r="F25" s="74" t="s">
        <v>976</v>
      </c>
      <c r="G25" s="606"/>
      <c r="H25" s="262" t="s">
        <v>975</v>
      </c>
      <c r="I25" s="484">
        <f>$B$3+90</f>
        <v>46160</v>
      </c>
      <c r="J25" s="209" t="s">
        <v>976</v>
      </c>
      <c r="K25" s="77"/>
    </row>
    <row r="26" spans="1:11" s="124" customFormat="1" x14ac:dyDescent="0.2">
      <c r="A26" s="126" t="s">
        <v>1176</v>
      </c>
      <c r="B26" s="126" t="s">
        <v>1177</v>
      </c>
      <c r="C26" s="792" t="s">
        <v>968</v>
      </c>
      <c r="D26" s="254" t="s">
        <v>975</v>
      </c>
      <c r="E26" s="128">
        <v>46055</v>
      </c>
      <c r="F26" s="74" t="s">
        <v>976</v>
      </c>
      <c r="G26" s="606"/>
      <c r="H26" s="262" t="s">
        <v>975</v>
      </c>
      <c r="I26" s="484">
        <f>$B$3+90</f>
        <v>46160</v>
      </c>
      <c r="J26" s="209" t="s">
        <v>976</v>
      </c>
      <c r="K26" s="77"/>
    </row>
    <row r="27" spans="1:11" s="124" customFormat="1" x14ac:dyDescent="0.2">
      <c r="A27" s="126" t="s">
        <v>1178</v>
      </c>
      <c r="B27" s="126" t="s">
        <v>1179</v>
      </c>
      <c r="C27" s="792" t="s">
        <v>968</v>
      </c>
      <c r="D27" s="254" t="s">
        <v>975</v>
      </c>
      <c r="E27" s="128">
        <v>46055</v>
      </c>
      <c r="F27" s="74" t="s">
        <v>976</v>
      </c>
      <c r="G27" s="606"/>
      <c r="H27" s="262" t="s">
        <v>975</v>
      </c>
      <c r="I27" s="484">
        <f>$B$3+90</f>
        <v>46160</v>
      </c>
      <c r="J27" s="209" t="s">
        <v>976</v>
      </c>
      <c r="K27" s="77"/>
    </row>
    <row r="28" spans="1:11" s="124" customFormat="1" x14ac:dyDescent="0.2">
      <c r="A28" s="126" t="s">
        <v>1180</v>
      </c>
      <c r="B28" s="126" t="s">
        <v>1181</v>
      </c>
      <c r="C28" s="792" t="s">
        <v>968</v>
      </c>
      <c r="D28" s="254" t="s">
        <v>975</v>
      </c>
      <c r="E28" s="128">
        <v>46055</v>
      </c>
      <c r="F28" s="74" t="s">
        <v>976</v>
      </c>
      <c r="G28" s="606"/>
      <c r="H28" s="262" t="s">
        <v>975</v>
      </c>
      <c r="I28" s="484">
        <f>$B$3+90</f>
        <v>46160</v>
      </c>
      <c r="J28" s="209" t="s">
        <v>976</v>
      </c>
      <c r="K28" s="77"/>
    </row>
    <row r="29" spans="1:11" s="124" customFormat="1" x14ac:dyDescent="0.2">
      <c r="A29" s="126" t="s">
        <v>1182</v>
      </c>
      <c r="B29" s="126" t="s">
        <v>1183</v>
      </c>
      <c r="C29" s="792" t="s">
        <v>968</v>
      </c>
      <c r="D29" s="254" t="s">
        <v>975</v>
      </c>
      <c r="E29" s="128">
        <v>46055</v>
      </c>
      <c r="F29" s="74" t="s">
        <v>976</v>
      </c>
      <c r="G29" s="606"/>
      <c r="H29" s="262" t="s">
        <v>975</v>
      </c>
      <c r="I29" s="484">
        <f t="shared" ref="I29:I92" si="1">$B$3+90</f>
        <v>46160</v>
      </c>
      <c r="J29" s="209" t="s">
        <v>976</v>
      </c>
      <c r="K29" s="77"/>
    </row>
    <row r="30" spans="1:11" s="124" customFormat="1" x14ac:dyDescent="0.2">
      <c r="A30" s="126" t="s">
        <v>1184</v>
      </c>
      <c r="B30" s="126" t="s">
        <v>1185</v>
      </c>
      <c r="C30" s="792" t="s">
        <v>968</v>
      </c>
      <c r="D30" s="254" t="s">
        <v>975</v>
      </c>
      <c r="E30" s="128">
        <v>46055</v>
      </c>
      <c r="F30" s="74" t="s">
        <v>976</v>
      </c>
      <c r="G30" s="606"/>
      <c r="H30" s="262" t="s">
        <v>975</v>
      </c>
      <c r="I30" s="484">
        <f t="shared" si="1"/>
        <v>46160</v>
      </c>
      <c r="J30" s="209" t="s">
        <v>976</v>
      </c>
      <c r="K30" s="77"/>
    </row>
    <row r="31" spans="1:11" s="124" customFormat="1" x14ac:dyDescent="0.2">
      <c r="A31" s="126" t="s">
        <v>1186</v>
      </c>
      <c r="B31" s="126" t="s">
        <v>1187</v>
      </c>
      <c r="C31" s="792"/>
      <c r="D31" s="254" t="s">
        <v>975</v>
      </c>
      <c r="E31" s="128">
        <v>46055</v>
      </c>
      <c r="F31" s="74" t="s">
        <v>976</v>
      </c>
      <c r="G31" s="606"/>
      <c r="H31" s="262" t="s">
        <v>975</v>
      </c>
      <c r="I31" s="484">
        <f t="shared" si="1"/>
        <v>46160</v>
      </c>
      <c r="J31" s="209" t="s">
        <v>976</v>
      </c>
      <c r="K31" s="77"/>
    </row>
    <row r="32" spans="1:11" s="124" customFormat="1" x14ac:dyDescent="0.2">
      <c r="A32" s="126" t="s">
        <v>1188</v>
      </c>
      <c r="B32" s="126" t="s">
        <v>1189</v>
      </c>
      <c r="C32" s="822"/>
      <c r="D32" s="254" t="s">
        <v>975</v>
      </c>
      <c r="E32" s="128">
        <v>46055</v>
      </c>
      <c r="F32" s="74" t="s">
        <v>976</v>
      </c>
      <c r="G32" s="606"/>
      <c r="H32" s="262" t="s">
        <v>975</v>
      </c>
      <c r="I32" s="484">
        <f t="shared" si="1"/>
        <v>46160</v>
      </c>
      <c r="J32" s="209" t="s">
        <v>976</v>
      </c>
      <c r="K32" s="77"/>
    </row>
    <row r="33" spans="1:11" s="124" customFormat="1" x14ac:dyDescent="0.2">
      <c r="A33" s="126" t="s">
        <v>1190</v>
      </c>
      <c r="B33" s="126" t="s">
        <v>1191</v>
      </c>
      <c r="C33" s="822"/>
      <c r="D33" s="254" t="s">
        <v>213</v>
      </c>
      <c r="E33" s="128">
        <v>46055</v>
      </c>
      <c r="F33" s="74" t="s">
        <v>1192</v>
      </c>
      <c r="G33" s="606"/>
      <c r="H33" s="821" t="s">
        <v>213</v>
      </c>
      <c r="I33" s="484">
        <f t="shared" si="1"/>
        <v>46160</v>
      </c>
      <c r="J33" s="483" t="s">
        <v>1192</v>
      </c>
      <c r="K33" s="77"/>
    </row>
    <row r="34" spans="1:11" s="124" customFormat="1" x14ac:dyDescent="0.2">
      <c r="A34" s="126" t="s">
        <v>1193</v>
      </c>
      <c r="B34" s="126" t="s">
        <v>1194</v>
      </c>
      <c r="C34" s="822"/>
      <c r="D34" s="254" t="s">
        <v>213</v>
      </c>
      <c r="E34" s="128">
        <v>46055</v>
      </c>
      <c r="F34" s="74" t="s">
        <v>1192</v>
      </c>
      <c r="G34" s="606"/>
      <c r="H34" s="821" t="s">
        <v>213</v>
      </c>
      <c r="I34" s="484">
        <f t="shared" si="1"/>
        <v>46160</v>
      </c>
      <c r="J34" s="483" t="s">
        <v>1192</v>
      </c>
      <c r="K34" s="77"/>
    </row>
    <row r="35" spans="1:11" s="124" customFormat="1" x14ac:dyDescent="0.2">
      <c r="A35" s="126" t="s">
        <v>1195</v>
      </c>
      <c r="B35" s="126" t="s">
        <v>1196</v>
      </c>
      <c r="C35" s="822"/>
      <c r="D35" s="254" t="s">
        <v>213</v>
      </c>
      <c r="E35" s="128">
        <v>46055</v>
      </c>
      <c r="F35" s="74" t="s">
        <v>1192</v>
      </c>
      <c r="G35" s="606"/>
      <c r="H35" s="821" t="s">
        <v>213</v>
      </c>
      <c r="I35" s="484">
        <f t="shared" si="1"/>
        <v>46160</v>
      </c>
      <c r="J35" s="483" t="s">
        <v>1192</v>
      </c>
      <c r="K35" s="77"/>
    </row>
    <row r="36" spans="1:11" s="124" customFormat="1" x14ac:dyDescent="0.2">
      <c r="A36" s="126" t="s">
        <v>1197</v>
      </c>
      <c r="B36" s="126" t="s">
        <v>1198</v>
      </c>
      <c r="C36" s="822"/>
      <c r="D36" s="254" t="s">
        <v>213</v>
      </c>
      <c r="E36" s="128">
        <v>46055</v>
      </c>
      <c r="F36" s="74" t="s">
        <v>1192</v>
      </c>
      <c r="G36" s="606"/>
      <c r="H36" s="821" t="s">
        <v>213</v>
      </c>
      <c r="I36" s="484">
        <f t="shared" si="1"/>
        <v>46160</v>
      </c>
      <c r="J36" s="483" t="s">
        <v>1192</v>
      </c>
      <c r="K36" s="77"/>
    </row>
    <row r="37" spans="1:11" s="124" customFormat="1" x14ac:dyDescent="0.2">
      <c r="A37" s="126" t="s">
        <v>1199</v>
      </c>
      <c r="B37" s="126" t="s">
        <v>1200</v>
      </c>
      <c r="C37" s="822"/>
      <c r="D37" s="254" t="s">
        <v>975</v>
      </c>
      <c r="E37" s="128">
        <v>46055</v>
      </c>
      <c r="F37" s="74" t="s">
        <v>976</v>
      </c>
      <c r="G37" s="606"/>
      <c r="H37" s="262" t="s">
        <v>975</v>
      </c>
      <c r="I37" s="484">
        <f t="shared" si="1"/>
        <v>46160</v>
      </c>
      <c r="J37" s="209" t="s">
        <v>976</v>
      </c>
      <c r="K37" s="77"/>
    </row>
    <row r="38" spans="1:11" s="124" customFormat="1" x14ac:dyDescent="0.2">
      <c r="A38" s="126" t="s">
        <v>1201</v>
      </c>
      <c r="B38" s="126" t="s">
        <v>1202</v>
      </c>
      <c r="C38" s="822"/>
      <c r="D38" s="254" t="s">
        <v>975</v>
      </c>
      <c r="E38" s="128">
        <v>46055</v>
      </c>
      <c r="F38" s="74" t="s">
        <v>976</v>
      </c>
      <c r="G38" s="606"/>
      <c r="H38" s="262" t="s">
        <v>975</v>
      </c>
      <c r="I38" s="484">
        <f t="shared" si="1"/>
        <v>46160</v>
      </c>
      <c r="J38" s="209" t="s">
        <v>976</v>
      </c>
      <c r="K38" s="77"/>
    </row>
    <row r="39" spans="1:11" s="124" customFormat="1" x14ac:dyDescent="0.2">
      <c r="A39" s="126" t="s">
        <v>1203</v>
      </c>
      <c r="B39" s="126" t="s">
        <v>1204</v>
      </c>
      <c r="C39" s="822"/>
      <c r="D39" s="254" t="s">
        <v>975</v>
      </c>
      <c r="E39" s="128">
        <v>46055</v>
      </c>
      <c r="F39" s="74" t="s">
        <v>976</v>
      </c>
      <c r="G39" s="606"/>
      <c r="H39" s="262" t="s">
        <v>975</v>
      </c>
      <c r="I39" s="484">
        <f t="shared" si="1"/>
        <v>46160</v>
      </c>
      <c r="J39" s="209" t="s">
        <v>976</v>
      </c>
      <c r="K39" s="77"/>
    </row>
    <row r="40" spans="1:11" s="124" customFormat="1" x14ac:dyDescent="0.2">
      <c r="A40" s="126" t="s">
        <v>1205</v>
      </c>
      <c r="B40" s="126" t="s">
        <v>1206</v>
      </c>
      <c r="C40" s="822"/>
      <c r="D40" s="254" t="s">
        <v>975</v>
      </c>
      <c r="E40" s="128">
        <v>46055</v>
      </c>
      <c r="F40" s="74" t="s">
        <v>976</v>
      </c>
      <c r="G40" s="606"/>
      <c r="H40" s="262" t="s">
        <v>975</v>
      </c>
      <c r="I40" s="484">
        <f t="shared" si="1"/>
        <v>46160</v>
      </c>
      <c r="J40" s="209" t="s">
        <v>976</v>
      </c>
      <c r="K40" s="77"/>
    </row>
    <row r="41" spans="1:11" s="124" customFormat="1" x14ac:dyDescent="0.2">
      <c r="A41" s="126" t="s">
        <v>1207</v>
      </c>
      <c r="B41" s="126" t="s">
        <v>1208</v>
      </c>
      <c r="C41" s="822"/>
      <c r="D41" s="254" t="s">
        <v>213</v>
      </c>
      <c r="E41" s="128">
        <v>46055</v>
      </c>
      <c r="F41" s="74" t="s">
        <v>1192</v>
      </c>
      <c r="G41" s="606"/>
      <c r="H41" s="821" t="s">
        <v>213</v>
      </c>
      <c r="I41" s="484">
        <f t="shared" si="1"/>
        <v>46160</v>
      </c>
      <c r="J41" s="483" t="s">
        <v>1192</v>
      </c>
      <c r="K41" s="77"/>
    </row>
    <row r="42" spans="1:11" s="124" customFormat="1" x14ac:dyDescent="0.2">
      <c r="A42" s="126" t="s">
        <v>1209</v>
      </c>
      <c r="B42" s="126" t="s">
        <v>1210</v>
      </c>
      <c r="C42" s="822"/>
      <c r="D42" s="254" t="s">
        <v>213</v>
      </c>
      <c r="E42" s="128">
        <v>46055</v>
      </c>
      <c r="F42" s="74" t="s">
        <v>1192</v>
      </c>
      <c r="G42" s="606"/>
      <c r="H42" s="821" t="s">
        <v>213</v>
      </c>
      <c r="I42" s="484">
        <f t="shared" si="1"/>
        <v>46160</v>
      </c>
      <c r="J42" s="483" t="s">
        <v>1192</v>
      </c>
      <c r="K42" s="77"/>
    </row>
    <row r="43" spans="1:11" s="124" customFormat="1" x14ac:dyDescent="0.2">
      <c r="A43" s="126" t="s">
        <v>1211</v>
      </c>
      <c r="B43" s="126" t="s">
        <v>1212</v>
      </c>
      <c r="C43" s="822"/>
      <c r="D43" s="254" t="s">
        <v>213</v>
      </c>
      <c r="E43" s="128">
        <v>46055</v>
      </c>
      <c r="F43" s="74" t="s">
        <v>1192</v>
      </c>
      <c r="G43" s="606"/>
      <c r="H43" s="821" t="s">
        <v>213</v>
      </c>
      <c r="I43" s="484">
        <f t="shared" si="1"/>
        <v>46160</v>
      </c>
      <c r="J43" s="483" t="s">
        <v>1192</v>
      </c>
      <c r="K43" s="77"/>
    </row>
    <row r="44" spans="1:11" s="124" customFormat="1" x14ac:dyDescent="0.2">
      <c r="A44" s="126" t="s">
        <v>1213</v>
      </c>
      <c r="B44" s="126" t="s">
        <v>1214</v>
      </c>
      <c r="C44" s="822"/>
      <c r="D44" s="254" t="s">
        <v>213</v>
      </c>
      <c r="E44" s="128">
        <v>46055</v>
      </c>
      <c r="F44" s="74" t="s">
        <v>1192</v>
      </c>
      <c r="G44" s="606"/>
      <c r="H44" s="821" t="s">
        <v>213</v>
      </c>
      <c r="I44" s="484">
        <f t="shared" si="1"/>
        <v>46160</v>
      </c>
      <c r="J44" s="483" t="s">
        <v>1192</v>
      </c>
      <c r="K44" s="77"/>
    </row>
    <row r="45" spans="1:11" s="124" customFormat="1" x14ac:dyDescent="0.2">
      <c r="A45" s="126" t="s">
        <v>1215</v>
      </c>
      <c r="B45" s="126" t="s">
        <v>1216</v>
      </c>
      <c r="C45" s="822"/>
      <c r="D45" s="254" t="s">
        <v>213</v>
      </c>
      <c r="E45" s="128">
        <v>46055</v>
      </c>
      <c r="F45" s="74" t="s">
        <v>1192</v>
      </c>
      <c r="G45" s="606"/>
      <c r="H45" s="821" t="s">
        <v>213</v>
      </c>
      <c r="I45" s="484">
        <f t="shared" si="1"/>
        <v>46160</v>
      </c>
      <c r="J45" s="483" t="s">
        <v>1192</v>
      </c>
      <c r="K45" s="77"/>
    </row>
    <row r="46" spans="1:11" s="124" customFormat="1" x14ac:dyDescent="0.2">
      <c r="A46" s="126" t="s">
        <v>1217</v>
      </c>
      <c r="B46" s="126" t="s">
        <v>1218</v>
      </c>
      <c r="C46" s="822"/>
      <c r="D46" s="254" t="s">
        <v>213</v>
      </c>
      <c r="E46" s="128">
        <v>46055</v>
      </c>
      <c r="F46" s="74" t="s">
        <v>1192</v>
      </c>
      <c r="G46" s="606"/>
      <c r="H46" s="821" t="s">
        <v>213</v>
      </c>
      <c r="I46" s="484">
        <f t="shared" si="1"/>
        <v>46160</v>
      </c>
      <c r="J46" s="483" t="s">
        <v>1192</v>
      </c>
      <c r="K46" s="77"/>
    </row>
    <row r="47" spans="1:11" s="124" customFormat="1" x14ac:dyDescent="0.2">
      <c r="A47" s="126" t="s">
        <v>1219</v>
      </c>
      <c r="B47" s="126" t="s">
        <v>1220</v>
      </c>
      <c r="C47" s="822"/>
      <c r="D47" s="254" t="s">
        <v>975</v>
      </c>
      <c r="E47" s="128">
        <v>46055</v>
      </c>
      <c r="F47" s="74" t="s">
        <v>976</v>
      </c>
      <c r="G47" s="606"/>
      <c r="H47" s="262" t="s">
        <v>975</v>
      </c>
      <c r="I47" s="484">
        <f t="shared" si="1"/>
        <v>46160</v>
      </c>
      <c r="J47" s="209" t="s">
        <v>976</v>
      </c>
      <c r="K47" s="77"/>
    </row>
    <row r="48" spans="1:11" s="124" customFormat="1" x14ac:dyDescent="0.2">
      <c r="A48" s="126" t="s">
        <v>1221</v>
      </c>
      <c r="B48" s="126" t="s">
        <v>1222</v>
      </c>
      <c r="C48" s="822"/>
      <c r="D48" s="254" t="s">
        <v>975</v>
      </c>
      <c r="E48" s="128">
        <v>46055</v>
      </c>
      <c r="F48" s="74" t="s">
        <v>976</v>
      </c>
      <c r="G48" s="606"/>
      <c r="H48" s="262" t="s">
        <v>975</v>
      </c>
      <c r="I48" s="484">
        <f t="shared" si="1"/>
        <v>46160</v>
      </c>
      <c r="J48" s="209" t="s">
        <v>976</v>
      </c>
      <c r="K48" s="77"/>
    </row>
    <row r="49" spans="1:11" s="124" customFormat="1" x14ac:dyDescent="0.2">
      <c r="A49" s="126" t="s">
        <v>1223</v>
      </c>
      <c r="B49" s="126" t="s">
        <v>1224</v>
      </c>
      <c r="C49" s="822"/>
      <c r="D49" s="254" t="s">
        <v>975</v>
      </c>
      <c r="E49" s="128">
        <v>46055</v>
      </c>
      <c r="F49" s="74" t="s">
        <v>976</v>
      </c>
      <c r="G49" s="606"/>
      <c r="H49" s="262" t="s">
        <v>975</v>
      </c>
      <c r="I49" s="484">
        <f t="shared" si="1"/>
        <v>46160</v>
      </c>
      <c r="J49" s="209" t="s">
        <v>976</v>
      </c>
      <c r="K49" s="77"/>
    </row>
    <row r="50" spans="1:11" s="124" customFormat="1" x14ac:dyDescent="0.2">
      <c r="A50" s="126" t="s">
        <v>1225</v>
      </c>
      <c r="B50" s="126" t="s">
        <v>1226</v>
      </c>
      <c r="C50" s="822"/>
      <c r="D50" s="254" t="s">
        <v>975</v>
      </c>
      <c r="E50" s="128">
        <v>46055</v>
      </c>
      <c r="F50" s="74" t="s">
        <v>976</v>
      </c>
      <c r="G50" s="606"/>
      <c r="H50" s="262" t="s">
        <v>975</v>
      </c>
      <c r="I50" s="484">
        <f t="shared" si="1"/>
        <v>46160</v>
      </c>
      <c r="J50" s="209" t="s">
        <v>976</v>
      </c>
      <c r="K50" s="77"/>
    </row>
    <row r="51" spans="1:11" s="124" customFormat="1" x14ac:dyDescent="0.2">
      <c r="A51" s="126" t="s">
        <v>1227</v>
      </c>
      <c r="B51" s="126" t="s">
        <v>1228</v>
      </c>
      <c r="C51" s="822"/>
      <c r="D51" s="254" t="s">
        <v>975</v>
      </c>
      <c r="E51" s="128">
        <v>46055</v>
      </c>
      <c r="F51" s="74" t="s">
        <v>976</v>
      </c>
      <c r="G51" s="606"/>
      <c r="H51" s="262" t="s">
        <v>975</v>
      </c>
      <c r="I51" s="484">
        <f t="shared" si="1"/>
        <v>46160</v>
      </c>
      <c r="J51" s="209" t="s">
        <v>976</v>
      </c>
      <c r="K51" s="77"/>
    </row>
    <row r="52" spans="1:11" s="124" customFormat="1" x14ac:dyDescent="0.2">
      <c r="A52" s="126" t="s">
        <v>1229</v>
      </c>
      <c r="B52" s="126" t="s">
        <v>1230</v>
      </c>
      <c r="C52" s="822"/>
      <c r="D52" s="254" t="s">
        <v>975</v>
      </c>
      <c r="E52" s="128">
        <v>46055</v>
      </c>
      <c r="F52" s="74" t="s">
        <v>976</v>
      </c>
      <c r="G52" s="606"/>
      <c r="H52" s="262" t="s">
        <v>975</v>
      </c>
      <c r="I52" s="484">
        <f t="shared" si="1"/>
        <v>46160</v>
      </c>
      <c r="J52" s="209" t="s">
        <v>976</v>
      </c>
      <c r="K52" s="77"/>
    </row>
    <row r="53" spans="1:11" s="124" customFormat="1" x14ac:dyDescent="0.2">
      <c r="A53" s="126" t="s">
        <v>1231</v>
      </c>
      <c r="B53" s="126" t="s">
        <v>1232</v>
      </c>
      <c r="C53" s="822"/>
      <c r="D53" s="254" t="s">
        <v>975</v>
      </c>
      <c r="E53" s="128">
        <v>46055</v>
      </c>
      <c r="F53" s="74" t="s">
        <v>976</v>
      </c>
      <c r="G53" s="606"/>
      <c r="H53" s="262" t="s">
        <v>975</v>
      </c>
      <c r="I53" s="484">
        <f t="shared" si="1"/>
        <v>46160</v>
      </c>
      <c r="J53" s="209" t="s">
        <v>976</v>
      </c>
      <c r="K53" s="77"/>
    </row>
    <row r="54" spans="1:11" s="124" customFormat="1" x14ac:dyDescent="0.2">
      <c r="A54" s="126" t="s">
        <v>1233</v>
      </c>
      <c r="B54" s="126" t="s">
        <v>1234</v>
      </c>
      <c r="C54" s="822"/>
      <c r="D54" s="254" t="s">
        <v>975</v>
      </c>
      <c r="E54" s="128">
        <v>46055</v>
      </c>
      <c r="F54" s="74" t="s">
        <v>976</v>
      </c>
      <c r="G54" s="606"/>
      <c r="H54" s="262" t="s">
        <v>975</v>
      </c>
      <c r="I54" s="484">
        <f t="shared" si="1"/>
        <v>46160</v>
      </c>
      <c r="J54" s="209" t="s">
        <v>976</v>
      </c>
      <c r="K54" s="77"/>
    </row>
    <row r="55" spans="1:11" s="124" customFormat="1" x14ac:dyDescent="0.2">
      <c r="A55" s="126" t="s">
        <v>1235</v>
      </c>
      <c r="B55" s="126" t="s">
        <v>1236</v>
      </c>
      <c r="C55" s="822"/>
      <c r="D55" s="254" t="s">
        <v>975</v>
      </c>
      <c r="E55" s="128">
        <v>46055</v>
      </c>
      <c r="F55" s="74" t="s">
        <v>976</v>
      </c>
      <c r="G55" s="606"/>
      <c r="H55" s="262" t="s">
        <v>975</v>
      </c>
      <c r="I55" s="484">
        <f t="shared" si="1"/>
        <v>46160</v>
      </c>
      <c r="J55" s="209" t="s">
        <v>976</v>
      </c>
      <c r="K55" s="77"/>
    </row>
    <row r="56" spans="1:11" s="124" customFormat="1" x14ac:dyDescent="0.2">
      <c r="A56" s="126" t="s">
        <v>1237</v>
      </c>
      <c r="B56" s="126" t="s">
        <v>1238</v>
      </c>
      <c r="C56" s="822"/>
      <c r="D56" s="254" t="s">
        <v>975</v>
      </c>
      <c r="E56" s="128">
        <v>46055</v>
      </c>
      <c r="F56" s="74" t="s">
        <v>976</v>
      </c>
      <c r="G56" s="606"/>
      <c r="H56" s="262" t="s">
        <v>975</v>
      </c>
      <c r="I56" s="484">
        <f t="shared" si="1"/>
        <v>46160</v>
      </c>
      <c r="J56" s="209" t="s">
        <v>976</v>
      </c>
      <c r="K56" s="77"/>
    </row>
    <row r="57" spans="1:11" s="124" customFormat="1" x14ac:dyDescent="0.2">
      <c r="A57" s="126" t="s">
        <v>1239</v>
      </c>
      <c r="B57" s="126" t="s">
        <v>1240</v>
      </c>
      <c r="C57" s="822"/>
      <c r="D57" s="254" t="s">
        <v>975</v>
      </c>
      <c r="E57" s="128">
        <v>46055</v>
      </c>
      <c r="F57" s="74" t="s">
        <v>976</v>
      </c>
      <c r="G57" s="606"/>
      <c r="H57" s="262" t="s">
        <v>975</v>
      </c>
      <c r="I57" s="484">
        <f t="shared" si="1"/>
        <v>46160</v>
      </c>
      <c r="J57" s="209" t="s">
        <v>976</v>
      </c>
      <c r="K57" s="77"/>
    </row>
    <row r="58" spans="1:11" s="124" customFormat="1" x14ac:dyDescent="0.2">
      <c r="A58" s="126" t="s">
        <v>1241</v>
      </c>
      <c r="B58" s="126" t="s">
        <v>1242</v>
      </c>
      <c r="C58" s="822"/>
      <c r="D58" s="254" t="s">
        <v>213</v>
      </c>
      <c r="E58" s="128">
        <v>46055</v>
      </c>
      <c r="F58" s="74" t="s">
        <v>1192</v>
      </c>
      <c r="G58" s="606"/>
      <c r="H58" s="821" t="s">
        <v>213</v>
      </c>
      <c r="I58" s="484">
        <f t="shared" si="1"/>
        <v>46160</v>
      </c>
      <c r="J58" s="483" t="s">
        <v>1192</v>
      </c>
      <c r="K58" s="77"/>
    </row>
    <row r="59" spans="1:11" s="124" customFormat="1" x14ac:dyDescent="0.2">
      <c r="A59" s="126" t="s">
        <v>1243</v>
      </c>
      <c r="B59" s="126" t="s">
        <v>1244</v>
      </c>
      <c r="C59" s="822"/>
      <c r="D59" s="254" t="s">
        <v>975</v>
      </c>
      <c r="E59" s="128">
        <v>46055</v>
      </c>
      <c r="F59" s="74" t="s">
        <v>976</v>
      </c>
      <c r="G59" s="606"/>
      <c r="H59" s="262" t="s">
        <v>975</v>
      </c>
      <c r="I59" s="484">
        <f t="shared" si="1"/>
        <v>46160</v>
      </c>
      <c r="J59" s="209" t="s">
        <v>976</v>
      </c>
      <c r="K59" s="77"/>
    </row>
    <row r="60" spans="1:11" s="124" customFormat="1" x14ac:dyDescent="0.2">
      <c r="A60" s="126" t="s">
        <v>1245</v>
      </c>
      <c r="B60" s="126" t="s">
        <v>1246</v>
      </c>
      <c r="C60" s="822"/>
      <c r="D60" s="254" t="s">
        <v>975</v>
      </c>
      <c r="E60" s="128">
        <v>46055</v>
      </c>
      <c r="F60" s="74" t="s">
        <v>976</v>
      </c>
      <c r="G60" s="606"/>
      <c r="H60" s="262" t="s">
        <v>975</v>
      </c>
      <c r="I60" s="484">
        <f t="shared" si="1"/>
        <v>46160</v>
      </c>
      <c r="J60" s="209" t="s">
        <v>976</v>
      </c>
      <c r="K60" s="77"/>
    </row>
    <row r="61" spans="1:11" s="124" customFormat="1" x14ac:dyDescent="0.2">
      <c r="A61" s="126" t="s">
        <v>1247</v>
      </c>
      <c r="B61" s="126" t="s">
        <v>1248</v>
      </c>
      <c r="C61" s="822"/>
      <c r="D61" s="254" t="s">
        <v>975</v>
      </c>
      <c r="E61" s="128">
        <v>46055</v>
      </c>
      <c r="F61" s="74" t="s">
        <v>976</v>
      </c>
      <c r="G61" s="606"/>
      <c r="H61" s="262" t="s">
        <v>975</v>
      </c>
      <c r="I61" s="484">
        <f t="shared" si="1"/>
        <v>46160</v>
      </c>
      <c r="J61" s="209" t="s">
        <v>976</v>
      </c>
      <c r="K61" s="77"/>
    </row>
    <row r="62" spans="1:11" s="124" customFormat="1" x14ac:dyDescent="0.2">
      <c r="A62" s="126" t="s">
        <v>1249</v>
      </c>
      <c r="B62" s="126" t="s">
        <v>1250</v>
      </c>
      <c r="C62" s="822"/>
      <c r="D62" s="254" t="s">
        <v>975</v>
      </c>
      <c r="E62" s="128">
        <v>46055</v>
      </c>
      <c r="F62" s="74" t="s">
        <v>976</v>
      </c>
      <c r="G62" s="606"/>
      <c r="H62" s="262" t="s">
        <v>975</v>
      </c>
      <c r="I62" s="484">
        <f t="shared" si="1"/>
        <v>46160</v>
      </c>
      <c r="J62" s="209" t="s">
        <v>976</v>
      </c>
      <c r="K62" s="77"/>
    </row>
    <row r="63" spans="1:11" s="124" customFormat="1" x14ac:dyDescent="0.2">
      <c r="A63" s="126" t="s">
        <v>1251</v>
      </c>
      <c r="B63" s="126" t="s">
        <v>1252</v>
      </c>
      <c r="C63" s="822"/>
      <c r="D63" s="254" t="s">
        <v>975</v>
      </c>
      <c r="E63" s="128">
        <v>46055</v>
      </c>
      <c r="F63" s="74" t="s">
        <v>976</v>
      </c>
      <c r="G63" s="606"/>
      <c r="H63" s="262" t="s">
        <v>975</v>
      </c>
      <c r="I63" s="484">
        <f t="shared" si="1"/>
        <v>46160</v>
      </c>
      <c r="J63" s="209" t="s">
        <v>976</v>
      </c>
      <c r="K63" s="77"/>
    </row>
    <row r="64" spans="1:11" s="124" customFormat="1" x14ac:dyDescent="0.2">
      <c r="A64" s="126" t="s">
        <v>1253</v>
      </c>
      <c r="B64" s="126" t="s">
        <v>1254</v>
      </c>
      <c r="C64" s="318"/>
      <c r="D64" s="254" t="s">
        <v>975</v>
      </c>
      <c r="E64" s="128">
        <v>46055</v>
      </c>
      <c r="F64" s="74" t="s">
        <v>976</v>
      </c>
      <c r="G64" s="606"/>
      <c r="H64" s="262" t="s">
        <v>975</v>
      </c>
      <c r="I64" s="484">
        <f t="shared" si="1"/>
        <v>46160</v>
      </c>
      <c r="J64" s="209" t="s">
        <v>976</v>
      </c>
      <c r="K64" s="371"/>
    </row>
    <row r="65" spans="1:11" s="124" customFormat="1" x14ac:dyDescent="0.2">
      <c r="A65" s="126" t="s">
        <v>1255</v>
      </c>
      <c r="B65" s="126" t="s">
        <v>1256</v>
      </c>
      <c r="C65" s="792" t="s">
        <v>968</v>
      </c>
      <c r="D65" s="254" t="s">
        <v>975</v>
      </c>
      <c r="E65" s="128">
        <v>46055</v>
      </c>
      <c r="F65" s="74" t="s">
        <v>976</v>
      </c>
      <c r="G65" s="75"/>
      <c r="H65" s="215" t="s">
        <v>975</v>
      </c>
      <c r="I65" s="484">
        <f t="shared" si="1"/>
        <v>46160</v>
      </c>
      <c r="J65" s="209" t="s">
        <v>976</v>
      </c>
      <c r="K65" s="77"/>
    </row>
    <row r="66" spans="1:11" s="124" customFormat="1" x14ac:dyDescent="0.2">
      <c r="A66" s="126" t="s">
        <v>1257</v>
      </c>
      <c r="B66" s="126" t="s">
        <v>1258</v>
      </c>
      <c r="C66" s="792" t="s">
        <v>968</v>
      </c>
      <c r="D66" s="254" t="s">
        <v>975</v>
      </c>
      <c r="E66" s="128">
        <v>46055</v>
      </c>
      <c r="F66" s="74" t="s">
        <v>976</v>
      </c>
      <c r="G66" s="75"/>
      <c r="H66" s="215" t="s">
        <v>975</v>
      </c>
      <c r="I66" s="484">
        <f t="shared" si="1"/>
        <v>46160</v>
      </c>
      <c r="J66" s="209" t="s">
        <v>976</v>
      </c>
      <c r="K66" s="77"/>
    </row>
    <row r="67" spans="1:11" s="124" customFormat="1" x14ac:dyDescent="0.2">
      <c r="A67" s="126" t="s">
        <v>1259</v>
      </c>
      <c r="B67" s="126" t="s">
        <v>1260</v>
      </c>
      <c r="C67" s="792" t="s">
        <v>968</v>
      </c>
      <c r="D67" s="254" t="s">
        <v>975</v>
      </c>
      <c r="E67" s="128">
        <v>46055</v>
      </c>
      <c r="F67" s="74" t="s">
        <v>976</v>
      </c>
      <c r="G67" s="75"/>
      <c r="H67" s="215" t="s">
        <v>975</v>
      </c>
      <c r="I67" s="484">
        <f t="shared" si="1"/>
        <v>46160</v>
      </c>
      <c r="J67" s="209" t="s">
        <v>976</v>
      </c>
      <c r="K67" s="77"/>
    </row>
    <row r="68" spans="1:11" s="124" customFormat="1" x14ac:dyDescent="0.2">
      <c r="A68" s="126" t="s">
        <v>1261</v>
      </c>
      <c r="B68" s="126" t="s">
        <v>1262</v>
      </c>
      <c r="C68" s="792" t="s">
        <v>968</v>
      </c>
      <c r="D68" s="254" t="s">
        <v>975</v>
      </c>
      <c r="E68" s="128">
        <v>46055</v>
      </c>
      <c r="F68" s="74" t="s">
        <v>976</v>
      </c>
      <c r="G68" s="75"/>
      <c r="H68" s="215" t="s">
        <v>975</v>
      </c>
      <c r="I68" s="484">
        <f t="shared" si="1"/>
        <v>46160</v>
      </c>
      <c r="J68" s="209" t="s">
        <v>976</v>
      </c>
      <c r="K68" s="77"/>
    </row>
    <row r="69" spans="1:11" s="124" customFormat="1" x14ac:dyDescent="0.2">
      <c r="A69" s="126" t="s">
        <v>1263</v>
      </c>
      <c r="B69" s="126" t="s">
        <v>1264</v>
      </c>
      <c r="C69" s="792" t="s">
        <v>968</v>
      </c>
      <c r="D69" s="254" t="s">
        <v>975</v>
      </c>
      <c r="E69" s="128">
        <v>46055</v>
      </c>
      <c r="F69" s="74" t="s">
        <v>976</v>
      </c>
      <c r="G69" s="75"/>
      <c r="H69" s="215" t="s">
        <v>975</v>
      </c>
      <c r="I69" s="484">
        <f t="shared" si="1"/>
        <v>46160</v>
      </c>
      <c r="J69" s="209" t="s">
        <v>976</v>
      </c>
      <c r="K69" s="77"/>
    </row>
    <row r="70" spans="1:11" s="124" customFormat="1" x14ac:dyDescent="0.2">
      <c r="A70" s="126" t="s">
        <v>1265</v>
      </c>
      <c r="B70" s="126" t="s">
        <v>1266</v>
      </c>
      <c r="C70" s="792" t="s">
        <v>968</v>
      </c>
      <c r="D70" s="254" t="s">
        <v>975</v>
      </c>
      <c r="E70" s="128">
        <v>46055</v>
      </c>
      <c r="F70" s="74" t="s">
        <v>976</v>
      </c>
      <c r="G70" s="75"/>
      <c r="H70" s="215" t="s">
        <v>975</v>
      </c>
      <c r="I70" s="484">
        <f t="shared" si="1"/>
        <v>46160</v>
      </c>
      <c r="J70" s="209" t="s">
        <v>976</v>
      </c>
      <c r="K70" s="77"/>
    </row>
    <row r="71" spans="1:11" s="124" customFormat="1" x14ac:dyDescent="0.2">
      <c r="A71" s="126" t="s">
        <v>1267</v>
      </c>
      <c r="B71" s="126" t="s">
        <v>1268</v>
      </c>
      <c r="C71" s="792" t="s">
        <v>968</v>
      </c>
      <c r="D71" s="254" t="s">
        <v>975</v>
      </c>
      <c r="E71" s="128">
        <v>46055</v>
      </c>
      <c r="F71" s="74" t="s">
        <v>976</v>
      </c>
      <c r="G71" s="75"/>
      <c r="H71" s="215" t="s">
        <v>975</v>
      </c>
      <c r="I71" s="484">
        <f t="shared" si="1"/>
        <v>46160</v>
      </c>
      <c r="J71" s="209" t="s">
        <v>976</v>
      </c>
      <c r="K71" s="77"/>
    </row>
    <row r="72" spans="1:11" s="124" customFormat="1" x14ac:dyDescent="0.2">
      <c r="A72" s="126" t="s">
        <v>1269</v>
      </c>
      <c r="B72" s="126" t="s">
        <v>1270</v>
      </c>
      <c r="C72" s="792" t="s">
        <v>968</v>
      </c>
      <c r="D72" s="254" t="s">
        <v>975</v>
      </c>
      <c r="E72" s="128">
        <v>46055</v>
      </c>
      <c r="F72" s="74" t="s">
        <v>976</v>
      </c>
      <c r="G72" s="75"/>
      <c r="H72" s="215" t="s">
        <v>975</v>
      </c>
      <c r="I72" s="484">
        <f t="shared" si="1"/>
        <v>46160</v>
      </c>
      <c r="J72" s="209" t="s">
        <v>976</v>
      </c>
      <c r="K72" s="77"/>
    </row>
    <row r="73" spans="1:11" s="124" customFormat="1" x14ac:dyDescent="0.2">
      <c r="A73" s="126" t="s">
        <v>1271</v>
      </c>
      <c r="B73" s="126" t="s">
        <v>1272</v>
      </c>
      <c r="C73" s="792" t="s">
        <v>968</v>
      </c>
      <c r="D73" s="254" t="s">
        <v>975</v>
      </c>
      <c r="E73" s="128">
        <v>46055</v>
      </c>
      <c r="F73" s="74" t="s">
        <v>976</v>
      </c>
      <c r="G73" s="75"/>
      <c r="H73" s="215" t="s">
        <v>975</v>
      </c>
      <c r="I73" s="484">
        <f t="shared" si="1"/>
        <v>46160</v>
      </c>
      <c r="J73" s="209" t="s">
        <v>976</v>
      </c>
      <c r="K73" s="77"/>
    </row>
    <row r="74" spans="1:11" s="124" customFormat="1" x14ac:dyDescent="0.2">
      <c r="A74" s="126" t="s">
        <v>1273</v>
      </c>
      <c r="B74" s="126" t="s">
        <v>1274</v>
      </c>
      <c r="C74" s="792" t="s">
        <v>968</v>
      </c>
      <c r="D74" s="254" t="s">
        <v>975</v>
      </c>
      <c r="E74" s="128">
        <v>46055</v>
      </c>
      <c r="F74" s="74" t="s">
        <v>976</v>
      </c>
      <c r="G74" s="75"/>
      <c r="H74" s="215" t="s">
        <v>975</v>
      </c>
      <c r="I74" s="484">
        <f t="shared" si="1"/>
        <v>46160</v>
      </c>
      <c r="J74" s="209" t="s">
        <v>976</v>
      </c>
      <c r="K74" s="77"/>
    </row>
    <row r="75" spans="1:11" s="124" customFormat="1" x14ac:dyDescent="0.2">
      <c r="A75" s="126" t="s">
        <v>1275</v>
      </c>
      <c r="B75" s="126" t="s">
        <v>1276</v>
      </c>
      <c r="C75" s="792" t="s">
        <v>968</v>
      </c>
      <c r="D75" s="254" t="s">
        <v>975</v>
      </c>
      <c r="E75" s="128">
        <v>46055</v>
      </c>
      <c r="F75" s="74" t="s">
        <v>976</v>
      </c>
      <c r="G75" s="75"/>
      <c r="H75" s="215" t="s">
        <v>975</v>
      </c>
      <c r="I75" s="484">
        <f t="shared" si="1"/>
        <v>46160</v>
      </c>
      <c r="J75" s="209" t="s">
        <v>976</v>
      </c>
      <c r="K75" s="77"/>
    </row>
    <row r="76" spans="1:11" s="124" customFormat="1" x14ac:dyDescent="0.2">
      <c r="A76" s="126" t="s">
        <v>1277</v>
      </c>
      <c r="B76" s="126" t="s">
        <v>1278</v>
      </c>
      <c r="C76" s="792" t="s">
        <v>968</v>
      </c>
      <c r="D76" s="254" t="s">
        <v>975</v>
      </c>
      <c r="E76" s="128">
        <v>46055</v>
      </c>
      <c r="F76" s="74" t="s">
        <v>976</v>
      </c>
      <c r="G76" s="75"/>
      <c r="H76" s="215" t="s">
        <v>975</v>
      </c>
      <c r="I76" s="484">
        <f t="shared" si="1"/>
        <v>46160</v>
      </c>
      <c r="J76" s="209" t="s">
        <v>976</v>
      </c>
      <c r="K76" s="77"/>
    </row>
    <row r="77" spans="1:11" s="124" customFormat="1" x14ac:dyDescent="0.2">
      <c r="A77" s="126" t="s">
        <v>1279</v>
      </c>
      <c r="B77" s="126" t="s">
        <v>1280</v>
      </c>
      <c r="C77" s="792" t="s">
        <v>968</v>
      </c>
      <c r="D77" s="254" t="s">
        <v>975</v>
      </c>
      <c r="E77" s="128">
        <v>46055</v>
      </c>
      <c r="F77" s="74" t="s">
        <v>976</v>
      </c>
      <c r="G77" s="75"/>
      <c r="H77" s="215" t="s">
        <v>975</v>
      </c>
      <c r="I77" s="484">
        <f t="shared" si="1"/>
        <v>46160</v>
      </c>
      <c r="J77" s="209" t="s">
        <v>976</v>
      </c>
      <c r="K77" s="77"/>
    </row>
    <row r="78" spans="1:11" s="124" customFormat="1" x14ac:dyDescent="0.2">
      <c r="A78" s="126" t="s">
        <v>1281</v>
      </c>
      <c r="B78" s="126" t="s">
        <v>1282</v>
      </c>
      <c r="C78" s="792" t="s">
        <v>968</v>
      </c>
      <c r="D78" s="254" t="s">
        <v>975</v>
      </c>
      <c r="E78" s="128">
        <v>46055</v>
      </c>
      <c r="F78" s="74" t="s">
        <v>976</v>
      </c>
      <c r="G78" s="75"/>
      <c r="H78" s="215" t="s">
        <v>975</v>
      </c>
      <c r="I78" s="484">
        <f t="shared" si="1"/>
        <v>46160</v>
      </c>
      <c r="J78" s="209" t="s">
        <v>976</v>
      </c>
      <c r="K78" s="77"/>
    </row>
    <row r="79" spans="1:11" s="124" customFormat="1" x14ac:dyDescent="0.2">
      <c r="A79" s="126" t="s">
        <v>1283</v>
      </c>
      <c r="B79" s="126" t="s">
        <v>1284</v>
      </c>
      <c r="C79" s="792" t="s">
        <v>968</v>
      </c>
      <c r="D79" s="254" t="s">
        <v>975</v>
      </c>
      <c r="E79" s="128">
        <v>46055</v>
      </c>
      <c r="F79" s="74" t="s">
        <v>976</v>
      </c>
      <c r="G79" s="75"/>
      <c r="H79" s="215" t="s">
        <v>975</v>
      </c>
      <c r="I79" s="484">
        <f t="shared" si="1"/>
        <v>46160</v>
      </c>
      <c r="J79" s="209" t="s">
        <v>976</v>
      </c>
      <c r="K79" s="77"/>
    </row>
    <row r="80" spans="1:11" s="124" customFormat="1" x14ac:dyDescent="0.2">
      <c r="A80" s="126" t="s">
        <v>1285</v>
      </c>
      <c r="B80" s="126" t="s">
        <v>1286</v>
      </c>
      <c r="C80" s="792" t="s">
        <v>968</v>
      </c>
      <c r="D80" s="254" t="s">
        <v>975</v>
      </c>
      <c r="E80" s="128">
        <v>46055</v>
      </c>
      <c r="F80" s="74" t="s">
        <v>976</v>
      </c>
      <c r="G80" s="75"/>
      <c r="H80" s="215" t="s">
        <v>975</v>
      </c>
      <c r="I80" s="484">
        <f t="shared" si="1"/>
        <v>46160</v>
      </c>
      <c r="J80" s="209" t="s">
        <v>976</v>
      </c>
      <c r="K80" s="77"/>
    </row>
    <row r="81" spans="1:11" s="124" customFormat="1" x14ac:dyDescent="0.2">
      <c r="A81" s="126" t="s">
        <v>1287</v>
      </c>
      <c r="B81" s="126" t="s">
        <v>1288</v>
      </c>
      <c r="C81" s="792" t="s">
        <v>968</v>
      </c>
      <c r="D81" s="254" t="s">
        <v>975</v>
      </c>
      <c r="E81" s="128">
        <v>46055</v>
      </c>
      <c r="F81" s="74" t="s">
        <v>976</v>
      </c>
      <c r="G81" s="75"/>
      <c r="H81" s="215" t="s">
        <v>975</v>
      </c>
      <c r="I81" s="484">
        <f t="shared" si="1"/>
        <v>46160</v>
      </c>
      <c r="J81" s="209" t="s">
        <v>976</v>
      </c>
      <c r="K81" s="77"/>
    </row>
    <row r="82" spans="1:11" s="124" customFormat="1" x14ac:dyDescent="0.2">
      <c r="A82" s="126" t="s">
        <v>1289</v>
      </c>
      <c r="B82" s="126" t="s">
        <v>1290</v>
      </c>
      <c r="C82" s="792" t="s">
        <v>968</v>
      </c>
      <c r="D82" s="254" t="s">
        <v>975</v>
      </c>
      <c r="E82" s="128">
        <v>46055</v>
      </c>
      <c r="F82" s="74" t="s">
        <v>976</v>
      </c>
      <c r="G82" s="75"/>
      <c r="H82" s="215" t="s">
        <v>975</v>
      </c>
      <c r="I82" s="484">
        <f t="shared" si="1"/>
        <v>46160</v>
      </c>
      <c r="J82" s="209" t="s">
        <v>976</v>
      </c>
      <c r="K82" s="77"/>
    </row>
    <row r="83" spans="1:11" s="124" customFormat="1" x14ac:dyDescent="0.2">
      <c r="A83" s="126" t="s">
        <v>1291</v>
      </c>
      <c r="B83" s="126" t="s">
        <v>1292</v>
      </c>
      <c r="C83" s="792" t="s">
        <v>968</v>
      </c>
      <c r="D83" s="254" t="s">
        <v>975</v>
      </c>
      <c r="E83" s="128">
        <v>46055</v>
      </c>
      <c r="F83" s="74" t="s">
        <v>976</v>
      </c>
      <c r="G83" s="75"/>
      <c r="H83" s="215" t="s">
        <v>975</v>
      </c>
      <c r="I83" s="484">
        <f t="shared" si="1"/>
        <v>46160</v>
      </c>
      <c r="J83" s="209" t="s">
        <v>976</v>
      </c>
      <c r="K83" s="77"/>
    </row>
    <row r="84" spans="1:11" s="124" customFormat="1" x14ac:dyDescent="0.2">
      <c r="A84" s="126" t="s">
        <v>1293</v>
      </c>
      <c r="B84" s="126" t="s">
        <v>1294</v>
      </c>
      <c r="C84" s="792" t="s">
        <v>968</v>
      </c>
      <c r="D84" s="254" t="s">
        <v>975</v>
      </c>
      <c r="E84" s="128">
        <v>46055</v>
      </c>
      <c r="F84" s="74" t="s">
        <v>976</v>
      </c>
      <c r="G84" s="75"/>
      <c r="H84" s="215" t="s">
        <v>975</v>
      </c>
      <c r="I84" s="484">
        <f t="shared" si="1"/>
        <v>46160</v>
      </c>
      <c r="J84" s="209" t="s">
        <v>976</v>
      </c>
      <c r="K84" s="77"/>
    </row>
    <row r="85" spans="1:11" s="124" customFormat="1" x14ac:dyDescent="0.2">
      <c r="A85" s="126" t="s">
        <v>1295</v>
      </c>
      <c r="B85" s="126" t="s">
        <v>1296</v>
      </c>
      <c r="C85" s="792" t="s">
        <v>968</v>
      </c>
      <c r="D85" s="254" t="s">
        <v>975</v>
      </c>
      <c r="E85" s="128">
        <v>46055</v>
      </c>
      <c r="F85" s="74" t="s">
        <v>976</v>
      </c>
      <c r="G85" s="75"/>
      <c r="H85" s="215" t="s">
        <v>975</v>
      </c>
      <c r="I85" s="484">
        <f t="shared" si="1"/>
        <v>46160</v>
      </c>
      <c r="J85" s="209" t="s">
        <v>976</v>
      </c>
      <c r="K85" s="77"/>
    </row>
    <row r="86" spans="1:11" s="124" customFormat="1" x14ac:dyDescent="0.2">
      <c r="A86" s="126" t="s">
        <v>1297</v>
      </c>
      <c r="B86" s="126" t="s">
        <v>1298</v>
      </c>
      <c r="C86" s="792" t="s">
        <v>968</v>
      </c>
      <c r="D86" s="254" t="s">
        <v>975</v>
      </c>
      <c r="E86" s="128">
        <v>46055</v>
      </c>
      <c r="F86" s="74" t="s">
        <v>976</v>
      </c>
      <c r="G86" s="75"/>
      <c r="H86" s="215" t="s">
        <v>975</v>
      </c>
      <c r="I86" s="484">
        <f t="shared" si="1"/>
        <v>46160</v>
      </c>
      <c r="J86" s="209" t="s">
        <v>976</v>
      </c>
      <c r="K86" s="77"/>
    </row>
    <row r="87" spans="1:11" s="124" customFormat="1" x14ac:dyDescent="0.2">
      <c r="A87" s="126" t="s">
        <v>1299</v>
      </c>
      <c r="B87" s="126" t="s">
        <v>1300</v>
      </c>
      <c r="C87" s="792" t="s">
        <v>968</v>
      </c>
      <c r="D87" s="254" t="s">
        <v>975</v>
      </c>
      <c r="E87" s="128">
        <v>46055</v>
      </c>
      <c r="F87" s="74" t="s">
        <v>976</v>
      </c>
      <c r="G87" s="75"/>
      <c r="H87" s="215" t="s">
        <v>975</v>
      </c>
      <c r="I87" s="484">
        <f t="shared" si="1"/>
        <v>46160</v>
      </c>
      <c r="J87" s="209" t="s">
        <v>976</v>
      </c>
      <c r="K87" s="77"/>
    </row>
    <row r="88" spans="1:11" s="124" customFormat="1" x14ac:dyDescent="0.2">
      <c r="A88" s="126" t="s">
        <v>1301</v>
      </c>
      <c r="B88" s="126" t="s">
        <v>1302</v>
      </c>
      <c r="C88" s="792" t="s">
        <v>968</v>
      </c>
      <c r="D88" s="254" t="s">
        <v>975</v>
      </c>
      <c r="E88" s="128">
        <v>46055</v>
      </c>
      <c r="F88" s="74" t="s">
        <v>976</v>
      </c>
      <c r="G88" s="75"/>
      <c r="H88" s="215" t="s">
        <v>975</v>
      </c>
      <c r="I88" s="484">
        <f t="shared" si="1"/>
        <v>46160</v>
      </c>
      <c r="J88" s="209" t="s">
        <v>976</v>
      </c>
      <c r="K88" s="77"/>
    </row>
    <row r="89" spans="1:11" s="124" customFormat="1" x14ac:dyDescent="0.2">
      <c r="A89" s="126" t="s">
        <v>1303</v>
      </c>
      <c r="B89" s="126" t="s">
        <v>1304</v>
      </c>
      <c r="C89" s="792" t="s">
        <v>968</v>
      </c>
      <c r="D89" s="254" t="s">
        <v>975</v>
      </c>
      <c r="E89" s="128">
        <v>46055</v>
      </c>
      <c r="F89" s="74" t="s">
        <v>976</v>
      </c>
      <c r="G89" s="75"/>
      <c r="H89" s="215" t="s">
        <v>975</v>
      </c>
      <c r="I89" s="484">
        <f t="shared" si="1"/>
        <v>46160</v>
      </c>
      <c r="J89" s="209" t="s">
        <v>976</v>
      </c>
      <c r="K89" s="77"/>
    </row>
    <row r="90" spans="1:11" s="124" customFormat="1" x14ac:dyDescent="0.2">
      <c r="A90" s="126" t="s">
        <v>1305</v>
      </c>
      <c r="B90" s="126" t="s">
        <v>1306</v>
      </c>
      <c r="C90" s="792" t="s">
        <v>968</v>
      </c>
      <c r="D90" s="254" t="s">
        <v>975</v>
      </c>
      <c r="E90" s="128">
        <v>46055</v>
      </c>
      <c r="F90" s="74" t="s">
        <v>976</v>
      </c>
      <c r="G90" s="75"/>
      <c r="H90" s="215" t="s">
        <v>975</v>
      </c>
      <c r="I90" s="484">
        <f t="shared" si="1"/>
        <v>46160</v>
      </c>
      <c r="J90" s="209" t="s">
        <v>976</v>
      </c>
      <c r="K90" s="77"/>
    </row>
    <row r="91" spans="1:11" s="124" customFormat="1" x14ac:dyDescent="0.2">
      <c r="A91" s="126" t="s">
        <v>1307</v>
      </c>
      <c r="B91" s="126" t="s">
        <v>1308</v>
      </c>
      <c r="C91" s="792" t="s">
        <v>968</v>
      </c>
      <c r="D91" s="254" t="s">
        <v>975</v>
      </c>
      <c r="E91" s="128">
        <v>46055</v>
      </c>
      <c r="F91" s="74" t="s">
        <v>976</v>
      </c>
      <c r="G91" s="75"/>
      <c r="H91" s="215" t="s">
        <v>975</v>
      </c>
      <c r="I91" s="484">
        <f t="shared" si="1"/>
        <v>46160</v>
      </c>
      <c r="J91" s="209" t="s">
        <v>976</v>
      </c>
      <c r="K91" s="77"/>
    </row>
    <row r="92" spans="1:11" s="124" customFormat="1" x14ac:dyDescent="0.2">
      <c r="A92" s="126" t="s">
        <v>1309</v>
      </c>
      <c r="B92" s="126" t="s">
        <v>1310</v>
      </c>
      <c r="C92" s="792" t="s">
        <v>968</v>
      </c>
      <c r="D92" s="254" t="s">
        <v>975</v>
      </c>
      <c r="E92" s="128">
        <v>46055</v>
      </c>
      <c r="F92" s="74" t="s">
        <v>976</v>
      </c>
      <c r="G92" s="75"/>
      <c r="H92" s="215" t="s">
        <v>975</v>
      </c>
      <c r="I92" s="484">
        <f t="shared" si="1"/>
        <v>46160</v>
      </c>
      <c r="J92" s="209" t="s">
        <v>976</v>
      </c>
      <c r="K92" s="77"/>
    </row>
    <row r="93" spans="1:11" s="124" customFormat="1" x14ac:dyDescent="0.2">
      <c r="A93" s="126" t="s">
        <v>1311</v>
      </c>
      <c r="B93" s="126" t="s">
        <v>1312</v>
      </c>
      <c r="C93" s="792" t="s">
        <v>968</v>
      </c>
      <c r="D93" s="254" t="s">
        <v>975</v>
      </c>
      <c r="E93" s="128">
        <v>46055</v>
      </c>
      <c r="F93" s="74" t="s">
        <v>976</v>
      </c>
      <c r="G93" s="75"/>
      <c r="H93" s="215" t="s">
        <v>975</v>
      </c>
      <c r="I93" s="484">
        <f t="shared" ref="I93:I96" si="2">$B$3+90</f>
        <v>46160</v>
      </c>
      <c r="J93" s="209" t="s">
        <v>976</v>
      </c>
      <c r="K93" s="77"/>
    </row>
    <row r="94" spans="1:11" s="124" customFormat="1" x14ac:dyDescent="0.2">
      <c r="A94" s="126" t="s">
        <v>1313</v>
      </c>
      <c r="B94" s="126" t="s">
        <v>1314</v>
      </c>
      <c r="C94" s="792" t="s">
        <v>968</v>
      </c>
      <c r="D94" s="254" t="s">
        <v>975</v>
      </c>
      <c r="E94" s="128">
        <v>46055</v>
      </c>
      <c r="F94" s="74" t="s">
        <v>976</v>
      </c>
      <c r="G94" s="75"/>
      <c r="H94" s="215" t="s">
        <v>975</v>
      </c>
      <c r="I94" s="484">
        <f t="shared" si="2"/>
        <v>46160</v>
      </c>
      <c r="J94" s="209" t="s">
        <v>976</v>
      </c>
      <c r="K94" s="77"/>
    </row>
    <row r="95" spans="1:11" s="124" customFormat="1" x14ac:dyDescent="0.2">
      <c r="A95" s="126" t="s">
        <v>1315</v>
      </c>
      <c r="B95" s="126" t="s">
        <v>1316</v>
      </c>
      <c r="C95" s="792" t="s">
        <v>968</v>
      </c>
      <c r="D95" s="254" t="s">
        <v>975</v>
      </c>
      <c r="E95" s="128">
        <v>46055</v>
      </c>
      <c r="F95" s="74" t="s">
        <v>976</v>
      </c>
      <c r="G95" s="75"/>
      <c r="H95" s="215" t="s">
        <v>975</v>
      </c>
      <c r="I95" s="484">
        <f t="shared" si="2"/>
        <v>46160</v>
      </c>
      <c r="J95" s="209" t="s">
        <v>976</v>
      </c>
      <c r="K95" s="77"/>
    </row>
    <row r="96" spans="1:11" s="124" customFormat="1" x14ac:dyDescent="0.2">
      <c r="A96" s="126" t="s">
        <v>1317</v>
      </c>
      <c r="B96" s="126" t="s">
        <v>1318</v>
      </c>
      <c r="C96" s="792" t="s">
        <v>968</v>
      </c>
      <c r="D96" s="254" t="s">
        <v>975</v>
      </c>
      <c r="E96" s="128">
        <v>46055</v>
      </c>
      <c r="F96" s="74" t="s">
        <v>976</v>
      </c>
      <c r="G96" s="75"/>
      <c r="H96" s="215" t="s">
        <v>975</v>
      </c>
      <c r="I96" s="484">
        <f t="shared" si="2"/>
        <v>46160</v>
      </c>
      <c r="J96" s="209" t="s">
        <v>976</v>
      </c>
      <c r="K96" s="77"/>
    </row>
    <row r="97" spans="1:11" s="124" customFormat="1" x14ac:dyDescent="0.2">
      <c r="A97" s="827" t="s">
        <v>1319</v>
      </c>
      <c r="B97" s="827" t="s">
        <v>1320</v>
      </c>
      <c r="C97" s="832" t="s">
        <v>970</v>
      </c>
      <c r="D97" s="828"/>
      <c r="E97" s="829"/>
      <c r="F97" s="830"/>
      <c r="G97" s="833"/>
      <c r="H97" s="184" t="s">
        <v>975</v>
      </c>
      <c r="I97" s="484">
        <f t="shared" ref="I97:I128" si="3">$B$3+180</f>
        <v>46250</v>
      </c>
      <c r="J97" s="76" t="s">
        <v>976</v>
      </c>
      <c r="K97" s="77" t="s">
        <v>1321</v>
      </c>
    </row>
    <row r="98" spans="1:11" s="124" customFormat="1" x14ac:dyDescent="0.2">
      <c r="A98" s="827" t="s">
        <v>1322</v>
      </c>
      <c r="B98" s="827" t="s">
        <v>1323</v>
      </c>
      <c r="C98" s="832" t="s">
        <v>970</v>
      </c>
      <c r="D98" s="828"/>
      <c r="E98" s="829"/>
      <c r="F98" s="830"/>
      <c r="G98" s="833"/>
      <c r="H98" s="184" t="s">
        <v>975</v>
      </c>
      <c r="I98" s="484">
        <f t="shared" si="3"/>
        <v>46250</v>
      </c>
      <c r="J98" s="76" t="s">
        <v>976</v>
      </c>
      <c r="K98" s="77" t="s">
        <v>1321</v>
      </c>
    </row>
    <row r="99" spans="1:11" s="124" customFormat="1" x14ac:dyDescent="0.2">
      <c r="A99" s="827" t="s">
        <v>1324</v>
      </c>
      <c r="B99" s="827" t="s">
        <v>1325</v>
      </c>
      <c r="C99" s="832" t="s">
        <v>970</v>
      </c>
      <c r="D99" s="828"/>
      <c r="E99" s="829"/>
      <c r="F99" s="830"/>
      <c r="G99" s="833"/>
      <c r="H99" s="184" t="s">
        <v>975</v>
      </c>
      <c r="I99" s="484">
        <f t="shared" si="3"/>
        <v>46250</v>
      </c>
      <c r="J99" s="76" t="s">
        <v>976</v>
      </c>
      <c r="K99" s="77" t="s">
        <v>1321</v>
      </c>
    </row>
    <row r="100" spans="1:11" s="124" customFormat="1" x14ac:dyDescent="0.2">
      <c r="A100" s="827" t="s">
        <v>1326</v>
      </c>
      <c r="B100" s="827" t="s">
        <v>1327</v>
      </c>
      <c r="C100" s="832" t="s">
        <v>970</v>
      </c>
      <c r="D100" s="828"/>
      <c r="E100" s="829"/>
      <c r="F100" s="830"/>
      <c r="G100" s="833"/>
      <c r="H100" s="184" t="s">
        <v>975</v>
      </c>
      <c r="I100" s="484">
        <f t="shared" si="3"/>
        <v>46250</v>
      </c>
      <c r="J100" s="76" t="s">
        <v>976</v>
      </c>
      <c r="K100" s="77" t="s">
        <v>1321</v>
      </c>
    </row>
    <row r="101" spans="1:11" s="124" customFormat="1" x14ac:dyDescent="0.2">
      <c r="A101" s="827" t="s">
        <v>1328</v>
      </c>
      <c r="B101" s="827" t="s">
        <v>1329</v>
      </c>
      <c r="C101" s="832" t="s">
        <v>970</v>
      </c>
      <c r="D101" s="828"/>
      <c r="E101" s="829"/>
      <c r="F101" s="830"/>
      <c r="G101" s="833"/>
      <c r="H101" s="184" t="s">
        <v>975</v>
      </c>
      <c r="I101" s="484">
        <f t="shared" si="3"/>
        <v>46250</v>
      </c>
      <c r="J101" s="76" t="s">
        <v>976</v>
      </c>
      <c r="K101" s="77" t="s">
        <v>1321</v>
      </c>
    </row>
    <row r="102" spans="1:11" s="124" customFormat="1" x14ac:dyDescent="0.2">
      <c r="A102" s="827" t="s">
        <v>1330</v>
      </c>
      <c r="B102" s="827" t="s">
        <v>1331</v>
      </c>
      <c r="C102" s="832" t="s">
        <v>970</v>
      </c>
      <c r="D102" s="828"/>
      <c r="E102" s="829"/>
      <c r="F102" s="830"/>
      <c r="G102" s="833"/>
      <c r="H102" s="184" t="s">
        <v>975</v>
      </c>
      <c r="I102" s="484">
        <f t="shared" si="3"/>
        <v>46250</v>
      </c>
      <c r="J102" s="76" t="s">
        <v>976</v>
      </c>
      <c r="K102" s="77" t="s">
        <v>1321</v>
      </c>
    </row>
    <row r="103" spans="1:11" s="124" customFormat="1" x14ac:dyDescent="0.2">
      <c r="A103" s="827" t="s">
        <v>1332</v>
      </c>
      <c r="B103" s="827" t="s">
        <v>1333</v>
      </c>
      <c r="C103" s="832" t="s">
        <v>970</v>
      </c>
      <c r="D103" s="828"/>
      <c r="E103" s="829"/>
      <c r="F103" s="830"/>
      <c r="G103" s="833"/>
      <c r="H103" s="184" t="s">
        <v>975</v>
      </c>
      <c r="I103" s="484">
        <f t="shared" si="3"/>
        <v>46250</v>
      </c>
      <c r="J103" s="76" t="s">
        <v>976</v>
      </c>
      <c r="K103" s="77" t="s">
        <v>1321</v>
      </c>
    </row>
    <row r="104" spans="1:11" s="124" customFormat="1" x14ac:dyDescent="0.2">
      <c r="A104" s="827" t="s">
        <v>1334</v>
      </c>
      <c r="B104" s="827" t="s">
        <v>1335</v>
      </c>
      <c r="C104" s="832" t="s">
        <v>970</v>
      </c>
      <c r="D104" s="828"/>
      <c r="E104" s="829"/>
      <c r="F104" s="830"/>
      <c r="G104" s="833"/>
      <c r="H104" s="184" t="s">
        <v>975</v>
      </c>
      <c r="I104" s="484">
        <f t="shared" si="3"/>
        <v>46250</v>
      </c>
      <c r="J104" s="76" t="s">
        <v>976</v>
      </c>
      <c r="K104" s="77" t="s">
        <v>1321</v>
      </c>
    </row>
    <row r="105" spans="1:11" s="124" customFormat="1" x14ac:dyDescent="0.2">
      <c r="A105" s="827" t="s">
        <v>1336</v>
      </c>
      <c r="B105" s="827" t="s">
        <v>1337</v>
      </c>
      <c r="C105" s="832" t="s">
        <v>970</v>
      </c>
      <c r="D105" s="828"/>
      <c r="E105" s="829"/>
      <c r="F105" s="830"/>
      <c r="G105" s="833"/>
      <c r="H105" s="184" t="s">
        <v>975</v>
      </c>
      <c r="I105" s="484">
        <f t="shared" si="3"/>
        <v>46250</v>
      </c>
      <c r="J105" s="76" t="s">
        <v>976</v>
      </c>
      <c r="K105" s="77" t="s">
        <v>1321</v>
      </c>
    </row>
    <row r="106" spans="1:11" s="124" customFormat="1" x14ac:dyDescent="0.2">
      <c r="A106" s="827" t="s">
        <v>1338</v>
      </c>
      <c r="B106" s="827" t="s">
        <v>1339</v>
      </c>
      <c r="C106" s="832" t="s">
        <v>970</v>
      </c>
      <c r="D106" s="828"/>
      <c r="E106" s="829"/>
      <c r="F106" s="830"/>
      <c r="G106" s="833"/>
      <c r="H106" s="184" t="s">
        <v>975</v>
      </c>
      <c r="I106" s="484">
        <f t="shared" si="3"/>
        <v>46250</v>
      </c>
      <c r="J106" s="76" t="s">
        <v>976</v>
      </c>
      <c r="K106" s="77" t="s">
        <v>1321</v>
      </c>
    </row>
    <row r="107" spans="1:11" s="124" customFormat="1" x14ac:dyDescent="0.2">
      <c r="A107" s="827" t="s">
        <v>1340</v>
      </c>
      <c r="B107" s="827" t="s">
        <v>1341</v>
      </c>
      <c r="C107" s="832" t="s">
        <v>970</v>
      </c>
      <c r="D107" s="828"/>
      <c r="E107" s="829"/>
      <c r="F107" s="830"/>
      <c r="G107" s="833"/>
      <c r="H107" s="184" t="s">
        <v>975</v>
      </c>
      <c r="I107" s="484">
        <f t="shared" si="3"/>
        <v>46250</v>
      </c>
      <c r="J107" s="76" t="s">
        <v>976</v>
      </c>
      <c r="K107" s="77" t="s">
        <v>1321</v>
      </c>
    </row>
    <row r="108" spans="1:11" s="124" customFormat="1" x14ac:dyDescent="0.2">
      <c r="A108" s="827" t="s">
        <v>1342</v>
      </c>
      <c r="B108" s="827" t="s">
        <v>1343</v>
      </c>
      <c r="C108" s="832" t="s">
        <v>970</v>
      </c>
      <c r="D108" s="828"/>
      <c r="E108" s="829"/>
      <c r="F108" s="830"/>
      <c r="G108" s="833"/>
      <c r="H108" s="184" t="s">
        <v>975</v>
      </c>
      <c r="I108" s="484">
        <f t="shared" si="3"/>
        <v>46250</v>
      </c>
      <c r="J108" s="76" t="s">
        <v>976</v>
      </c>
      <c r="K108" s="77" t="s">
        <v>1321</v>
      </c>
    </row>
    <row r="109" spans="1:11" s="124" customFormat="1" x14ac:dyDescent="0.2">
      <c r="A109" s="827" t="s">
        <v>1344</v>
      </c>
      <c r="B109" s="827" t="s">
        <v>1345</v>
      </c>
      <c r="C109" s="832" t="s">
        <v>970</v>
      </c>
      <c r="D109" s="828"/>
      <c r="E109" s="829"/>
      <c r="F109" s="830"/>
      <c r="G109" s="833"/>
      <c r="H109" s="184" t="s">
        <v>975</v>
      </c>
      <c r="I109" s="484">
        <f t="shared" si="3"/>
        <v>46250</v>
      </c>
      <c r="J109" s="76" t="s">
        <v>976</v>
      </c>
      <c r="K109" s="77" t="s">
        <v>1321</v>
      </c>
    </row>
    <row r="110" spans="1:11" s="124" customFormat="1" x14ac:dyDescent="0.2">
      <c r="A110" s="827" t="s">
        <v>1346</v>
      </c>
      <c r="B110" s="827" t="s">
        <v>1347</v>
      </c>
      <c r="C110" s="832" t="s">
        <v>970</v>
      </c>
      <c r="D110" s="828"/>
      <c r="E110" s="829"/>
      <c r="F110" s="830"/>
      <c r="G110" s="833"/>
      <c r="H110" s="184" t="s">
        <v>975</v>
      </c>
      <c r="I110" s="484">
        <f t="shared" si="3"/>
        <v>46250</v>
      </c>
      <c r="J110" s="76" t="s">
        <v>976</v>
      </c>
      <c r="K110" s="77" t="s">
        <v>1321</v>
      </c>
    </row>
    <row r="111" spans="1:11" s="124" customFormat="1" x14ac:dyDescent="0.2">
      <c r="A111" s="827" t="s">
        <v>1348</v>
      </c>
      <c r="B111" s="827" t="s">
        <v>1349</v>
      </c>
      <c r="C111" s="832" t="s">
        <v>970</v>
      </c>
      <c r="D111" s="828"/>
      <c r="E111" s="829"/>
      <c r="F111" s="830"/>
      <c r="G111" s="833"/>
      <c r="H111" s="184" t="s">
        <v>975</v>
      </c>
      <c r="I111" s="484">
        <f t="shared" si="3"/>
        <v>46250</v>
      </c>
      <c r="J111" s="76" t="s">
        <v>976</v>
      </c>
      <c r="K111" s="77" t="s">
        <v>1321</v>
      </c>
    </row>
    <row r="112" spans="1:11" s="124" customFormat="1" x14ac:dyDescent="0.2">
      <c r="A112" s="827" t="s">
        <v>1350</v>
      </c>
      <c r="B112" s="827" t="s">
        <v>1351</v>
      </c>
      <c r="C112" s="832" t="s">
        <v>970</v>
      </c>
      <c r="D112" s="828"/>
      <c r="E112" s="829"/>
      <c r="F112" s="830"/>
      <c r="G112" s="833"/>
      <c r="H112" s="184" t="s">
        <v>975</v>
      </c>
      <c r="I112" s="484">
        <f t="shared" si="3"/>
        <v>46250</v>
      </c>
      <c r="J112" s="76" t="s">
        <v>976</v>
      </c>
      <c r="K112" s="77" t="s">
        <v>1321</v>
      </c>
    </row>
    <row r="113" spans="1:11" s="124" customFormat="1" x14ac:dyDescent="0.2">
      <c r="A113" s="827" t="s">
        <v>1352</v>
      </c>
      <c r="B113" s="827" t="s">
        <v>1353</v>
      </c>
      <c r="C113" s="832" t="s">
        <v>970</v>
      </c>
      <c r="D113" s="828"/>
      <c r="E113" s="829"/>
      <c r="F113" s="830"/>
      <c r="G113" s="833"/>
      <c r="H113" s="184" t="s">
        <v>975</v>
      </c>
      <c r="I113" s="484">
        <f t="shared" si="3"/>
        <v>46250</v>
      </c>
      <c r="J113" s="76" t="s">
        <v>976</v>
      </c>
      <c r="K113" s="77" t="s">
        <v>1321</v>
      </c>
    </row>
    <row r="114" spans="1:11" s="124" customFormat="1" x14ac:dyDescent="0.2">
      <c r="A114" s="827" t="s">
        <v>1354</v>
      </c>
      <c r="B114" s="827" t="s">
        <v>1355</v>
      </c>
      <c r="C114" s="832" t="s">
        <v>970</v>
      </c>
      <c r="D114" s="828"/>
      <c r="E114" s="829"/>
      <c r="F114" s="830"/>
      <c r="G114" s="833"/>
      <c r="H114" s="184" t="s">
        <v>975</v>
      </c>
      <c r="I114" s="484">
        <f t="shared" si="3"/>
        <v>46250</v>
      </c>
      <c r="J114" s="76" t="s">
        <v>976</v>
      </c>
      <c r="K114" s="77" t="s">
        <v>1321</v>
      </c>
    </row>
    <row r="115" spans="1:11" s="124" customFormat="1" x14ac:dyDescent="0.2">
      <c r="A115" s="827" t="s">
        <v>1356</v>
      </c>
      <c r="B115" s="827" t="s">
        <v>1357</v>
      </c>
      <c r="C115" s="832" t="s">
        <v>970</v>
      </c>
      <c r="D115" s="828"/>
      <c r="E115" s="829"/>
      <c r="F115" s="830"/>
      <c r="G115" s="833"/>
      <c r="H115" s="184" t="s">
        <v>975</v>
      </c>
      <c r="I115" s="484">
        <f t="shared" si="3"/>
        <v>46250</v>
      </c>
      <c r="J115" s="76" t="s">
        <v>976</v>
      </c>
      <c r="K115" s="77" t="s">
        <v>1321</v>
      </c>
    </row>
    <row r="116" spans="1:11" s="124" customFormat="1" x14ac:dyDescent="0.2">
      <c r="A116" s="827" t="s">
        <v>1358</v>
      </c>
      <c r="B116" s="827" t="s">
        <v>1359</v>
      </c>
      <c r="C116" s="832" t="s">
        <v>970</v>
      </c>
      <c r="D116" s="828"/>
      <c r="E116" s="829"/>
      <c r="F116" s="830"/>
      <c r="G116" s="833"/>
      <c r="H116" s="184" t="s">
        <v>975</v>
      </c>
      <c r="I116" s="484">
        <f t="shared" si="3"/>
        <v>46250</v>
      </c>
      <c r="J116" s="76" t="s">
        <v>976</v>
      </c>
      <c r="K116" s="77" t="s">
        <v>1321</v>
      </c>
    </row>
    <row r="117" spans="1:11" s="124" customFormat="1" x14ac:dyDescent="0.2">
      <c r="A117" s="827" t="s">
        <v>1360</v>
      </c>
      <c r="B117" s="827" t="s">
        <v>1361</v>
      </c>
      <c r="C117" s="832" t="s">
        <v>970</v>
      </c>
      <c r="D117" s="828"/>
      <c r="E117" s="829"/>
      <c r="F117" s="830"/>
      <c r="G117" s="833"/>
      <c r="H117" s="184" t="s">
        <v>975</v>
      </c>
      <c r="I117" s="484">
        <f t="shared" si="3"/>
        <v>46250</v>
      </c>
      <c r="J117" s="76" t="s">
        <v>976</v>
      </c>
      <c r="K117" s="77" t="s">
        <v>1321</v>
      </c>
    </row>
    <row r="118" spans="1:11" s="124" customFormat="1" x14ac:dyDescent="0.2">
      <c r="A118" s="827" t="s">
        <v>1362</v>
      </c>
      <c r="B118" s="827" t="s">
        <v>1363</v>
      </c>
      <c r="C118" s="832" t="s">
        <v>970</v>
      </c>
      <c r="D118" s="828"/>
      <c r="E118" s="829"/>
      <c r="F118" s="830"/>
      <c r="G118" s="833"/>
      <c r="H118" s="184" t="s">
        <v>975</v>
      </c>
      <c r="I118" s="484">
        <f t="shared" si="3"/>
        <v>46250</v>
      </c>
      <c r="J118" s="76" t="s">
        <v>976</v>
      </c>
      <c r="K118" s="77" t="s">
        <v>1321</v>
      </c>
    </row>
    <row r="119" spans="1:11" s="124" customFormat="1" x14ac:dyDescent="0.2">
      <c r="A119" s="827" t="s">
        <v>1364</v>
      </c>
      <c r="B119" s="827" t="s">
        <v>1365</v>
      </c>
      <c r="C119" s="832" t="s">
        <v>970</v>
      </c>
      <c r="D119" s="828"/>
      <c r="E119" s="829"/>
      <c r="F119" s="830"/>
      <c r="G119" s="833"/>
      <c r="H119" s="184" t="s">
        <v>975</v>
      </c>
      <c r="I119" s="484">
        <f t="shared" si="3"/>
        <v>46250</v>
      </c>
      <c r="J119" s="76" t="s">
        <v>976</v>
      </c>
      <c r="K119" s="77" t="s">
        <v>1321</v>
      </c>
    </row>
    <row r="120" spans="1:11" s="124" customFormat="1" x14ac:dyDescent="0.2">
      <c r="A120" s="827" t="s">
        <v>1366</v>
      </c>
      <c r="B120" s="827" t="s">
        <v>1367</v>
      </c>
      <c r="C120" s="832" t="s">
        <v>970</v>
      </c>
      <c r="D120" s="828"/>
      <c r="E120" s="829"/>
      <c r="F120" s="830"/>
      <c r="G120" s="833"/>
      <c r="H120" s="184" t="s">
        <v>975</v>
      </c>
      <c r="I120" s="484">
        <f t="shared" si="3"/>
        <v>46250</v>
      </c>
      <c r="J120" s="76" t="s">
        <v>976</v>
      </c>
      <c r="K120" s="77" t="s">
        <v>1321</v>
      </c>
    </row>
    <row r="121" spans="1:11" s="124" customFormat="1" x14ac:dyDescent="0.2">
      <c r="A121" s="827" t="s">
        <v>1368</v>
      </c>
      <c r="B121" s="827" t="s">
        <v>1369</v>
      </c>
      <c r="C121" s="832" t="s">
        <v>970</v>
      </c>
      <c r="D121" s="828"/>
      <c r="E121" s="829"/>
      <c r="F121" s="830"/>
      <c r="G121" s="833"/>
      <c r="H121" s="184" t="s">
        <v>975</v>
      </c>
      <c r="I121" s="484">
        <f t="shared" si="3"/>
        <v>46250</v>
      </c>
      <c r="J121" s="76" t="s">
        <v>976</v>
      </c>
      <c r="K121" s="77" t="s">
        <v>1321</v>
      </c>
    </row>
    <row r="122" spans="1:11" s="124" customFormat="1" x14ac:dyDescent="0.2">
      <c r="A122" s="827" t="s">
        <v>1370</v>
      </c>
      <c r="B122" s="827" t="s">
        <v>1371</v>
      </c>
      <c r="C122" s="832" t="s">
        <v>970</v>
      </c>
      <c r="D122" s="828"/>
      <c r="E122" s="829"/>
      <c r="F122" s="830"/>
      <c r="G122" s="833"/>
      <c r="H122" s="184" t="s">
        <v>975</v>
      </c>
      <c r="I122" s="484">
        <f t="shared" si="3"/>
        <v>46250</v>
      </c>
      <c r="J122" s="76" t="s">
        <v>976</v>
      </c>
      <c r="K122" s="77" t="s">
        <v>1321</v>
      </c>
    </row>
    <row r="123" spans="1:11" s="124" customFormat="1" x14ac:dyDescent="0.2">
      <c r="A123" s="827" t="s">
        <v>1372</v>
      </c>
      <c r="B123" s="827" t="s">
        <v>1373</v>
      </c>
      <c r="C123" s="832" t="s">
        <v>970</v>
      </c>
      <c r="D123" s="828"/>
      <c r="E123" s="829"/>
      <c r="F123" s="830"/>
      <c r="G123" s="833"/>
      <c r="H123" s="184" t="s">
        <v>975</v>
      </c>
      <c r="I123" s="484">
        <f t="shared" si="3"/>
        <v>46250</v>
      </c>
      <c r="J123" s="76" t="s">
        <v>976</v>
      </c>
      <c r="K123" s="77" t="s">
        <v>1321</v>
      </c>
    </row>
    <row r="124" spans="1:11" s="124" customFormat="1" x14ac:dyDescent="0.2">
      <c r="A124" s="827" t="s">
        <v>1374</v>
      </c>
      <c r="B124" s="827" t="s">
        <v>1375</v>
      </c>
      <c r="C124" s="832" t="s">
        <v>970</v>
      </c>
      <c r="D124" s="828"/>
      <c r="E124" s="829"/>
      <c r="F124" s="830"/>
      <c r="G124" s="833"/>
      <c r="H124" s="184" t="s">
        <v>975</v>
      </c>
      <c r="I124" s="484">
        <f t="shared" si="3"/>
        <v>46250</v>
      </c>
      <c r="J124" s="76" t="s">
        <v>976</v>
      </c>
      <c r="K124" s="77" t="s">
        <v>1321</v>
      </c>
    </row>
    <row r="125" spans="1:11" s="124" customFormat="1" x14ac:dyDescent="0.2">
      <c r="A125" s="827" t="s">
        <v>1376</v>
      </c>
      <c r="B125" s="827" t="s">
        <v>1377</v>
      </c>
      <c r="C125" s="832" t="s">
        <v>970</v>
      </c>
      <c r="D125" s="828"/>
      <c r="E125" s="829"/>
      <c r="F125" s="830"/>
      <c r="G125" s="833"/>
      <c r="H125" s="184" t="s">
        <v>975</v>
      </c>
      <c r="I125" s="484">
        <f t="shared" si="3"/>
        <v>46250</v>
      </c>
      <c r="J125" s="76" t="s">
        <v>976</v>
      </c>
      <c r="K125" s="77" t="s">
        <v>1321</v>
      </c>
    </row>
    <row r="126" spans="1:11" s="124" customFormat="1" x14ac:dyDescent="0.2">
      <c r="A126" s="827" t="s">
        <v>1378</v>
      </c>
      <c r="B126" s="827" t="s">
        <v>1379</v>
      </c>
      <c r="C126" s="832" t="s">
        <v>970</v>
      </c>
      <c r="D126" s="828"/>
      <c r="E126" s="829"/>
      <c r="F126" s="830"/>
      <c r="G126" s="833"/>
      <c r="H126" s="184" t="s">
        <v>975</v>
      </c>
      <c r="I126" s="484">
        <f t="shared" si="3"/>
        <v>46250</v>
      </c>
      <c r="J126" s="76" t="s">
        <v>976</v>
      </c>
      <c r="K126" s="77" t="s">
        <v>1321</v>
      </c>
    </row>
    <row r="127" spans="1:11" s="124" customFormat="1" x14ac:dyDescent="0.2">
      <c r="A127" s="827" t="s">
        <v>1380</v>
      </c>
      <c r="B127" s="827" t="s">
        <v>1381</v>
      </c>
      <c r="C127" s="832" t="s">
        <v>970</v>
      </c>
      <c r="D127" s="828"/>
      <c r="E127" s="829"/>
      <c r="F127" s="830"/>
      <c r="G127" s="833"/>
      <c r="H127" s="184" t="s">
        <v>975</v>
      </c>
      <c r="I127" s="484">
        <f t="shared" si="3"/>
        <v>46250</v>
      </c>
      <c r="J127" s="76" t="s">
        <v>976</v>
      </c>
      <c r="K127" s="77" t="s">
        <v>1321</v>
      </c>
    </row>
    <row r="128" spans="1:11" s="124" customFormat="1" x14ac:dyDescent="0.2">
      <c r="A128" s="827" t="s">
        <v>1382</v>
      </c>
      <c r="B128" s="827" t="s">
        <v>1383</v>
      </c>
      <c r="C128" s="832" t="s">
        <v>970</v>
      </c>
      <c r="D128" s="828"/>
      <c r="E128" s="829"/>
      <c r="F128" s="830"/>
      <c r="G128" s="833"/>
      <c r="H128" s="184" t="s">
        <v>975</v>
      </c>
      <c r="I128" s="484">
        <f t="shared" si="3"/>
        <v>46250</v>
      </c>
      <c r="J128" s="76" t="s">
        <v>976</v>
      </c>
      <c r="K128" s="77" t="s">
        <v>1321</v>
      </c>
    </row>
    <row r="129" spans="1:11" s="124" customFormat="1" ht="13.15" customHeight="1" x14ac:dyDescent="0.2">
      <c r="A129" s="126" t="s">
        <v>1384</v>
      </c>
      <c r="B129" s="126" t="s">
        <v>1385</v>
      </c>
      <c r="C129" s="318"/>
      <c r="D129" s="254" t="s">
        <v>975</v>
      </c>
      <c r="E129" s="128">
        <v>46055</v>
      </c>
      <c r="F129" s="74" t="s">
        <v>976</v>
      </c>
      <c r="G129" s="75"/>
      <c r="H129" s="215" t="s">
        <v>975</v>
      </c>
      <c r="I129" s="484">
        <f t="shared" ref="I129:I192" si="4">$B$3+90</f>
        <v>46160</v>
      </c>
      <c r="J129" s="209" t="s">
        <v>976</v>
      </c>
      <c r="K129" s="371"/>
    </row>
    <row r="130" spans="1:11" s="124" customFormat="1" x14ac:dyDescent="0.2">
      <c r="A130" s="126" t="s">
        <v>1386</v>
      </c>
      <c r="B130" s="126" t="s">
        <v>1387</v>
      </c>
      <c r="C130" s="318"/>
      <c r="D130" s="254" t="s">
        <v>975</v>
      </c>
      <c r="E130" s="128">
        <v>46055</v>
      </c>
      <c r="F130" s="74" t="s">
        <v>976</v>
      </c>
      <c r="G130" s="606"/>
      <c r="H130" s="262" t="s">
        <v>975</v>
      </c>
      <c r="I130" s="484">
        <f t="shared" si="4"/>
        <v>46160</v>
      </c>
      <c r="J130" s="209" t="s">
        <v>976</v>
      </c>
      <c r="K130" s="371"/>
    </row>
    <row r="131" spans="1:11" s="124" customFormat="1" x14ac:dyDescent="0.2">
      <c r="A131" s="126" t="s">
        <v>1388</v>
      </c>
      <c r="B131" s="126" t="s">
        <v>1389</v>
      </c>
      <c r="C131" s="318"/>
      <c r="D131" s="254" t="s">
        <v>975</v>
      </c>
      <c r="E131" s="128">
        <v>46055</v>
      </c>
      <c r="F131" s="74" t="s">
        <v>976</v>
      </c>
      <c r="G131" s="606"/>
      <c r="H131" s="262" t="s">
        <v>975</v>
      </c>
      <c r="I131" s="484">
        <f t="shared" si="4"/>
        <v>46160</v>
      </c>
      <c r="J131" s="209" t="s">
        <v>976</v>
      </c>
      <c r="K131" s="371"/>
    </row>
    <row r="132" spans="1:11" s="124" customFormat="1" x14ac:dyDescent="0.2">
      <c r="A132" s="126" t="s">
        <v>1390</v>
      </c>
      <c r="B132" s="126" t="s">
        <v>1391</v>
      </c>
      <c r="C132" s="318"/>
      <c r="D132" s="254" t="s">
        <v>975</v>
      </c>
      <c r="E132" s="128">
        <v>46055</v>
      </c>
      <c r="F132" s="74" t="s">
        <v>976</v>
      </c>
      <c r="G132" s="606"/>
      <c r="H132" s="262" t="s">
        <v>975</v>
      </c>
      <c r="I132" s="484">
        <f t="shared" si="4"/>
        <v>46160</v>
      </c>
      <c r="J132" s="209" t="s">
        <v>976</v>
      </c>
      <c r="K132" s="371"/>
    </row>
    <row r="133" spans="1:11" s="124" customFormat="1" x14ac:dyDescent="0.2">
      <c r="A133" s="126" t="s">
        <v>1392</v>
      </c>
      <c r="B133" s="126" t="s">
        <v>1393</v>
      </c>
      <c r="C133" s="318"/>
      <c r="D133" s="254" t="s">
        <v>975</v>
      </c>
      <c r="E133" s="128">
        <v>46055</v>
      </c>
      <c r="F133" s="74" t="s">
        <v>976</v>
      </c>
      <c r="G133" s="606"/>
      <c r="H133" s="262" t="s">
        <v>975</v>
      </c>
      <c r="I133" s="484">
        <f t="shared" si="4"/>
        <v>46160</v>
      </c>
      <c r="J133" s="209" t="s">
        <v>976</v>
      </c>
      <c r="K133" s="371"/>
    </row>
    <row r="134" spans="1:11" s="124" customFormat="1" x14ac:dyDescent="0.2">
      <c r="A134" s="126" t="s">
        <v>1394</v>
      </c>
      <c r="B134" s="126" t="s">
        <v>1395</v>
      </c>
      <c r="C134" s="318"/>
      <c r="D134" s="254" t="s">
        <v>975</v>
      </c>
      <c r="E134" s="128">
        <v>46055</v>
      </c>
      <c r="F134" s="74" t="s">
        <v>976</v>
      </c>
      <c r="G134" s="606"/>
      <c r="H134" s="262" t="s">
        <v>975</v>
      </c>
      <c r="I134" s="484">
        <f t="shared" si="4"/>
        <v>46160</v>
      </c>
      <c r="J134" s="209" t="s">
        <v>976</v>
      </c>
      <c r="K134" s="371"/>
    </row>
    <row r="135" spans="1:11" s="124" customFormat="1" x14ac:dyDescent="0.2">
      <c r="A135" s="126" t="s">
        <v>1396</v>
      </c>
      <c r="B135" s="126" t="s">
        <v>1397</v>
      </c>
      <c r="C135" s="318"/>
      <c r="D135" s="254" t="s">
        <v>975</v>
      </c>
      <c r="E135" s="128">
        <v>46055</v>
      </c>
      <c r="F135" s="74" t="s">
        <v>976</v>
      </c>
      <c r="G135" s="606"/>
      <c r="H135" s="262" t="s">
        <v>975</v>
      </c>
      <c r="I135" s="484">
        <f t="shared" si="4"/>
        <v>46160</v>
      </c>
      <c r="J135" s="209" t="s">
        <v>976</v>
      </c>
      <c r="K135" s="371"/>
    </row>
    <row r="136" spans="1:11" s="124" customFormat="1" x14ac:dyDescent="0.2">
      <c r="A136" s="126" t="s">
        <v>1398</v>
      </c>
      <c r="B136" s="126" t="s">
        <v>1399</v>
      </c>
      <c r="C136" s="318"/>
      <c r="D136" s="254" t="s">
        <v>975</v>
      </c>
      <c r="E136" s="128">
        <v>46055</v>
      </c>
      <c r="F136" s="74" t="s">
        <v>976</v>
      </c>
      <c r="G136" s="606"/>
      <c r="H136" s="262" t="s">
        <v>975</v>
      </c>
      <c r="I136" s="484">
        <f t="shared" si="4"/>
        <v>46160</v>
      </c>
      <c r="J136" s="209" t="s">
        <v>976</v>
      </c>
      <c r="K136" s="371"/>
    </row>
    <row r="137" spans="1:11" s="124" customFormat="1" x14ac:dyDescent="0.2">
      <c r="A137" s="126" t="s">
        <v>1400</v>
      </c>
      <c r="B137" s="126" t="s">
        <v>1401</v>
      </c>
      <c r="C137" s="318"/>
      <c r="D137" s="254" t="s">
        <v>975</v>
      </c>
      <c r="E137" s="128">
        <v>46055</v>
      </c>
      <c r="F137" s="74" t="s">
        <v>976</v>
      </c>
      <c r="G137" s="606"/>
      <c r="H137" s="262" t="s">
        <v>975</v>
      </c>
      <c r="I137" s="484">
        <f t="shared" si="4"/>
        <v>46160</v>
      </c>
      <c r="J137" s="209" t="s">
        <v>976</v>
      </c>
      <c r="K137" s="371"/>
    </row>
    <row r="138" spans="1:11" s="124" customFormat="1" x14ac:dyDescent="0.2">
      <c r="A138" s="126" t="s">
        <v>1402</v>
      </c>
      <c r="B138" s="126" t="s">
        <v>1403</v>
      </c>
      <c r="C138" s="318"/>
      <c r="D138" s="254" t="s">
        <v>975</v>
      </c>
      <c r="E138" s="128">
        <v>46055</v>
      </c>
      <c r="F138" s="74" t="s">
        <v>976</v>
      </c>
      <c r="G138" s="606"/>
      <c r="H138" s="262" t="s">
        <v>975</v>
      </c>
      <c r="I138" s="484">
        <f t="shared" si="4"/>
        <v>46160</v>
      </c>
      <c r="J138" s="209" t="s">
        <v>976</v>
      </c>
      <c r="K138" s="371"/>
    </row>
    <row r="139" spans="1:11" s="124" customFormat="1" x14ac:dyDescent="0.2">
      <c r="A139" s="126" t="s">
        <v>1404</v>
      </c>
      <c r="B139" s="126" t="s">
        <v>1405</v>
      </c>
      <c r="C139" s="318"/>
      <c r="D139" s="254" t="s">
        <v>975</v>
      </c>
      <c r="E139" s="128">
        <v>46055</v>
      </c>
      <c r="F139" s="74" t="s">
        <v>976</v>
      </c>
      <c r="G139" s="606"/>
      <c r="H139" s="262" t="s">
        <v>975</v>
      </c>
      <c r="I139" s="484">
        <f t="shared" si="4"/>
        <v>46160</v>
      </c>
      <c r="J139" s="209" t="s">
        <v>976</v>
      </c>
      <c r="K139" s="371"/>
    </row>
    <row r="140" spans="1:11" s="124" customFormat="1" x14ac:dyDescent="0.2">
      <c r="A140" s="126" t="s">
        <v>1406</v>
      </c>
      <c r="B140" s="126" t="s">
        <v>1407</v>
      </c>
      <c r="C140" s="318"/>
      <c r="D140" s="254" t="s">
        <v>975</v>
      </c>
      <c r="E140" s="128">
        <v>46055</v>
      </c>
      <c r="F140" s="74" t="s">
        <v>976</v>
      </c>
      <c r="G140" s="606"/>
      <c r="H140" s="262" t="s">
        <v>975</v>
      </c>
      <c r="I140" s="484">
        <f t="shared" si="4"/>
        <v>46160</v>
      </c>
      <c r="J140" s="209" t="s">
        <v>976</v>
      </c>
      <c r="K140" s="371"/>
    </row>
    <row r="141" spans="1:11" s="124" customFormat="1" x14ac:dyDescent="0.2">
      <c r="A141" s="126" t="s">
        <v>1408</v>
      </c>
      <c r="B141" s="126" t="s">
        <v>1409</v>
      </c>
      <c r="C141" s="318"/>
      <c r="D141" s="254" t="s">
        <v>975</v>
      </c>
      <c r="E141" s="128">
        <v>46055</v>
      </c>
      <c r="F141" s="74" t="s">
        <v>976</v>
      </c>
      <c r="G141" s="606"/>
      <c r="H141" s="262" t="s">
        <v>975</v>
      </c>
      <c r="I141" s="484">
        <f t="shared" si="4"/>
        <v>46160</v>
      </c>
      <c r="J141" s="209" t="s">
        <v>976</v>
      </c>
      <c r="K141" s="371"/>
    </row>
    <row r="142" spans="1:11" s="124" customFormat="1" x14ac:dyDescent="0.2">
      <c r="A142" s="126" t="s">
        <v>1410</v>
      </c>
      <c r="B142" s="126" t="s">
        <v>1411</v>
      </c>
      <c r="C142" s="318"/>
      <c r="D142" s="254" t="s">
        <v>975</v>
      </c>
      <c r="E142" s="128">
        <v>46055</v>
      </c>
      <c r="F142" s="74" t="s">
        <v>976</v>
      </c>
      <c r="G142" s="606"/>
      <c r="H142" s="262" t="s">
        <v>975</v>
      </c>
      <c r="I142" s="484">
        <f t="shared" si="4"/>
        <v>46160</v>
      </c>
      <c r="J142" s="209" t="s">
        <v>976</v>
      </c>
      <c r="K142" s="371"/>
    </row>
    <row r="143" spans="1:11" s="124" customFormat="1" x14ac:dyDescent="0.2">
      <c r="A143" s="126" t="s">
        <v>1412</v>
      </c>
      <c r="B143" s="126" t="s">
        <v>1413</v>
      </c>
      <c r="C143" s="318"/>
      <c r="D143" s="254" t="s">
        <v>975</v>
      </c>
      <c r="E143" s="128">
        <v>46055</v>
      </c>
      <c r="F143" s="74" t="s">
        <v>976</v>
      </c>
      <c r="G143" s="606"/>
      <c r="H143" s="262" t="s">
        <v>975</v>
      </c>
      <c r="I143" s="484">
        <f t="shared" si="4"/>
        <v>46160</v>
      </c>
      <c r="J143" s="209" t="s">
        <v>976</v>
      </c>
      <c r="K143" s="371"/>
    </row>
    <row r="144" spans="1:11" s="124" customFormat="1" x14ac:dyDescent="0.2">
      <c r="A144" s="126" t="s">
        <v>1414</v>
      </c>
      <c r="B144" s="126" t="s">
        <v>1415</v>
      </c>
      <c r="C144" s="318"/>
      <c r="D144" s="254" t="s">
        <v>975</v>
      </c>
      <c r="E144" s="128">
        <v>46055</v>
      </c>
      <c r="F144" s="74" t="s">
        <v>976</v>
      </c>
      <c r="G144" s="606"/>
      <c r="H144" s="262" t="s">
        <v>975</v>
      </c>
      <c r="I144" s="484">
        <f t="shared" si="4"/>
        <v>46160</v>
      </c>
      <c r="J144" s="209" t="s">
        <v>976</v>
      </c>
      <c r="K144" s="371"/>
    </row>
    <row r="145" spans="1:11" s="124" customFormat="1" x14ac:dyDescent="0.2">
      <c r="A145" s="126" t="s">
        <v>1416</v>
      </c>
      <c r="B145" s="126" t="s">
        <v>1417</v>
      </c>
      <c r="C145" s="318"/>
      <c r="D145" s="254" t="s">
        <v>975</v>
      </c>
      <c r="E145" s="128">
        <v>46055</v>
      </c>
      <c r="F145" s="74" t="s">
        <v>976</v>
      </c>
      <c r="G145" s="606"/>
      <c r="H145" s="262" t="s">
        <v>975</v>
      </c>
      <c r="I145" s="484">
        <f t="shared" si="4"/>
        <v>46160</v>
      </c>
      <c r="J145" s="209" t="s">
        <v>976</v>
      </c>
      <c r="K145" s="371"/>
    </row>
    <row r="146" spans="1:11" s="124" customFormat="1" x14ac:dyDescent="0.2">
      <c r="A146" s="126" t="s">
        <v>1418</v>
      </c>
      <c r="B146" s="126" t="s">
        <v>1419</v>
      </c>
      <c r="C146" s="318"/>
      <c r="D146" s="254" t="s">
        <v>975</v>
      </c>
      <c r="E146" s="128">
        <v>46055</v>
      </c>
      <c r="F146" s="74" t="s">
        <v>976</v>
      </c>
      <c r="G146" s="606"/>
      <c r="H146" s="262" t="s">
        <v>975</v>
      </c>
      <c r="I146" s="484">
        <f t="shared" si="4"/>
        <v>46160</v>
      </c>
      <c r="J146" s="209" t="s">
        <v>976</v>
      </c>
      <c r="K146" s="371"/>
    </row>
    <row r="147" spans="1:11" s="124" customFormat="1" x14ac:dyDescent="0.2">
      <c r="A147" s="126" t="s">
        <v>1420</v>
      </c>
      <c r="B147" s="126" t="s">
        <v>1421</v>
      </c>
      <c r="C147" s="318"/>
      <c r="D147" s="254" t="s">
        <v>975</v>
      </c>
      <c r="E147" s="128">
        <v>46055</v>
      </c>
      <c r="F147" s="74" t="s">
        <v>976</v>
      </c>
      <c r="G147" s="606"/>
      <c r="H147" s="262" t="s">
        <v>975</v>
      </c>
      <c r="I147" s="484">
        <f t="shared" si="4"/>
        <v>46160</v>
      </c>
      <c r="J147" s="209" t="s">
        <v>976</v>
      </c>
      <c r="K147" s="371"/>
    </row>
    <row r="148" spans="1:11" s="124" customFormat="1" x14ac:dyDescent="0.2">
      <c r="A148" s="126" t="s">
        <v>1422</v>
      </c>
      <c r="B148" s="126" t="s">
        <v>1423</v>
      </c>
      <c r="C148" s="318"/>
      <c r="D148" s="254" t="s">
        <v>975</v>
      </c>
      <c r="E148" s="128">
        <v>46055</v>
      </c>
      <c r="F148" s="74" t="s">
        <v>976</v>
      </c>
      <c r="G148" s="606"/>
      <c r="H148" s="262" t="s">
        <v>975</v>
      </c>
      <c r="I148" s="484">
        <f t="shared" si="4"/>
        <v>46160</v>
      </c>
      <c r="J148" s="209" t="s">
        <v>976</v>
      </c>
      <c r="K148" s="371"/>
    </row>
    <row r="149" spans="1:11" s="124" customFormat="1" x14ac:dyDescent="0.2">
      <c r="A149" s="126" t="s">
        <v>1424</v>
      </c>
      <c r="B149" s="126" t="s">
        <v>1425</v>
      </c>
      <c r="C149" s="318"/>
      <c r="D149" s="254" t="s">
        <v>975</v>
      </c>
      <c r="E149" s="128">
        <v>46055</v>
      </c>
      <c r="F149" s="74" t="s">
        <v>976</v>
      </c>
      <c r="G149" s="606"/>
      <c r="H149" s="262" t="s">
        <v>975</v>
      </c>
      <c r="I149" s="484">
        <f t="shared" si="4"/>
        <v>46160</v>
      </c>
      <c r="J149" s="209" t="s">
        <v>976</v>
      </c>
      <c r="K149" s="371"/>
    </row>
    <row r="150" spans="1:11" s="124" customFormat="1" x14ac:dyDescent="0.2">
      <c r="A150" s="126" t="s">
        <v>1426</v>
      </c>
      <c r="B150" s="126" t="s">
        <v>1427</v>
      </c>
      <c r="C150" s="318"/>
      <c r="D150" s="254" t="s">
        <v>975</v>
      </c>
      <c r="E150" s="128">
        <v>46055</v>
      </c>
      <c r="F150" s="74" t="s">
        <v>976</v>
      </c>
      <c r="G150" s="606"/>
      <c r="H150" s="262" t="s">
        <v>975</v>
      </c>
      <c r="I150" s="484">
        <f t="shared" si="4"/>
        <v>46160</v>
      </c>
      <c r="J150" s="209" t="s">
        <v>976</v>
      </c>
      <c r="K150" s="371"/>
    </row>
    <row r="151" spans="1:11" s="124" customFormat="1" x14ac:dyDescent="0.2">
      <c r="A151" s="126" t="s">
        <v>1428</v>
      </c>
      <c r="B151" s="126" t="s">
        <v>1429</v>
      </c>
      <c r="C151" s="318"/>
      <c r="D151" s="254" t="s">
        <v>975</v>
      </c>
      <c r="E151" s="128">
        <v>46055</v>
      </c>
      <c r="F151" s="74" t="s">
        <v>976</v>
      </c>
      <c r="G151" s="606"/>
      <c r="H151" s="262" t="s">
        <v>975</v>
      </c>
      <c r="I151" s="484">
        <f t="shared" si="4"/>
        <v>46160</v>
      </c>
      <c r="J151" s="209" t="s">
        <v>976</v>
      </c>
      <c r="K151" s="371"/>
    </row>
    <row r="152" spans="1:11" s="124" customFormat="1" x14ac:dyDescent="0.2">
      <c r="A152" s="126" t="s">
        <v>1430</v>
      </c>
      <c r="B152" s="126" t="s">
        <v>1431</v>
      </c>
      <c r="C152" s="318"/>
      <c r="D152" s="254" t="s">
        <v>975</v>
      </c>
      <c r="E152" s="128">
        <v>46055</v>
      </c>
      <c r="F152" s="74" t="s">
        <v>976</v>
      </c>
      <c r="G152" s="606"/>
      <c r="H152" s="262" t="s">
        <v>975</v>
      </c>
      <c r="I152" s="484">
        <f t="shared" si="4"/>
        <v>46160</v>
      </c>
      <c r="J152" s="209" t="s">
        <v>976</v>
      </c>
      <c r="K152" s="371"/>
    </row>
    <row r="153" spans="1:11" s="124" customFormat="1" x14ac:dyDescent="0.2">
      <c r="A153" s="126" t="s">
        <v>1432</v>
      </c>
      <c r="B153" s="126" t="s">
        <v>1433</v>
      </c>
      <c r="C153" s="318"/>
      <c r="D153" s="254" t="s">
        <v>975</v>
      </c>
      <c r="E153" s="128">
        <v>46055</v>
      </c>
      <c r="F153" s="74" t="s">
        <v>976</v>
      </c>
      <c r="G153" s="606"/>
      <c r="H153" s="262" t="s">
        <v>975</v>
      </c>
      <c r="I153" s="484">
        <f t="shared" si="4"/>
        <v>46160</v>
      </c>
      <c r="J153" s="209" t="s">
        <v>976</v>
      </c>
      <c r="K153" s="371"/>
    </row>
    <row r="154" spans="1:11" s="124" customFormat="1" x14ac:dyDescent="0.2">
      <c r="A154" s="126" t="s">
        <v>1434</v>
      </c>
      <c r="B154" s="126" t="s">
        <v>1435</v>
      </c>
      <c r="C154" s="318"/>
      <c r="D154" s="254" t="s">
        <v>975</v>
      </c>
      <c r="E154" s="128">
        <v>46055</v>
      </c>
      <c r="F154" s="74" t="s">
        <v>976</v>
      </c>
      <c r="G154" s="606"/>
      <c r="H154" s="262" t="s">
        <v>975</v>
      </c>
      <c r="I154" s="484">
        <f t="shared" si="4"/>
        <v>46160</v>
      </c>
      <c r="J154" s="209" t="s">
        <v>976</v>
      </c>
      <c r="K154" s="371"/>
    </row>
    <row r="155" spans="1:11" s="124" customFormat="1" x14ac:dyDescent="0.2">
      <c r="A155" s="126" t="s">
        <v>1436</v>
      </c>
      <c r="B155" s="126" t="s">
        <v>1437</v>
      </c>
      <c r="C155" s="318"/>
      <c r="D155" s="254" t="s">
        <v>975</v>
      </c>
      <c r="E155" s="128">
        <v>46055</v>
      </c>
      <c r="F155" s="74" t="s">
        <v>976</v>
      </c>
      <c r="G155" s="606"/>
      <c r="H155" s="262" t="s">
        <v>975</v>
      </c>
      <c r="I155" s="484">
        <f t="shared" si="4"/>
        <v>46160</v>
      </c>
      <c r="J155" s="209" t="s">
        <v>976</v>
      </c>
      <c r="K155" s="371"/>
    </row>
    <row r="156" spans="1:11" s="124" customFormat="1" x14ac:dyDescent="0.2">
      <c r="A156" s="126" t="s">
        <v>1438</v>
      </c>
      <c r="B156" s="126" t="s">
        <v>1439</v>
      </c>
      <c r="C156" s="318"/>
      <c r="D156" s="254" t="s">
        <v>975</v>
      </c>
      <c r="E156" s="128">
        <v>46055</v>
      </c>
      <c r="F156" s="74" t="s">
        <v>976</v>
      </c>
      <c r="G156" s="606"/>
      <c r="H156" s="262" t="s">
        <v>975</v>
      </c>
      <c r="I156" s="484">
        <f t="shared" si="4"/>
        <v>46160</v>
      </c>
      <c r="J156" s="209" t="s">
        <v>976</v>
      </c>
      <c r="K156" s="371"/>
    </row>
    <row r="157" spans="1:11" s="124" customFormat="1" x14ac:dyDescent="0.2">
      <c r="A157" s="126" t="s">
        <v>1440</v>
      </c>
      <c r="B157" s="126" t="s">
        <v>1441</v>
      </c>
      <c r="C157" s="318"/>
      <c r="D157" s="254" t="s">
        <v>975</v>
      </c>
      <c r="E157" s="128">
        <v>46055</v>
      </c>
      <c r="F157" s="74" t="s">
        <v>976</v>
      </c>
      <c r="G157" s="606"/>
      <c r="H157" s="262" t="s">
        <v>975</v>
      </c>
      <c r="I157" s="484">
        <f t="shared" si="4"/>
        <v>46160</v>
      </c>
      <c r="J157" s="209" t="s">
        <v>976</v>
      </c>
      <c r="K157" s="371"/>
    </row>
    <row r="158" spans="1:11" s="124" customFormat="1" x14ac:dyDescent="0.2">
      <c r="A158" s="126" t="s">
        <v>1442</v>
      </c>
      <c r="B158" s="126" t="s">
        <v>1443</v>
      </c>
      <c r="C158" s="318"/>
      <c r="D158" s="254" t="s">
        <v>975</v>
      </c>
      <c r="E158" s="128">
        <v>46055</v>
      </c>
      <c r="F158" s="74" t="s">
        <v>976</v>
      </c>
      <c r="G158" s="606"/>
      <c r="H158" s="262" t="s">
        <v>975</v>
      </c>
      <c r="I158" s="484">
        <f t="shared" si="4"/>
        <v>46160</v>
      </c>
      <c r="J158" s="209" t="s">
        <v>976</v>
      </c>
      <c r="K158" s="371"/>
    </row>
    <row r="159" spans="1:11" s="124" customFormat="1" x14ac:dyDescent="0.2">
      <c r="A159" s="126" t="s">
        <v>1444</v>
      </c>
      <c r="B159" s="126" t="s">
        <v>1445</v>
      </c>
      <c r="C159" s="318"/>
      <c r="D159" s="254" t="s">
        <v>975</v>
      </c>
      <c r="E159" s="128">
        <v>46055</v>
      </c>
      <c r="F159" s="74" t="s">
        <v>976</v>
      </c>
      <c r="G159" s="606"/>
      <c r="H159" s="262" t="s">
        <v>975</v>
      </c>
      <c r="I159" s="484">
        <f t="shared" si="4"/>
        <v>46160</v>
      </c>
      <c r="J159" s="209" t="s">
        <v>976</v>
      </c>
      <c r="K159" s="371"/>
    </row>
    <row r="160" spans="1:11" s="124" customFormat="1" x14ac:dyDescent="0.2">
      <c r="A160" s="126" t="s">
        <v>1446</v>
      </c>
      <c r="B160" s="126" t="s">
        <v>1447</v>
      </c>
      <c r="C160" s="318"/>
      <c r="D160" s="254" t="s">
        <v>975</v>
      </c>
      <c r="E160" s="128">
        <v>46055</v>
      </c>
      <c r="F160" s="74" t="s">
        <v>976</v>
      </c>
      <c r="G160" s="606"/>
      <c r="H160" s="262" t="s">
        <v>975</v>
      </c>
      <c r="I160" s="484">
        <f t="shared" si="4"/>
        <v>46160</v>
      </c>
      <c r="J160" s="209" t="s">
        <v>976</v>
      </c>
      <c r="K160" s="371"/>
    </row>
    <row r="161" spans="1:11" s="124" customFormat="1" x14ac:dyDescent="0.2">
      <c r="A161" s="126" t="s">
        <v>1448</v>
      </c>
      <c r="B161" s="126" t="s">
        <v>1449</v>
      </c>
      <c r="C161" s="318"/>
      <c r="D161" s="254" t="s">
        <v>975</v>
      </c>
      <c r="E161" s="128">
        <v>46055</v>
      </c>
      <c r="F161" s="74" t="s">
        <v>976</v>
      </c>
      <c r="G161" s="606"/>
      <c r="H161" s="262" t="s">
        <v>975</v>
      </c>
      <c r="I161" s="484">
        <f t="shared" si="4"/>
        <v>46160</v>
      </c>
      <c r="J161" s="209" t="s">
        <v>976</v>
      </c>
      <c r="K161" s="371"/>
    </row>
    <row r="162" spans="1:11" s="124" customFormat="1" x14ac:dyDescent="0.2">
      <c r="A162" s="126" t="s">
        <v>1450</v>
      </c>
      <c r="B162" s="126" t="s">
        <v>1451</v>
      </c>
      <c r="C162" s="318"/>
      <c r="D162" s="254" t="s">
        <v>975</v>
      </c>
      <c r="E162" s="128">
        <v>46055</v>
      </c>
      <c r="F162" s="74" t="s">
        <v>976</v>
      </c>
      <c r="G162" s="606"/>
      <c r="H162" s="262" t="s">
        <v>975</v>
      </c>
      <c r="I162" s="484">
        <f t="shared" si="4"/>
        <v>46160</v>
      </c>
      <c r="J162" s="209" t="s">
        <v>976</v>
      </c>
      <c r="K162" s="371"/>
    </row>
    <row r="163" spans="1:11" s="124" customFormat="1" x14ac:dyDescent="0.2">
      <c r="A163" s="126" t="s">
        <v>1452</v>
      </c>
      <c r="B163" s="126" t="s">
        <v>1453</v>
      </c>
      <c r="C163" s="318"/>
      <c r="D163" s="254" t="s">
        <v>975</v>
      </c>
      <c r="E163" s="128">
        <v>46055</v>
      </c>
      <c r="F163" s="74" t="s">
        <v>976</v>
      </c>
      <c r="G163" s="606"/>
      <c r="H163" s="262" t="s">
        <v>975</v>
      </c>
      <c r="I163" s="484">
        <f t="shared" si="4"/>
        <v>46160</v>
      </c>
      <c r="J163" s="209" t="s">
        <v>976</v>
      </c>
      <c r="K163" s="371"/>
    </row>
    <row r="164" spans="1:11" s="124" customFormat="1" x14ac:dyDescent="0.2">
      <c r="A164" s="126" t="s">
        <v>1454</v>
      </c>
      <c r="B164" s="126" t="s">
        <v>1455</v>
      </c>
      <c r="C164" s="318"/>
      <c r="D164" s="254" t="s">
        <v>975</v>
      </c>
      <c r="E164" s="128">
        <v>46055</v>
      </c>
      <c r="F164" s="74" t="s">
        <v>976</v>
      </c>
      <c r="G164" s="606"/>
      <c r="H164" s="262" t="s">
        <v>975</v>
      </c>
      <c r="I164" s="484">
        <f t="shared" si="4"/>
        <v>46160</v>
      </c>
      <c r="J164" s="209" t="s">
        <v>976</v>
      </c>
      <c r="K164" s="371"/>
    </row>
    <row r="165" spans="1:11" s="124" customFormat="1" x14ac:dyDescent="0.2">
      <c r="A165" s="126" t="s">
        <v>1456</v>
      </c>
      <c r="B165" s="126" t="s">
        <v>1457</v>
      </c>
      <c r="C165" s="318"/>
      <c r="D165" s="254" t="s">
        <v>975</v>
      </c>
      <c r="E165" s="128">
        <v>46055</v>
      </c>
      <c r="F165" s="74" t="s">
        <v>976</v>
      </c>
      <c r="G165" s="606"/>
      <c r="H165" s="262" t="s">
        <v>975</v>
      </c>
      <c r="I165" s="484">
        <f t="shared" si="4"/>
        <v>46160</v>
      </c>
      <c r="J165" s="209" t="s">
        <v>976</v>
      </c>
      <c r="K165" s="371"/>
    </row>
    <row r="166" spans="1:11" s="124" customFormat="1" x14ac:dyDescent="0.2">
      <c r="A166" s="126" t="s">
        <v>1458</v>
      </c>
      <c r="B166" s="126" t="s">
        <v>1459</v>
      </c>
      <c r="C166" s="318"/>
      <c r="D166" s="254" t="s">
        <v>975</v>
      </c>
      <c r="E166" s="128">
        <v>46055</v>
      </c>
      <c r="F166" s="74" t="s">
        <v>976</v>
      </c>
      <c r="G166" s="606"/>
      <c r="H166" s="262" t="s">
        <v>975</v>
      </c>
      <c r="I166" s="484">
        <f t="shared" si="4"/>
        <v>46160</v>
      </c>
      <c r="J166" s="209" t="s">
        <v>976</v>
      </c>
      <c r="K166" s="371"/>
    </row>
    <row r="167" spans="1:11" s="124" customFormat="1" x14ac:dyDescent="0.2">
      <c r="A167" s="126" t="s">
        <v>1460</v>
      </c>
      <c r="B167" s="126" t="s">
        <v>1461</v>
      </c>
      <c r="C167" s="822" t="s">
        <v>1462</v>
      </c>
      <c r="D167" s="254" t="s">
        <v>975</v>
      </c>
      <c r="E167" s="128">
        <v>46055</v>
      </c>
      <c r="F167" s="74" t="s">
        <v>976</v>
      </c>
      <c r="G167" s="606"/>
      <c r="H167" s="262" t="s">
        <v>975</v>
      </c>
      <c r="I167" s="484">
        <f t="shared" si="4"/>
        <v>46160</v>
      </c>
      <c r="J167" s="209" t="s">
        <v>976</v>
      </c>
      <c r="K167" s="371"/>
    </row>
    <row r="168" spans="1:11" s="124" customFormat="1" x14ac:dyDescent="0.2">
      <c r="A168" s="126" t="s">
        <v>1463</v>
      </c>
      <c r="B168" s="126" t="s">
        <v>1464</v>
      </c>
      <c r="C168" s="318"/>
      <c r="D168" s="254" t="s">
        <v>975</v>
      </c>
      <c r="E168" s="128">
        <v>46055</v>
      </c>
      <c r="F168" s="74" t="s">
        <v>976</v>
      </c>
      <c r="G168" s="606"/>
      <c r="H168" s="262" t="s">
        <v>975</v>
      </c>
      <c r="I168" s="484">
        <f t="shared" si="4"/>
        <v>46160</v>
      </c>
      <c r="J168" s="209" t="s">
        <v>976</v>
      </c>
      <c r="K168" s="371"/>
    </row>
    <row r="169" spans="1:11" s="124" customFormat="1" x14ac:dyDescent="0.2">
      <c r="A169" s="126" t="s">
        <v>1465</v>
      </c>
      <c r="B169" s="126" t="s">
        <v>1466</v>
      </c>
      <c r="C169" s="318"/>
      <c r="D169" s="254" t="s">
        <v>975</v>
      </c>
      <c r="E169" s="128">
        <v>46055</v>
      </c>
      <c r="F169" s="74" t="s">
        <v>976</v>
      </c>
      <c r="G169" s="606"/>
      <c r="H169" s="262" t="s">
        <v>975</v>
      </c>
      <c r="I169" s="484">
        <f t="shared" si="4"/>
        <v>46160</v>
      </c>
      <c r="J169" s="209" t="s">
        <v>976</v>
      </c>
      <c r="K169" s="371"/>
    </row>
    <row r="170" spans="1:11" s="124" customFormat="1" x14ac:dyDescent="0.2">
      <c r="A170" s="126" t="s">
        <v>1467</v>
      </c>
      <c r="B170" s="126" t="s">
        <v>1468</v>
      </c>
      <c r="C170" s="318"/>
      <c r="D170" s="254" t="s">
        <v>975</v>
      </c>
      <c r="E170" s="128">
        <v>46055</v>
      </c>
      <c r="F170" s="74" t="s">
        <v>976</v>
      </c>
      <c r="G170" s="606"/>
      <c r="H170" s="262" t="s">
        <v>975</v>
      </c>
      <c r="I170" s="484">
        <f t="shared" si="4"/>
        <v>46160</v>
      </c>
      <c r="J170" s="209" t="s">
        <v>976</v>
      </c>
      <c r="K170" s="371"/>
    </row>
    <row r="171" spans="1:11" s="124" customFormat="1" x14ac:dyDescent="0.2">
      <c r="A171" s="126" t="s">
        <v>1469</v>
      </c>
      <c r="B171" s="126" t="s">
        <v>1470</v>
      </c>
      <c r="C171" s="318"/>
      <c r="D171" s="254" t="s">
        <v>975</v>
      </c>
      <c r="E171" s="128">
        <v>46055</v>
      </c>
      <c r="F171" s="74" t="s">
        <v>976</v>
      </c>
      <c r="G171" s="606"/>
      <c r="H171" s="262" t="s">
        <v>975</v>
      </c>
      <c r="I171" s="484">
        <f t="shared" si="4"/>
        <v>46160</v>
      </c>
      <c r="J171" s="209" t="s">
        <v>976</v>
      </c>
      <c r="K171" s="371"/>
    </row>
    <row r="172" spans="1:11" s="124" customFormat="1" x14ac:dyDescent="0.2">
      <c r="A172" s="126" t="s">
        <v>1471</v>
      </c>
      <c r="B172" s="126" t="s">
        <v>1472</v>
      </c>
      <c r="C172" s="318"/>
      <c r="D172" s="254" t="s">
        <v>975</v>
      </c>
      <c r="E172" s="128">
        <v>46055</v>
      </c>
      <c r="F172" s="74" t="s">
        <v>976</v>
      </c>
      <c r="G172" s="606"/>
      <c r="H172" s="262" t="s">
        <v>975</v>
      </c>
      <c r="I172" s="484">
        <f t="shared" si="4"/>
        <v>46160</v>
      </c>
      <c r="J172" s="209" t="s">
        <v>976</v>
      </c>
      <c r="K172" s="371"/>
    </row>
    <row r="173" spans="1:11" s="124" customFormat="1" x14ac:dyDescent="0.2">
      <c r="A173" s="126" t="s">
        <v>1473</v>
      </c>
      <c r="B173" s="126" t="s">
        <v>1474</v>
      </c>
      <c r="C173" s="318"/>
      <c r="D173" s="254" t="s">
        <v>975</v>
      </c>
      <c r="E173" s="128">
        <v>46055</v>
      </c>
      <c r="F173" s="74" t="s">
        <v>976</v>
      </c>
      <c r="G173" s="606"/>
      <c r="H173" s="262" t="s">
        <v>975</v>
      </c>
      <c r="I173" s="484">
        <f t="shared" si="4"/>
        <v>46160</v>
      </c>
      <c r="J173" s="209" t="s">
        <v>976</v>
      </c>
      <c r="K173" s="371"/>
    </row>
    <row r="174" spans="1:11" s="124" customFormat="1" x14ac:dyDescent="0.2">
      <c r="A174" s="126" t="s">
        <v>1475</v>
      </c>
      <c r="B174" s="126" t="s">
        <v>1476</v>
      </c>
      <c r="C174" s="318"/>
      <c r="D174" s="254" t="s">
        <v>975</v>
      </c>
      <c r="E174" s="128">
        <v>46055</v>
      </c>
      <c r="F174" s="74" t="s">
        <v>976</v>
      </c>
      <c r="G174" s="606"/>
      <c r="H174" s="262" t="s">
        <v>975</v>
      </c>
      <c r="I174" s="484">
        <f t="shared" si="4"/>
        <v>46160</v>
      </c>
      <c r="J174" s="209" t="s">
        <v>976</v>
      </c>
      <c r="K174" s="371"/>
    </row>
    <row r="175" spans="1:11" s="124" customFormat="1" x14ac:dyDescent="0.2">
      <c r="A175" s="126" t="s">
        <v>1477</v>
      </c>
      <c r="B175" s="126" t="s">
        <v>1478</v>
      </c>
      <c r="C175" s="318"/>
      <c r="D175" s="254" t="s">
        <v>975</v>
      </c>
      <c r="E175" s="128">
        <v>46055</v>
      </c>
      <c r="F175" s="74" t="s">
        <v>976</v>
      </c>
      <c r="G175" s="606"/>
      <c r="H175" s="262" t="s">
        <v>975</v>
      </c>
      <c r="I175" s="484">
        <f t="shared" si="4"/>
        <v>46160</v>
      </c>
      <c r="J175" s="209" t="s">
        <v>976</v>
      </c>
      <c r="K175" s="371"/>
    </row>
    <row r="176" spans="1:11" s="124" customFormat="1" x14ac:dyDescent="0.2">
      <c r="A176" s="126" t="s">
        <v>1479</v>
      </c>
      <c r="B176" s="126" t="s">
        <v>1480</v>
      </c>
      <c r="C176" s="318"/>
      <c r="D176" s="254" t="s">
        <v>975</v>
      </c>
      <c r="E176" s="128">
        <v>46055</v>
      </c>
      <c r="F176" s="74" t="s">
        <v>976</v>
      </c>
      <c r="G176" s="606"/>
      <c r="H176" s="262" t="s">
        <v>975</v>
      </c>
      <c r="I176" s="484">
        <f t="shared" si="4"/>
        <v>46160</v>
      </c>
      <c r="J176" s="209" t="s">
        <v>976</v>
      </c>
      <c r="K176" s="371"/>
    </row>
    <row r="177" spans="1:11" s="124" customFormat="1" x14ac:dyDescent="0.2">
      <c r="A177" s="126" t="s">
        <v>1481</v>
      </c>
      <c r="B177" s="126" t="s">
        <v>1482</v>
      </c>
      <c r="C177" s="318"/>
      <c r="D177" s="254" t="s">
        <v>975</v>
      </c>
      <c r="E177" s="128">
        <v>46055</v>
      </c>
      <c r="F177" s="74" t="s">
        <v>976</v>
      </c>
      <c r="G177" s="606"/>
      <c r="H177" s="262" t="s">
        <v>975</v>
      </c>
      <c r="I177" s="484">
        <f t="shared" si="4"/>
        <v>46160</v>
      </c>
      <c r="J177" s="209" t="s">
        <v>976</v>
      </c>
      <c r="K177" s="371"/>
    </row>
    <row r="178" spans="1:11" s="124" customFormat="1" x14ac:dyDescent="0.2">
      <c r="A178" s="126" t="s">
        <v>1483</v>
      </c>
      <c r="B178" s="126" t="s">
        <v>1484</v>
      </c>
      <c r="C178" s="318"/>
      <c r="D178" s="254" t="s">
        <v>975</v>
      </c>
      <c r="E178" s="128">
        <v>46055</v>
      </c>
      <c r="F178" s="74" t="s">
        <v>976</v>
      </c>
      <c r="G178" s="606"/>
      <c r="H178" s="262" t="s">
        <v>975</v>
      </c>
      <c r="I178" s="484">
        <f t="shared" si="4"/>
        <v>46160</v>
      </c>
      <c r="J178" s="209" t="s">
        <v>976</v>
      </c>
      <c r="K178" s="371"/>
    </row>
    <row r="179" spans="1:11" s="124" customFormat="1" x14ac:dyDescent="0.2">
      <c r="A179" s="126" t="s">
        <v>1485</v>
      </c>
      <c r="B179" s="126" t="s">
        <v>1486</v>
      </c>
      <c r="C179" s="318"/>
      <c r="D179" s="254" t="s">
        <v>975</v>
      </c>
      <c r="E179" s="128">
        <v>46055</v>
      </c>
      <c r="F179" s="74" t="s">
        <v>976</v>
      </c>
      <c r="G179" s="606"/>
      <c r="H179" s="262" t="s">
        <v>975</v>
      </c>
      <c r="I179" s="484">
        <f t="shared" si="4"/>
        <v>46160</v>
      </c>
      <c r="J179" s="209" t="s">
        <v>976</v>
      </c>
      <c r="K179" s="371"/>
    </row>
    <row r="180" spans="1:11" s="124" customFormat="1" x14ac:dyDescent="0.2">
      <c r="A180" s="126" t="s">
        <v>1487</v>
      </c>
      <c r="B180" s="126" t="s">
        <v>1488</v>
      </c>
      <c r="C180" s="318"/>
      <c r="D180" s="254" t="s">
        <v>975</v>
      </c>
      <c r="E180" s="128">
        <v>46055</v>
      </c>
      <c r="F180" s="74" t="s">
        <v>976</v>
      </c>
      <c r="G180" s="606"/>
      <c r="H180" s="262" t="s">
        <v>975</v>
      </c>
      <c r="I180" s="484">
        <f t="shared" si="4"/>
        <v>46160</v>
      </c>
      <c r="J180" s="209" t="s">
        <v>976</v>
      </c>
      <c r="K180" s="371"/>
    </row>
    <row r="181" spans="1:11" s="124" customFormat="1" x14ac:dyDescent="0.2">
      <c r="A181" s="126" t="s">
        <v>1489</v>
      </c>
      <c r="B181" s="126" t="s">
        <v>1490</v>
      </c>
      <c r="C181" s="318"/>
      <c r="D181" s="254" t="s">
        <v>975</v>
      </c>
      <c r="E181" s="128">
        <v>46055</v>
      </c>
      <c r="F181" s="74" t="s">
        <v>976</v>
      </c>
      <c r="G181" s="606"/>
      <c r="H181" s="262" t="s">
        <v>975</v>
      </c>
      <c r="I181" s="484">
        <f t="shared" si="4"/>
        <v>46160</v>
      </c>
      <c r="J181" s="209" t="s">
        <v>976</v>
      </c>
      <c r="K181" s="371"/>
    </row>
    <row r="182" spans="1:11" s="124" customFormat="1" x14ac:dyDescent="0.2">
      <c r="A182" s="126" t="s">
        <v>1491</v>
      </c>
      <c r="B182" s="126" t="s">
        <v>1492</v>
      </c>
      <c r="C182" s="318"/>
      <c r="D182" s="254" t="s">
        <v>975</v>
      </c>
      <c r="E182" s="128">
        <v>46055</v>
      </c>
      <c r="F182" s="74" t="s">
        <v>976</v>
      </c>
      <c r="G182" s="606"/>
      <c r="H182" s="262" t="s">
        <v>975</v>
      </c>
      <c r="I182" s="484">
        <f t="shared" si="4"/>
        <v>46160</v>
      </c>
      <c r="J182" s="209" t="s">
        <v>976</v>
      </c>
      <c r="K182" s="371"/>
    </row>
    <row r="183" spans="1:11" s="124" customFormat="1" x14ac:dyDescent="0.2">
      <c r="A183" s="126" t="s">
        <v>1493</v>
      </c>
      <c r="B183" s="126" t="s">
        <v>1494</v>
      </c>
      <c r="C183" s="318"/>
      <c r="D183" s="254" t="s">
        <v>975</v>
      </c>
      <c r="E183" s="128">
        <v>46055</v>
      </c>
      <c r="F183" s="74" t="s">
        <v>976</v>
      </c>
      <c r="G183" s="606"/>
      <c r="H183" s="262" t="s">
        <v>975</v>
      </c>
      <c r="I183" s="484">
        <f t="shared" si="4"/>
        <v>46160</v>
      </c>
      <c r="J183" s="209" t="s">
        <v>976</v>
      </c>
      <c r="K183" s="371"/>
    </row>
    <row r="184" spans="1:11" s="124" customFormat="1" x14ac:dyDescent="0.2">
      <c r="A184" s="126" t="s">
        <v>1495</v>
      </c>
      <c r="B184" s="126" t="s">
        <v>1496</v>
      </c>
      <c r="C184" s="318"/>
      <c r="D184" s="254" t="s">
        <v>975</v>
      </c>
      <c r="E184" s="128">
        <v>46055</v>
      </c>
      <c r="F184" s="74" t="s">
        <v>976</v>
      </c>
      <c r="G184" s="606"/>
      <c r="H184" s="262" t="s">
        <v>975</v>
      </c>
      <c r="I184" s="484">
        <f t="shared" si="4"/>
        <v>46160</v>
      </c>
      <c r="J184" s="209" t="s">
        <v>976</v>
      </c>
      <c r="K184" s="371"/>
    </row>
    <row r="185" spans="1:11" s="124" customFormat="1" x14ac:dyDescent="0.2">
      <c r="A185" s="126" t="s">
        <v>1497</v>
      </c>
      <c r="B185" s="126" t="s">
        <v>1498</v>
      </c>
      <c r="C185" s="318"/>
      <c r="D185" s="254" t="s">
        <v>975</v>
      </c>
      <c r="E185" s="128">
        <v>46055</v>
      </c>
      <c r="F185" s="74" t="s">
        <v>976</v>
      </c>
      <c r="G185" s="606"/>
      <c r="H185" s="262" t="s">
        <v>975</v>
      </c>
      <c r="I185" s="484">
        <f t="shared" si="4"/>
        <v>46160</v>
      </c>
      <c r="J185" s="209" t="s">
        <v>976</v>
      </c>
      <c r="K185" s="371"/>
    </row>
    <row r="186" spans="1:11" s="124" customFormat="1" x14ac:dyDescent="0.2">
      <c r="A186" s="126" t="s">
        <v>1499</v>
      </c>
      <c r="B186" s="126" t="s">
        <v>1500</v>
      </c>
      <c r="C186" s="318"/>
      <c r="D186" s="254" t="s">
        <v>975</v>
      </c>
      <c r="E186" s="128">
        <v>46055</v>
      </c>
      <c r="F186" s="74" t="s">
        <v>976</v>
      </c>
      <c r="G186" s="606"/>
      <c r="H186" s="262" t="s">
        <v>975</v>
      </c>
      <c r="I186" s="484">
        <f t="shared" si="4"/>
        <v>46160</v>
      </c>
      <c r="J186" s="209" t="s">
        <v>976</v>
      </c>
      <c r="K186" s="371"/>
    </row>
    <row r="187" spans="1:11" s="124" customFormat="1" x14ac:dyDescent="0.2">
      <c r="A187" s="126" t="s">
        <v>1501</v>
      </c>
      <c r="B187" s="126" t="s">
        <v>1502</v>
      </c>
      <c r="C187" s="318"/>
      <c r="D187" s="254" t="s">
        <v>975</v>
      </c>
      <c r="E187" s="128">
        <v>46055</v>
      </c>
      <c r="F187" s="74" t="s">
        <v>976</v>
      </c>
      <c r="G187" s="606"/>
      <c r="H187" s="262" t="s">
        <v>975</v>
      </c>
      <c r="I187" s="484">
        <f t="shared" si="4"/>
        <v>46160</v>
      </c>
      <c r="J187" s="209" t="s">
        <v>976</v>
      </c>
      <c r="K187" s="371"/>
    </row>
    <row r="188" spans="1:11" s="124" customFormat="1" x14ac:dyDescent="0.2">
      <c r="A188" s="126" t="s">
        <v>1503</v>
      </c>
      <c r="B188" s="126" t="s">
        <v>1504</v>
      </c>
      <c r="C188" s="318"/>
      <c r="D188" s="254" t="s">
        <v>975</v>
      </c>
      <c r="E188" s="128">
        <v>46055</v>
      </c>
      <c r="F188" s="74" t="s">
        <v>976</v>
      </c>
      <c r="G188" s="606"/>
      <c r="H188" s="262" t="s">
        <v>975</v>
      </c>
      <c r="I188" s="484">
        <f t="shared" si="4"/>
        <v>46160</v>
      </c>
      <c r="J188" s="209" t="s">
        <v>976</v>
      </c>
      <c r="K188" s="371"/>
    </row>
    <row r="189" spans="1:11" s="124" customFormat="1" x14ac:dyDescent="0.2">
      <c r="A189" s="126" t="s">
        <v>1505</v>
      </c>
      <c r="B189" s="126" t="s">
        <v>1506</v>
      </c>
      <c r="C189" s="318"/>
      <c r="D189" s="254" t="s">
        <v>975</v>
      </c>
      <c r="E189" s="128">
        <v>46055</v>
      </c>
      <c r="F189" s="74" t="s">
        <v>976</v>
      </c>
      <c r="G189" s="606"/>
      <c r="H189" s="262" t="s">
        <v>975</v>
      </c>
      <c r="I189" s="484">
        <f t="shared" si="4"/>
        <v>46160</v>
      </c>
      <c r="J189" s="209" t="s">
        <v>976</v>
      </c>
      <c r="K189" s="371"/>
    </row>
    <row r="190" spans="1:11" s="124" customFormat="1" x14ac:dyDescent="0.2">
      <c r="A190" s="126" t="s">
        <v>1507</v>
      </c>
      <c r="B190" s="126" t="s">
        <v>1508</v>
      </c>
      <c r="C190" s="318"/>
      <c r="D190" s="254" t="s">
        <v>975</v>
      </c>
      <c r="E190" s="128">
        <v>46055</v>
      </c>
      <c r="F190" s="74" t="s">
        <v>976</v>
      </c>
      <c r="G190" s="606"/>
      <c r="H190" s="262" t="s">
        <v>975</v>
      </c>
      <c r="I190" s="484">
        <f t="shared" si="4"/>
        <v>46160</v>
      </c>
      <c r="J190" s="209" t="s">
        <v>976</v>
      </c>
      <c r="K190" s="371"/>
    </row>
    <row r="191" spans="1:11" s="124" customFormat="1" x14ac:dyDescent="0.2">
      <c r="A191" s="126" t="s">
        <v>1509</v>
      </c>
      <c r="B191" s="126" t="s">
        <v>1510</v>
      </c>
      <c r="C191" s="318"/>
      <c r="D191" s="254" t="s">
        <v>975</v>
      </c>
      <c r="E191" s="128">
        <v>46055</v>
      </c>
      <c r="F191" s="74" t="s">
        <v>976</v>
      </c>
      <c r="G191" s="606"/>
      <c r="H191" s="262" t="s">
        <v>975</v>
      </c>
      <c r="I191" s="484">
        <f t="shared" si="4"/>
        <v>46160</v>
      </c>
      <c r="J191" s="209" t="s">
        <v>976</v>
      </c>
      <c r="K191" s="371"/>
    </row>
    <row r="192" spans="1:11" s="124" customFormat="1" x14ac:dyDescent="0.2">
      <c r="A192" s="126" t="s">
        <v>1511</v>
      </c>
      <c r="B192" s="126" t="s">
        <v>1512</v>
      </c>
      <c r="C192" s="318"/>
      <c r="D192" s="254" t="s">
        <v>975</v>
      </c>
      <c r="E192" s="128">
        <v>46055</v>
      </c>
      <c r="F192" s="74" t="s">
        <v>976</v>
      </c>
      <c r="G192" s="606"/>
      <c r="H192" s="262" t="s">
        <v>975</v>
      </c>
      <c r="I192" s="484">
        <f t="shared" si="4"/>
        <v>46160</v>
      </c>
      <c r="J192" s="209" t="s">
        <v>976</v>
      </c>
      <c r="K192" s="371"/>
    </row>
    <row r="193" spans="1:11" s="124" customFormat="1" x14ac:dyDescent="0.2">
      <c r="A193" s="126" t="s">
        <v>1513</v>
      </c>
      <c r="B193" s="126" t="s">
        <v>1514</v>
      </c>
      <c r="C193" s="318"/>
      <c r="D193" s="254" t="s">
        <v>975</v>
      </c>
      <c r="E193" s="128">
        <v>46055</v>
      </c>
      <c r="F193" s="74" t="s">
        <v>976</v>
      </c>
      <c r="G193" s="606"/>
      <c r="H193" s="262" t="s">
        <v>975</v>
      </c>
      <c r="I193" s="484">
        <f t="shared" ref="I193:I272" si="5">$B$3+90</f>
        <v>46160</v>
      </c>
      <c r="J193" s="209" t="s">
        <v>976</v>
      </c>
      <c r="K193" s="371"/>
    </row>
    <row r="194" spans="1:11" s="124" customFormat="1" x14ac:dyDescent="0.2">
      <c r="A194" s="126" t="s">
        <v>1515</v>
      </c>
      <c r="B194" s="126" t="s">
        <v>1516</v>
      </c>
      <c r="C194" s="318"/>
      <c r="D194" s="254" t="s">
        <v>975</v>
      </c>
      <c r="E194" s="128">
        <v>46055</v>
      </c>
      <c r="F194" s="74" t="s">
        <v>976</v>
      </c>
      <c r="G194" s="606"/>
      <c r="H194" s="262" t="s">
        <v>975</v>
      </c>
      <c r="I194" s="484">
        <f t="shared" si="5"/>
        <v>46160</v>
      </c>
      <c r="J194" s="209" t="s">
        <v>976</v>
      </c>
      <c r="K194" s="371"/>
    </row>
    <row r="195" spans="1:11" s="124" customFormat="1" x14ac:dyDescent="0.2">
      <c r="A195" s="126" t="s">
        <v>1517</v>
      </c>
      <c r="B195" s="126" t="s">
        <v>1518</v>
      </c>
      <c r="C195" s="318"/>
      <c r="D195" s="254" t="s">
        <v>975</v>
      </c>
      <c r="E195" s="128">
        <v>46055</v>
      </c>
      <c r="F195" s="74" t="s">
        <v>976</v>
      </c>
      <c r="G195" s="606"/>
      <c r="H195" s="262" t="s">
        <v>975</v>
      </c>
      <c r="I195" s="484">
        <f t="shared" si="5"/>
        <v>46160</v>
      </c>
      <c r="J195" s="209" t="s">
        <v>976</v>
      </c>
      <c r="K195" s="371"/>
    </row>
    <row r="196" spans="1:11" s="124" customFormat="1" x14ac:dyDescent="0.2">
      <c r="A196" s="126" t="s">
        <v>1519</v>
      </c>
      <c r="B196" s="126" t="s">
        <v>1520</v>
      </c>
      <c r="C196" s="318"/>
      <c r="D196" s="254" t="s">
        <v>975</v>
      </c>
      <c r="E196" s="128">
        <v>46055</v>
      </c>
      <c r="F196" s="74" t="s">
        <v>976</v>
      </c>
      <c r="G196" s="606"/>
      <c r="H196" s="262" t="s">
        <v>975</v>
      </c>
      <c r="I196" s="484">
        <f t="shared" si="5"/>
        <v>46160</v>
      </c>
      <c r="J196" s="209" t="s">
        <v>976</v>
      </c>
      <c r="K196" s="371"/>
    </row>
    <row r="197" spans="1:11" s="124" customFormat="1" x14ac:dyDescent="0.2">
      <c r="A197" s="126" t="s">
        <v>1521</v>
      </c>
      <c r="B197" s="126" t="s">
        <v>1522</v>
      </c>
      <c r="C197" s="318"/>
      <c r="D197" s="254" t="s">
        <v>975</v>
      </c>
      <c r="E197" s="128">
        <v>46055</v>
      </c>
      <c r="F197" s="74" t="s">
        <v>976</v>
      </c>
      <c r="G197" s="606"/>
      <c r="H197" s="262" t="s">
        <v>975</v>
      </c>
      <c r="I197" s="484">
        <f t="shared" si="5"/>
        <v>46160</v>
      </c>
      <c r="J197" s="209" t="s">
        <v>976</v>
      </c>
      <c r="K197" s="371"/>
    </row>
    <row r="198" spans="1:11" s="124" customFormat="1" x14ac:dyDescent="0.2">
      <c r="A198" s="126" t="s">
        <v>1523</v>
      </c>
      <c r="B198" s="126" t="s">
        <v>1524</v>
      </c>
      <c r="C198" s="318"/>
      <c r="D198" s="254" t="s">
        <v>975</v>
      </c>
      <c r="E198" s="128">
        <v>46055</v>
      </c>
      <c r="F198" s="74" t="s">
        <v>976</v>
      </c>
      <c r="G198" s="606"/>
      <c r="H198" s="262" t="s">
        <v>975</v>
      </c>
      <c r="I198" s="484">
        <f t="shared" si="5"/>
        <v>46160</v>
      </c>
      <c r="J198" s="209" t="s">
        <v>976</v>
      </c>
      <c r="K198" s="371"/>
    </row>
    <row r="199" spans="1:11" s="124" customFormat="1" x14ac:dyDescent="0.2">
      <c r="A199" s="126" t="s">
        <v>1525</v>
      </c>
      <c r="B199" s="126" t="s">
        <v>1526</v>
      </c>
      <c r="C199" s="318"/>
      <c r="D199" s="254" t="s">
        <v>975</v>
      </c>
      <c r="E199" s="128">
        <v>46055</v>
      </c>
      <c r="F199" s="74" t="s">
        <v>976</v>
      </c>
      <c r="G199" s="606"/>
      <c r="H199" s="262" t="s">
        <v>975</v>
      </c>
      <c r="I199" s="484">
        <f t="shared" si="5"/>
        <v>46160</v>
      </c>
      <c r="J199" s="209" t="s">
        <v>976</v>
      </c>
      <c r="K199" s="371"/>
    </row>
    <row r="200" spans="1:11" s="124" customFormat="1" x14ac:dyDescent="0.2">
      <c r="A200" s="126" t="s">
        <v>1527</v>
      </c>
      <c r="B200" s="126" t="s">
        <v>1528</v>
      </c>
      <c r="C200" s="318"/>
      <c r="D200" s="254" t="s">
        <v>975</v>
      </c>
      <c r="E200" s="128">
        <v>46055</v>
      </c>
      <c r="F200" s="74" t="s">
        <v>976</v>
      </c>
      <c r="G200" s="606"/>
      <c r="H200" s="262" t="s">
        <v>975</v>
      </c>
      <c r="I200" s="484">
        <f t="shared" si="5"/>
        <v>46160</v>
      </c>
      <c r="J200" s="209" t="s">
        <v>976</v>
      </c>
      <c r="K200" s="371"/>
    </row>
    <row r="201" spans="1:11" s="124" customFormat="1" x14ac:dyDescent="0.2">
      <c r="A201" s="126" t="s">
        <v>1529</v>
      </c>
      <c r="B201" s="126" t="s">
        <v>1530</v>
      </c>
      <c r="C201" s="318"/>
      <c r="D201" s="254" t="s">
        <v>975</v>
      </c>
      <c r="E201" s="128">
        <v>46055</v>
      </c>
      <c r="F201" s="74" t="s">
        <v>976</v>
      </c>
      <c r="G201" s="606"/>
      <c r="H201" s="262" t="s">
        <v>975</v>
      </c>
      <c r="I201" s="484">
        <f t="shared" si="5"/>
        <v>46160</v>
      </c>
      <c r="J201" s="209" t="s">
        <v>976</v>
      </c>
      <c r="K201" s="371"/>
    </row>
    <row r="202" spans="1:11" s="124" customFormat="1" x14ac:dyDescent="0.2">
      <c r="A202" s="827" t="s">
        <v>1531</v>
      </c>
      <c r="B202" s="827" t="s">
        <v>1532</v>
      </c>
      <c r="C202" s="832" t="s">
        <v>970</v>
      </c>
      <c r="D202" s="828"/>
      <c r="E202" s="829"/>
      <c r="F202" s="830"/>
      <c r="G202" s="831"/>
      <c r="H202" s="184" t="s">
        <v>975</v>
      </c>
      <c r="I202" s="484">
        <f t="shared" ref="I202:I217" si="6">$B$3+180</f>
        <v>46250</v>
      </c>
      <c r="J202" s="76" t="s">
        <v>976</v>
      </c>
      <c r="K202" s="77" t="s">
        <v>1321</v>
      </c>
    </row>
    <row r="203" spans="1:11" s="124" customFormat="1" x14ac:dyDescent="0.2">
      <c r="A203" s="827" t="s">
        <v>1533</v>
      </c>
      <c r="B203" s="827" t="s">
        <v>1534</v>
      </c>
      <c r="C203" s="832" t="s">
        <v>970</v>
      </c>
      <c r="D203" s="254"/>
      <c r="E203" s="128"/>
      <c r="F203" s="74"/>
      <c r="G203" s="606"/>
      <c r="H203" s="184" t="s">
        <v>975</v>
      </c>
      <c r="I203" s="484">
        <f t="shared" si="6"/>
        <v>46250</v>
      </c>
      <c r="J203" s="76" t="s">
        <v>976</v>
      </c>
      <c r="K203" s="77" t="s">
        <v>1321</v>
      </c>
    </row>
    <row r="204" spans="1:11" s="124" customFormat="1" x14ac:dyDescent="0.2">
      <c r="A204" s="827" t="s">
        <v>1535</v>
      </c>
      <c r="B204" s="827" t="s">
        <v>1536</v>
      </c>
      <c r="C204" s="832" t="s">
        <v>970</v>
      </c>
      <c r="D204" s="254"/>
      <c r="E204" s="128"/>
      <c r="F204" s="74"/>
      <c r="G204" s="606"/>
      <c r="H204" s="184" t="s">
        <v>975</v>
      </c>
      <c r="I204" s="484">
        <f t="shared" si="6"/>
        <v>46250</v>
      </c>
      <c r="J204" s="76" t="s">
        <v>976</v>
      </c>
      <c r="K204" s="77" t="s">
        <v>1321</v>
      </c>
    </row>
    <row r="205" spans="1:11" s="124" customFormat="1" x14ac:dyDescent="0.2">
      <c r="A205" s="827" t="s">
        <v>1537</v>
      </c>
      <c r="B205" s="827" t="s">
        <v>1538</v>
      </c>
      <c r="C205" s="832" t="s">
        <v>970</v>
      </c>
      <c r="D205" s="254"/>
      <c r="E205" s="128"/>
      <c r="F205" s="74"/>
      <c r="G205" s="606"/>
      <c r="H205" s="184" t="s">
        <v>975</v>
      </c>
      <c r="I205" s="484">
        <f t="shared" si="6"/>
        <v>46250</v>
      </c>
      <c r="J205" s="76" t="s">
        <v>976</v>
      </c>
      <c r="K205" s="77" t="s">
        <v>1321</v>
      </c>
    </row>
    <row r="206" spans="1:11" s="124" customFormat="1" x14ac:dyDescent="0.2">
      <c r="A206" s="827" t="s">
        <v>1539</v>
      </c>
      <c r="B206" s="827" t="s">
        <v>1540</v>
      </c>
      <c r="C206" s="832" t="s">
        <v>970</v>
      </c>
      <c r="D206" s="254"/>
      <c r="E206" s="128"/>
      <c r="F206" s="74"/>
      <c r="G206" s="606"/>
      <c r="H206" s="184" t="s">
        <v>975</v>
      </c>
      <c r="I206" s="484">
        <f t="shared" si="6"/>
        <v>46250</v>
      </c>
      <c r="J206" s="76" t="s">
        <v>976</v>
      </c>
      <c r="K206" s="77" t="s">
        <v>1321</v>
      </c>
    </row>
    <row r="207" spans="1:11" s="124" customFormat="1" x14ac:dyDescent="0.2">
      <c r="A207" s="827" t="s">
        <v>1541</v>
      </c>
      <c r="B207" s="827" t="s">
        <v>1542</v>
      </c>
      <c r="C207" s="832" t="s">
        <v>970</v>
      </c>
      <c r="D207" s="254"/>
      <c r="E207" s="128"/>
      <c r="F207" s="74"/>
      <c r="G207" s="606"/>
      <c r="H207" s="184" t="s">
        <v>975</v>
      </c>
      <c r="I207" s="484">
        <f t="shared" si="6"/>
        <v>46250</v>
      </c>
      <c r="J207" s="76" t="s">
        <v>976</v>
      </c>
      <c r="K207" s="77" t="s">
        <v>1321</v>
      </c>
    </row>
    <row r="208" spans="1:11" s="124" customFormat="1" x14ac:dyDescent="0.2">
      <c r="A208" s="827" t="s">
        <v>1543</v>
      </c>
      <c r="B208" s="827" t="s">
        <v>1544</v>
      </c>
      <c r="C208" s="832" t="s">
        <v>970</v>
      </c>
      <c r="D208" s="254"/>
      <c r="E208" s="128"/>
      <c r="F208" s="74"/>
      <c r="G208" s="606"/>
      <c r="H208" s="184" t="s">
        <v>975</v>
      </c>
      <c r="I208" s="484">
        <f t="shared" si="6"/>
        <v>46250</v>
      </c>
      <c r="J208" s="76" t="s">
        <v>976</v>
      </c>
      <c r="K208" s="77" t="s">
        <v>1321</v>
      </c>
    </row>
    <row r="209" spans="1:11" s="124" customFormat="1" x14ac:dyDescent="0.2">
      <c r="A209" s="827" t="s">
        <v>1545</v>
      </c>
      <c r="B209" s="827" t="s">
        <v>1546</v>
      </c>
      <c r="C209" s="832" t="s">
        <v>970</v>
      </c>
      <c r="D209" s="254"/>
      <c r="E209" s="128"/>
      <c r="F209" s="74"/>
      <c r="G209" s="606"/>
      <c r="H209" s="184" t="s">
        <v>975</v>
      </c>
      <c r="I209" s="484">
        <f t="shared" si="6"/>
        <v>46250</v>
      </c>
      <c r="J209" s="76" t="s">
        <v>976</v>
      </c>
      <c r="K209" s="77" t="s">
        <v>1321</v>
      </c>
    </row>
    <row r="210" spans="1:11" s="124" customFormat="1" x14ac:dyDescent="0.2">
      <c r="A210" s="827" t="s">
        <v>1547</v>
      </c>
      <c r="B210" s="827" t="s">
        <v>1548</v>
      </c>
      <c r="C210" s="832" t="s">
        <v>970</v>
      </c>
      <c r="D210" s="254"/>
      <c r="E210" s="128"/>
      <c r="F210" s="74"/>
      <c r="G210" s="606"/>
      <c r="H210" s="184" t="s">
        <v>975</v>
      </c>
      <c r="I210" s="484">
        <f t="shared" si="6"/>
        <v>46250</v>
      </c>
      <c r="J210" s="76" t="s">
        <v>976</v>
      </c>
      <c r="K210" s="77" t="s">
        <v>1321</v>
      </c>
    </row>
    <row r="211" spans="1:11" s="124" customFormat="1" x14ac:dyDescent="0.2">
      <c r="A211" s="827" t="s">
        <v>1549</v>
      </c>
      <c r="B211" s="827" t="s">
        <v>1550</v>
      </c>
      <c r="C211" s="832" t="s">
        <v>970</v>
      </c>
      <c r="D211" s="254"/>
      <c r="E211" s="128"/>
      <c r="F211" s="74"/>
      <c r="G211" s="606"/>
      <c r="H211" s="184" t="s">
        <v>975</v>
      </c>
      <c r="I211" s="484">
        <f t="shared" si="6"/>
        <v>46250</v>
      </c>
      <c r="J211" s="76" t="s">
        <v>976</v>
      </c>
      <c r="K211" s="77" t="s">
        <v>1321</v>
      </c>
    </row>
    <row r="212" spans="1:11" s="124" customFormat="1" x14ac:dyDescent="0.2">
      <c r="A212" s="827" t="s">
        <v>1551</v>
      </c>
      <c r="B212" s="827" t="s">
        <v>1552</v>
      </c>
      <c r="C212" s="832" t="s">
        <v>970</v>
      </c>
      <c r="D212" s="254"/>
      <c r="E212" s="128"/>
      <c r="F212" s="74"/>
      <c r="G212" s="606"/>
      <c r="H212" s="184" t="s">
        <v>975</v>
      </c>
      <c r="I212" s="484">
        <f t="shared" si="6"/>
        <v>46250</v>
      </c>
      <c r="J212" s="76" t="s">
        <v>976</v>
      </c>
      <c r="K212" s="77" t="s">
        <v>1321</v>
      </c>
    </row>
    <row r="213" spans="1:11" s="124" customFormat="1" x14ac:dyDescent="0.2">
      <c r="A213" s="827" t="s">
        <v>1553</v>
      </c>
      <c r="B213" s="827" t="s">
        <v>1554</v>
      </c>
      <c r="C213" s="832" t="s">
        <v>970</v>
      </c>
      <c r="D213" s="254"/>
      <c r="E213" s="128"/>
      <c r="F213" s="74"/>
      <c r="G213" s="606"/>
      <c r="H213" s="184" t="s">
        <v>975</v>
      </c>
      <c r="I213" s="484">
        <f t="shared" si="6"/>
        <v>46250</v>
      </c>
      <c r="J213" s="76" t="s">
        <v>976</v>
      </c>
      <c r="K213" s="77" t="s">
        <v>1321</v>
      </c>
    </row>
    <row r="214" spans="1:11" s="124" customFormat="1" x14ac:dyDescent="0.2">
      <c r="A214" s="827" t="s">
        <v>1555</v>
      </c>
      <c r="B214" s="827" t="s">
        <v>1556</v>
      </c>
      <c r="C214" s="832" t="s">
        <v>970</v>
      </c>
      <c r="D214" s="254"/>
      <c r="E214" s="128"/>
      <c r="F214" s="74"/>
      <c r="G214" s="606"/>
      <c r="H214" s="184" t="s">
        <v>975</v>
      </c>
      <c r="I214" s="484">
        <f t="shared" si="6"/>
        <v>46250</v>
      </c>
      <c r="J214" s="76" t="s">
        <v>976</v>
      </c>
      <c r="K214" s="77" t="s">
        <v>1321</v>
      </c>
    </row>
    <row r="215" spans="1:11" s="124" customFormat="1" x14ac:dyDescent="0.2">
      <c r="A215" s="827" t="s">
        <v>1557</v>
      </c>
      <c r="B215" s="827" t="s">
        <v>1558</v>
      </c>
      <c r="C215" s="832" t="s">
        <v>970</v>
      </c>
      <c r="D215" s="254"/>
      <c r="E215" s="128"/>
      <c r="F215" s="74"/>
      <c r="G215" s="606"/>
      <c r="H215" s="184" t="s">
        <v>975</v>
      </c>
      <c r="I215" s="484">
        <f t="shared" si="6"/>
        <v>46250</v>
      </c>
      <c r="J215" s="76" t="s">
        <v>976</v>
      </c>
      <c r="K215" s="77" t="s">
        <v>1321</v>
      </c>
    </row>
    <row r="216" spans="1:11" s="124" customFormat="1" x14ac:dyDescent="0.2">
      <c r="A216" s="827" t="s">
        <v>1559</v>
      </c>
      <c r="B216" s="827" t="s">
        <v>1560</v>
      </c>
      <c r="C216" s="832" t="s">
        <v>970</v>
      </c>
      <c r="D216" s="254"/>
      <c r="E216" s="128"/>
      <c r="F216" s="74"/>
      <c r="G216" s="606"/>
      <c r="H216" s="184" t="s">
        <v>975</v>
      </c>
      <c r="I216" s="484">
        <f t="shared" si="6"/>
        <v>46250</v>
      </c>
      <c r="J216" s="76" t="s">
        <v>976</v>
      </c>
      <c r="K216" s="77" t="s">
        <v>1321</v>
      </c>
    </row>
    <row r="217" spans="1:11" s="124" customFormat="1" x14ac:dyDescent="0.2">
      <c r="A217" s="827" t="s">
        <v>1561</v>
      </c>
      <c r="B217" s="827" t="s">
        <v>1562</v>
      </c>
      <c r="C217" s="832" t="s">
        <v>970</v>
      </c>
      <c r="D217" s="828"/>
      <c r="E217" s="829"/>
      <c r="F217" s="830"/>
      <c r="G217" s="831"/>
      <c r="H217" s="184" t="s">
        <v>975</v>
      </c>
      <c r="I217" s="484">
        <f t="shared" si="6"/>
        <v>46250</v>
      </c>
      <c r="J217" s="76" t="s">
        <v>976</v>
      </c>
      <c r="K217" s="77" t="s">
        <v>1321</v>
      </c>
    </row>
    <row r="218" spans="1:11" s="124" customFormat="1" ht="12.75" customHeight="1" x14ac:dyDescent="0.2">
      <c r="A218" s="126" t="s">
        <v>1563</v>
      </c>
      <c r="B218" s="126" t="s">
        <v>1564</v>
      </c>
      <c r="C218" s="318"/>
      <c r="D218" s="254" t="s">
        <v>975</v>
      </c>
      <c r="E218" s="128">
        <v>46055</v>
      </c>
      <c r="F218" s="74" t="s">
        <v>976</v>
      </c>
      <c r="G218" s="606"/>
      <c r="H218" s="262" t="s">
        <v>975</v>
      </c>
      <c r="I218" s="484">
        <f t="shared" si="5"/>
        <v>46160</v>
      </c>
      <c r="J218" s="209" t="s">
        <v>976</v>
      </c>
      <c r="K218" s="371"/>
    </row>
    <row r="219" spans="1:11" s="124" customFormat="1" ht="12.75" customHeight="1" x14ac:dyDescent="0.2">
      <c r="A219" s="126" t="s">
        <v>1565</v>
      </c>
      <c r="B219" s="126" t="s">
        <v>1566</v>
      </c>
      <c r="C219" s="318"/>
      <c r="D219" s="254" t="s">
        <v>975</v>
      </c>
      <c r="E219" s="128">
        <v>46055</v>
      </c>
      <c r="F219" s="74" t="s">
        <v>976</v>
      </c>
      <c r="G219" s="606"/>
      <c r="H219" s="262" t="s">
        <v>975</v>
      </c>
      <c r="I219" s="484">
        <f t="shared" si="5"/>
        <v>46160</v>
      </c>
      <c r="J219" s="209" t="s">
        <v>976</v>
      </c>
      <c r="K219" s="371"/>
    </row>
    <row r="220" spans="1:11" s="124" customFormat="1" ht="12.75" customHeight="1" x14ac:dyDescent="0.2">
      <c r="A220" s="126" t="s">
        <v>1567</v>
      </c>
      <c r="B220" s="126" t="s">
        <v>1568</v>
      </c>
      <c r="C220" s="318"/>
      <c r="D220" s="254" t="s">
        <v>975</v>
      </c>
      <c r="E220" s="128">
        <v>46055</v>
      </c>
      <c r="F220" s="74" t="s">
        <v>976</v>
      </c>
      <c r="G220" s="606"/>
      <c r="H220" s="262" t="s">
        <v>975</v>
      </c>
      <c r="I220" s="484">
        <f t="shared" si="5"/>
        <v>46160</v>
      </c>
      <c r="J220" s="209" t="s">
        <v>976</v>
      </c>
      <c r="K220" s="371"/>
    </row>
    <row r="221" spans="1:11" s="124" customFormat="1" ht="12.75" customHeight="1" x14ac:dyDescent="0.2">
      <c r="A221" s="126" t="s">
        <v>1569</v>
      </c>
      <c r="B221" s="126" t="s">
        <v>1570</v>
      </c>
      <c r="C221" s="318"/>
      <c r="D221" s="254" t="s">
        <v>975</v>
      </c>
      <c r="E221" s="128">
        <v>46055</v>
      </c>
      <c r="F221" s="74" t="s">
        <v>976</v>
      </c>
      <c r="G221" s="606"/>
      <c r="H221" s="262" t="s">
        <v>975</v>
      </c>
      <c r="I221" s="484">
        <f t="shared" si="5"/>
        <v>46160</v>
      </c>
      <c r="J221" s="209" t="s">
        <v>976</v>
      </c>
      <c r="K221" s="371"/>
    </row>
    <row r="222" spans="1:11" s="124" customFormat="1" ht="12.75" customHeight="1" x14ac:dyDescent="0.2">
      <c r="A222" s="126" t="s">
        <v>1571</v>
      </c>
      <c r="B222" s="126" t="s">
        <v>1572</v>
      </c>
      <c r="C222" s="318"/>
      <c r="D222" s="254" t="s">
        <v>975</v>
      </c>
      <c r="E222" s="128">
        <v>46055</v>
      </c>
      <c r="F222" s="74" t="s">
        <v>976</v>
      </c>
      <c r="G222" s="606"/>
      <c r="H222" s="262" t="s">
        <v>975</v>
      </c>
      <c r="I222" s="484">
        <f t="shared" si="5"/>
        <v>46160</v>
      </c>
      <c r="J222" s="209" t="s">
        <v>976</v>
      </c>
      <c r="K222" s="371"/>
    </row>
    <row r="223" spans="1:11" s="124" customFormat="1" ht="12.75" customHeight="1" x14ac:dyDescent="0.2">
      <c r="A223" s="126" t="s">
        <v>1573</v>
      </c>
      <c r="B223" s="126" t="s">
        <v>1574</v>
      </c>
      <c r="C223" s="318"/>
      <c r="D223" s="254" t="s">
        <v>975</v>
      </c>
      <c r="E223" s="128">
        <v>46055</v>
      </c>
      <c r="F223" s="74" t="s">
        <v>976</v>
      </c>
      <c r="G223" s="606"/>
      <c r="H223" s="262" t="s">
        <v>975</v>
      </c>
      <c r="I223" s="484">
        <f t="shared" si="5"/>
        <v>46160</v>
      </c>
      <c r="J223" s="209" t="s">
        <v>976</v>
      </c>
      <c r="K223" s="371"/>
    </row>
    <row r="224" spans="1:11" s="124" customFormat="1" ht="12.75" customHeight="1" x14ac:dyDescent="0.2">
      <c r="A224" s="126" t="s">
        <v>1575</v>
      </c>
      <c r="B224" s="126" t="s">
        <v>1576</v>
      </c>
      <c r="C224" s="318"/>
      <c r="D224" s="254" t="s">
        <v>975</v>
      </c>
      <c r="E224" s="128">
        <v>46055</v>
      </c>
      <c r="F224" s="74" t="s">
        <v>976</v>
      </c>
      <c r="G224" s="606"/>
      <c r="H224" s="262" t="s">
        <v>975</v>
      </c>
      <c r="I224" s="484">
        <f t="shared" si="5"/>
        <v>46160</v>
      </c>
      <c r="J224" s="209" t="s">
        <v>976</v>
      </c>
      <c r="K224" s="371"/>
    </row>
    <row r="225" spans="1:11" s="124" customFormat="1" x14ac:dyDescent="0.2">
      <c r="A225" s="126" t="s">
        <v>741</v>
      </c>
      <c r="B225" s="126" t="s">
        <v>742</v>
      </c>
      <c r="C225" s="792" t="s">
        <v>1577</v>
      </c>
      <c r="D225" s="254" t="s">
        <v>975</v>
      </c>
      <c r="E225" s="128">
        <v>46055</v>
      </c>
      <c r="F225" s="74" t="s">
        <v>976</v>
      </c>
      <c r="G225" s="606"/>
      <c r="H225" s="262" t="s">
        <v>975</v>
      </c>
      <c r="I225" s="484">
        <f t="shared" si="5"/>
        <v>46160</v>
      </c>
      <c r="J225" s="209" t="s">
        <v>976</v>
      </c>
      <c r="K225" s="371"/>
    </row>
    <row r="226" spans="1:11" s="124" customFormat="1" x14ac:dyDescent="0.2">
      <c r="A226" s="126" t="s">
        <v>743</v>
      </c>
      <c r="B226" s="126" t="s">
        <v>744</v>
      </c>
      <c r="C226" s="792" t="s">
        <v>1577</v>
      </c>
      <c r="D226" s="254" t="s">
        <v>1578</v>
      </c>
      <c r="E226" s="128">
        <v>46055</v>
      </c>
      <c r="F226" s="74" t="s">
        <v>976</v>
      </c>
      <c r="G226" s="606"/>
      <c r="H226" s="262" t="s">
        <v>1578</v>
      </c>
      <c r="I226" s="484">
        <f t="shared" si="5"/>
        <v>46160</v>
      </c>
      <c r="J226" s="209" t="s">
        <v>976</v>
      </c>
      <c r="K226" s="371"/>
    </row>
    <row r="227" spans="1:11" s="124" customFormat="1" x14ac:dyDescent="0.2">
      <c r="A227" s="126" t="s">
        <v>745</v>
      </c>
      <c r="B227" s="126" t="s">
        <v>746</v>
      </c>
      <c r="C227" s="792" t="s">
        <v>1577</v>
      </c>
      <c r="D227" s="254" t="s">
        <v>1578</v>
      </c>
      <c r="E227" s="128">
        <v>46055</v>
      </c>
      <c r="F227" s="74" t="s">
        <v>976</v>
      </c>
      <c r="G227" s="606"/>
      <c r="H227" s="262" t="s">
        <v>1578</v>
      </c>
      <c r="I227" s="484">
        <f t="shared" si="5"/>
        <v>46160</v>
      </c>
      <c r="J227" s="209" t="s">
        <v>976</v>
      </c>
      <c r="K227" s="371"/>
    </row>
    <row r="228" spans="1:11" s="124" customFormat="1" x14ac:dyDescent="0.2">
      <c r="A228" s="126" t="s">
        <v>1579</v>
      </c>
      <c r="B228" s="126" t="s">
        <v>1580</v>
      </c>
      <c r="C228" s="318"/>
      <c r="D228" s="254" t="s">
        <v>975</v>
      </c>
      <c r="E228" s="128">
        <v>46055</v>
      </c>
      <c r="F228" s="74" t="s">
        <v>976</v>
      </c>
      <c r="G228" s="606"/>
      <c r="H228" s="262" t="s">
        <v>975</v>
      </c>
      <c r="I228" s="484">
        <f t="shared" si="5"/>
        <v>46160</v>
      </c>
      <c r="J228" s="209" t="s">
        <v>976</v>
      </c>
      <c r="K228" s="371"/>
    </row>
    <row r="229" spans="1:11" s="124" customFormat="1" x14ac:dyDescent="0.2">
      <c r="A229" s="126" t="s">
        <v>1581</v>
      </c>
      <c r="B229" s="126" t="s">
        <v>1582</v>
      </c>
      <c r="C229" s="318"/>
      <c r="D229" s="254" t="s">
        <v>975</v>
      </c>
      <c r="E229" s="128">
        <v>46055</v>
      </c>
      <c r="F229" s="74" t="s">
        <v>976</v>
      </c>
      <c r="G229" s="606"/>
      <c r="H229" s="262" t="s">
        <v>975</v>
      </c>
      <c r="I229" s="484">
        <f t="shared" si="5"/>
        <v>46160</v>
      </c>
      <c r="J229" s="209" t="s">
        <v>976</v>
      </c>
      <c r="K229" s="371"/>
    </row>
    <row r="230" spans="1:11" s="124" customFormat="1" ht="12.75" customHeight="1" x14ac:dyDescent="0.2">
      <c r="A230" s="126" t="s">
        <v>1583</v>
      </c>
      <c r="B230" s="126" t="s">
        <v>1087</v>
      </c>
      <c r="C230" s="318"/>
      <c r="D230" s="254" t="s">
        <v>975</v>
      </c>
      <c r="E230" s="128">
        <v>46055</v>
      </c>
      <c r="F230" s="74" t="s">
        <v>976</v>
      </c>
      <c r="G230" s="606"/>
      <c r="H230" s="262" t="s">
        <v>975</v>
      </c>
      <c r="I230" s="484">
        <f t="shared" si="5"/>
        <v>46160</v>
      </c>
      <c r="J230" s="209" t="s">
        <v>976</v>
      </c>
      <c r="K230" s="371"/>
    </row>
    <row r="231" spans="1:11" s="124" customFormat="1" ht="12.75" customHeight="1" x14ac:dyDescent="0.2">
      <c r="A231" s="126" t="s">
        <v>1584</v>
      </c>
      <c r="B231" s="126" t="s">
        <v>1089</v>
      </c>
      <c r="C231" s="318"/>
      <c r="D231" s="254" t="s">
        <v>975</v>
      </c>
      <c r="E231" s="128">
        <v>46055</v>
      </c>
      <c r="F231" s="74" t="s">
        <v>976</v>
      </c>
      <c r="G231" s="606"/>
      <c r="H231" s="262" t="s">
        <v>975</v>
      </c>
      <c r="I231" s="484">
        <f t="shared" si="5"/>
        <v>46160</v>
      </c>
      <c r="J231" s="209" t="s">
        <v>976</v>
      </c>
      <c r="K231" s="371"/>
    </row>
    <row r="232" spans="1:11" s="124" customFormat="1" ht="12.75" customHeight="1" x14ac:dyDescent="0.2">
      <c r="A232" s="126" t="s">
        <v>1585</v>
      </c>
      <c r="B232" s="126" t="s">
        <v>1091</v>
      </c>
      <c r="C232" s="318"/>
      <c r="D232" s="254" t="s">
        <v>975</v>
      </c>
      <c r="E232" s="128">
        <v>46055</v>
      </c>
      <c r="F232" s="74" t="s">
        <v>976</v>
      </c>
      <c r="G232" s="606"/>
      <c r="H232" s="262" t="s">
        <v>975</v>
      </c>
      <c r="I232" s="484">
        <f t="shared" si="5"/>
        <v>46160</v>
      </c>
      <c r="J232" s="209" t="s">
        <v>976</v>
      </c>
      <c r="K232" s="371"/>
    </row>
    <row r="233" spans="1:11" s="124" customFormat="1" ht="12.75" customHeight="1" x14ac:dyDescent="0.2">
      <c r="A233" s="126" t="s">
        <v>1586</v>
      </c>
      <c r="B233" s="126" t="s">
        <v>1095</v>
      </c>
      <c r="C233" s="318"/>
      <c r="D233" s="254" t="s">
        <v>975</v>
      </c>
      <c r="E233" s="128">
        <v>46055</v>
      </c>
      <c r="F233" s="74" t="s">
        <v>976</v>
      </c>
      <c r="G233" s="606"/>
      <c r="H233" s="262" t="s">
        <v>975</v>
      </c>
      <c r="I233" s="484">
        <f t="shared" si="5"/>
        <v>46160</v>
      </c>
      <c r="J233" s="209" t="s">
        <v>976</v>
      </c>
      <c r="K233" s="371"/>
    </row>
    <row r="234" spans="1:11" s="124" customFormat="1" x14ac:dyDescent="0.2">
      <c r="A234" s="126" t="s">
        <v>1587</v>
      </c>
      <c r="B234" s="126" t="s">
        <v>1588</v>
      </c>
      <c r="C234" s="318"/>
      <c r="D234" s="254" t="s">
        <v>975</v>
      </c>
      <c r="E234" s="128">
        <v>46055</v>
      </c>
      <c r="F234" s="74" t="s">
        <v>976</v>
      </c>
      <c r="G234" s="606"/>
      <c r="H234" s="262" t="s">
        <v>975</v>
      </c>
      <c r="I234" s="484">
        <f t="shared" si="5"/>
        <v>46160</v>
      </c>
      <c r="J234" s="209" t="s">
        <v>976</v>
      </c>
      <c r="K234" s="371"/>
    </row>
    <row r="235" spans="1:11" s="124" customFormat="1" x14ac:dyDescent="0.2">
      <c r="A235" s="126" t="s">
        <v>1589</v>
      </c>
      <c r="B235" s="126" t="s">
        <v>1590</v>
      </c>
      <c r="C235" s="318"/>
      <c r="D235" s="254" t="s">
        <v>975</v>
      </c>
      <c r="E235" s="128">
        <v>46055</v>
      </c>
      <c r="F235" s="74" t="s">
        <v>976</v>
      </c>
      <c r="G235" s="606"/>
      <c r="H235" s="262" t="s">
        <v>975</v>
      </c>
      <c r="I235" s="484">
        <f t="shared" si="5"/>
        <v>46160</v>
      </c>
      <c r="J235" s="209" t="s">
        <v>976</v>
      </c>
      <c r="K235" s="371"/>
    </row>
    <row r="236" spans="1:11" s="124" customFormat="1" x14ac:dyDescent="0.2">
      <c r="A236" s="126" t="s">
        <v>1591</v>
      </c>
      <c r="B236" s="126" t="s">
        <v>1592</v>
      </c>
      <c r="C236" s="318"/>
      <c r="D236" s="254" t="s">
        <v>975</v>
      </c>
      <c r="E236" s="128">
        <v>46055</v>
      </c>
      <c r="F236" s="74" t="s">
        <v>976</v>
      </c>
      <c r="G236" s="606"/>
      <c r="H236" s="262" t="s">
        <v>975</v>
      </c>
      <c r="I236" s="484">
        <f t="shared" si="5"/>
        <v>46160</v>
      </c>
      <c r="J236" s="209" t="s">
        <v>976</v>
      </c>
      <c r="K236" s="371"/>
    </row>
    <row r="237" spans="1:11" s="124" customFormat="1" x14ac:dyDescent="0.2">
      <c r="A237" s="126" t="s">
        <v>1593</v>
      </c>
      <c r="B237" s="126" t="s">
        <v>1594</v>
      </c>
      <c r="C237" s="318"/>
      <c r="D237" s="254" t="s">
        <v>975</v>
      </c>
      <c r="E237" s="128">
        <v>46055</v>
      </c>
      <c r="F237" s="74" t="s">
        <v>976</v>
      </c>
      <c r="G237" s="606"/>
      <c r="H237" s="262" t="s">
        <v>975</v>
      </c>
      <c r="I237" s="484">
        <f t="shared" si="5"/>
        <v>46160</v>
      </c>
      <c r="J237" s="209" t="s">
        <v>976</v>
      </c>
      <c r="K237" s="371"/>
    </row>
    <row r="238" spans="1:11" s="124" customFormat="1" x14ac:dyDescent="0.2">
      <c r="A238" s="126" t="s">
        <v>1595</v>
      </c>
      <c r="B238" s="126" t="s">
        <v>1596</v>
      </c>
      <c r="C238" s="318"/>
      <c r="D238" s="254" t="s">
        <v>975</v>
      </c>
      <c r="E238" s="128">
        <v>46055</v>
      </c>
      <c r="F238" s="74" t="s">
        <v>976</v>
      </c>
      <c r="G238" s="606"/>
      <c r="H238" s="262" t="s">
        <v>975</v>
      </c>
      <c r="I238" s="484">
        <f t="shared" si="5"/>
        <v>46160</v>
      </c>
      <c r="J238" s="209" t="s">
        <v>976</v>
      </c>
      <c r="K238" s="371"/>
    </row>
    <row r="239" spans="1:11" s="124" customFormat="1" x14ac:dyDescent="0.2">
      <c r="A239" s="126" t="s">
        <v>1597</v>
      </c>
      <c r="B239" s="126" t="s">
        <v>1598</v>
      </c>
      <c r="C239" s="318"/>
      <c r="D239" s="254" t="s">
        <v>975</v>
      </c>
      <c r="E239" s="128">
        <v>46055</v>
      </c>
      <c r="F239" s="74" t="s">
        <v>976</v>
      </c>
      <c r="G239" s="606"/>
      <c r="H239" s="262" t="s">
        <v>975</v>
      </c>
      <c r="I239" s="484">
        <f t="shared" si="5"/>
        <v>46160</v>
      </c>
      <c r="J239" s="209" t="s">
        <v>976</v>
      </c>
      <c r="K239" s="371"/>
    </row>
    <row r="240" spans="1:11" s="124" customFormat="1" x14ac:dyDescent="0.2">
      <c r="A240" s="126" t="s">
        <v>1599</v>
      </c>
      <c r="B240" s="126" t="s">
        <v>1600</v>
      </c>
      <c r="C240" s="318"/>
      <c r="D240" s="254" t="s">
        <v>975</v>
      </c>
      <c r="E240" s="128">
        <v>46055</v>
      </c>
      <c r="F240" s="74" t="s">
        <v>976</v>
      </c>
      <c r="G240" s="606"/>
      <c r="H240" s="262" t="s">
        <v>975</v>
      </c>
      <c r="I240" s="484">
        <f t="shared" si="5"/>
        <v>46160</v>
      </c>
      <c r="J240" s="209" t="s">
        <v>976</v>
      </c>
      <c r="K240" s="371"/>
    </row>
    <row r="241" spans="1:11" s="124" customFormat="1" x14ac:dyDescent="0.2">
      <c r="A241" s="126" t="s">
        <v>1601</v>
      </c>
      <c r="B241" s="126" t="s">
        <v>1602</v>
      </c>
      <c r="C241" s="318"/>
      <c r="D241" s="254" t="s">
        <v>975</v>
      </c>
      <c r="E241" s="128">
        <v>46055</v>
      </c>
      <c r="F241" s="74" t="s">
        <v>976</v>
      </c>
      <c r="G241" s="606"/>
      <c r="H241" s="262" t="s">
        <v>975</v>
      </c>
      <c r="I241" s="484">
        <f t="shared" si="5"/>
        <v>46160</v>
      </c>
      <c r="J241" s="209" t="s">
        <v>976</v>
      </c>
      <c r="K241" s="371"/>
    </row>
    <row r="242" spans="1:11" s="124" customFormat="1" x14ac:dyDescent="0.2">
      <c r="A242" s="126" t="s">
        <v>1603</v>
      </c>
      <c r="B242" s="126" t="s">
        <v>1604</v>
      </c>
      <c r="C242" s="318"/>
      <c r="D242" s="254" t="s">
        <v>975</v>
      </c>
      <c r="E242" s="128">
        <v>46055</v>
      </c>
      <c r="F242" s="74" t="s">
        <v>976</v>
      </c>
      <c r="G242" s="606"/>
      <c r="H242" s="262" t="s">
        <v>975</v>
      </c>
      <c r="I242" s="484">
        <f t="shared" si="5"/>
        <v>46160</v>
      </c>
      <c r="J242" s="209" t="s">
        <v>976</v>
      </c>
      <c r="K242" s="371"/>
    </row>
    <row r="243" spans="1:11" s="124" customFormat="1" x14ac:dyDescent="0.2">
      <c r="A243" s="126" t="s">
        <v>1605</v>
      </c>
      <c r="B243" s="126" t="s">
        <v>1606</v>
      </c>
      <c r="C243" s="318"/>
      <c r="D243" s="254" t="s">
        <v>975</v>
      </c>
      <c r="E243" s="128">
        <v>46055</v>
      </c>
      <c r="F243" s="74" t="s">
        <v>976</v>
      </c>
      <c r="G243" s="606"/>
      <c r="H243" s="262" t="s">
        <v>975</v>
      </c>
      <c r="I243" s="484">
        <f t="shared" si="5"/>
        <v>46160</v>
      </c>
      <c r="J243" s="209" t="s">
        <v>976</v>
      </c>
      <c r="K243" s="371"/>
    </row>
    <row r="244" spans="1:11" s="124" customFormat="1" x14ac:dyDescent="0.2">
      <c r="A244" s="126" t="s">
        <v>1607</v>
      </c>
      <c r="B244" s="126" t="s">
        <v>1608</v>
      </c>
      <c r="C244" s="318"/>
      <c r="D244" s="254" t="s">
        <v>975</v>
      </c>
      <c r="E244" s="128">
        <v>46055</v>
      </c>
      <c r="F244" s="74" t="s">
        <v>976</v>
      </c>
      <c r="G244" s="606"/>
      <c r="H244" s="262" t="s">
        <v>975</v>
      </c>
      <c r="I244" s="484">
        <f t="shared" si="5"/>
        <v>46160</v>
      </c>
      <c r="J244" s="209" t="s">
        <v>976</v>
      </c>
      <c r="K244" s="371"/>
    </row>
    <row r="245" spans="1:11" s="124" customFormat="1" x14ac:dyDescent="0.2">
      <c r="A245" s="126" t="s">
        <v>1609</v>
      </c>
      <c r="B245" s="126" t="s">
        <v>1610</v>
      </c>
      <c r="C245" s="318"/>
      <c r="D245" s="254" t="s">
        <v>975</v>
      </c>
      <c r="E245" s="128">
        <v>46055</v>
      </c>
      <c r="F245" s="74" t="s">
        <v>976</v>
      </c>
      <c r="G245" s="606"/>
      <c r="H245" s="262" t="s">
        <v>975</v>
      </c>
      <c r="I245" s="484">
        <f t="shared" si="5"/>
        <v>46160</v>
      </c>
      <c r="J245" s="209" t="s">
        <v>976</v>
      </c>
      <c r="K245" s="371"/>
    </row>
    <row r="246" spans="1:11" s="124" customFormat="1" x14ac:dyDescent="0.2">
      <c r="A246" s="126" t="s">
        <v>1611</v>
      </c>
      <c r="B246" s="126" t="s">
        <v>1612</v>
      </c>
      <c r="C246" s="318"/>
      <c r="D246" s="254" t="s">
        <v>975</v>
      </c>
      <c r="E246" s="128">
        <v>46055</v>
      </c>
      <c r="F246" s="74" t="s">
        <v>976</v>
      </c>
      <c r="G246" s="606"/>
      <c r="H246" s="262" t="s">
        <v>975</v>
      </c>
      <c r="I246" s="484">
        <f t="shared" si="5"/>
        <v>46160</v>
      </c>
      <c r="J246" s="209" t="s">
        <v>976</v>
      </c>
      <c r="K246" s="371"/>
    </row>
    <row r="247" spans="1:11" s="124" customFormat="1" x14ac:dyDescent="0.2">
      <c r="A247" s="126" t="s">
        <v>1613</v>
      </c>
      <c r="B247" s="126" t="s">
        <v>1614</v>
      </c>
      <c r="C247" s="318"/>
      <c r="D247" s="254" t="s">
        <v>975</v>
      </c>
      <c r="E247" s="128">
        <v>46055</v>
      </c>
      <c r="F247" s="74" t="s">
        <v>976</v>
      </c>
      <c r="G247" s="606"/>
      <c r="H247" s="262" t="s">
        <v>975</v>
      </c>
      <c r="I247" s="484">
        <f t="shared" si="5"/>
        <v>46160</v>
      </c>
      <c r="J247" s="209" t="s">
        <v>976</v>
      </c>
      <c r="K247" s="371"/>
    </row>
    <row r="248" spans="1:11" s="124" customFormat="1" x14ac:dyDescent="0.2">
      <c r="A248" s="126" t="s">
        <v>1615</v>
      </c>
      <c r="B248" s="126" t="s">
        <v>1616</v>
      </c>
      <c r="C248" s="318"/>
      <c r="D248" s="254" t="s">
        <v>975</v>
      </c>
      <c r="E248" s="128">
        <v>46055</v>
      </c>
      <c r="F248" s="74" t="s">
        <v>976</v>
      </c>
      <c r="G248" s="606"/>
      <c r="H248" s="262" t="s">
        <v>975</v>
      </c>
      <c r="I248" s="484">
        <f t="shared" si="5"/>
        <v>46160</v>
      </c>
      <c r="J248" s="209" t="s">
        <v>976</v>
      </c>
      <c r="K248" s="371"/>
    </row>
    <row r="249" spans="1:11" s="124" customFormat="1" x14ac:dyDescent="0.2">
      <c r="A249" s="126" t="s">
        <v>1617</v>
      </c>
      <c r="B249" s="126" t="s">
        <v>1618</v>
      </c>
      <c r="C249" s="318"/>
      <c r="D249" s="254" t="s">
        <v>975</v>
      </c>
      <c r="E249" s="128">
        <v>46055</v>
      </c>
      <c r="F249" s="74" t="s">
        <v>976</v>
      </c>
      <c r="G249" s="606"/>
      <c r="H249" s="262" t="s">
        <v>975</v>
      </c>
      <c r="I249" s="484">
        <f t="shared" si="5"/>
        <v>46160</v>
      </c>
      <c r="J249" s="209" t="s">
        <v>976</v>
      </c>
      <c r="K249" s="371"/>
    </row>
    <row r="250" spans="1:11" s="124" customFormat="1" x14ac:dyDescent="0.2">
      <c r="A250" s="126" t="s">
        <v>1619</v>
      </c>
      <c r="B250" s="126" t="s">
        <v>1620</v>
      </c>
      <c r="C250" s="318"/>
      <c r="D250" s="254" t="s">
        <v>975</v>
      </c>
      <c r="E250" s="128">
        <v>46055</v>
      </c>
      <c r="F250" s="74" t="s">
        <v>976</v>
      </c>
      <c r="G250" s="606"/>
      <c r="H250" s="262" t="s">
        <v>975</v>
      </c>
      <c r="I250" s="484">
        <f t="shared" si="5"/>
        <v>46160</v>
      </c>
      <c r="J250" s="209" t="s">
        <v>976</v>
      </c>
      <c r="K250" s="371"/>
    </row>
    <row r="251" spans="1:11" s="124" customFormat="1" x14ac:dyDescent="0.2">
      <c r="A251" s="126" t="s">
        <v>1621</v>
      </c>
      <c r="B251" s="126" t="s">
        <v>1622</v>
      </c>
      <c r="C251" s="318"/>
      <c r="D251" s="254" t="s">
        <v>975</v>
      </c>
      <c r="E251" s="128">
        <v>46055</v>
      </c>
      <c r="F251" s="74" t="s">
        <v>976</v>
      </c>
      <c r="G251" s="606"/>
      <c r="H251" s="262" t="s">
        <v>975</v>
      </c>
      <c r="I251" s="484">
        <f t="shared" si="5"/>
        <v>46160</v>
      </c>
      <c r="J251" s="209" t="s">
        <v>976</v>
      </c>
      <c r="K251" s="371"/>
    </row>
    <row r="252" spans="1:11" s="124" customFormat="1" x14ac:dyDescent="0.2">
      <c r="A252" s="126" t="s">
        <v>1623</v>
      </c>
      <c r="B252" s="126" t="s">
        <v>1624</v>
      </c>
      <c r="C252" s="318"/>
      <c r="D252" s="254" t="s">
        <v>975</v>
      </c>
      <c r="E252" s="128">
        <v>46055</v>
      </c>
      <c r="F252" s="74" t="s">
        <v>976</v>
      </c>
      <c r="G252" s="606"/>
      <c r="H252" s="262" t="s">
        <v>975</v>
      </c>
      <c r="I252" s="484">
        <f t="shared" si="5"/>
        <v>46160</v>
      </c>
      <c r="J252" s="209" t="s">
        <v>976</v>
      </c>
      <c r="K252" s="371"/>
    </row>
    <row r="253" spans="1:11" s="124" customFormat="1" x14ac:dyDescent="0.2">
      <c r="A253" s="126" t="s">
        <v>1625</v>
      </c>
      <c r="B253" s="126" t="s">
        <v>1626</v>
      </c>
      <c r="C253" s="318"/>
      <c r="D253" s="254" t="s">
        <v>975</v>
      </c>
      <c r="E253" s="128">
        <v>46055</v>
      </c>
      <c r="F253" s="74" t="s">
        <v>976</v>
      </c>
      <c r="G253" s="606"/>
      <c r="H253" s="262" t="s">
        <v>975</v>
      </c>
      <c r="I253" s="484">
        <f t="shared" si="5"/>
        <v>46160</v>
      </c>
      <c r="J253" s="209" t="s">
        <v>976</v>
      </c>
      <c r="K253" s="371"/>
    </row>
    <row r="254" spans="1:11" s="124" customFormat="1" x14ac:dyDescent="0.2">
      <c r="A254" s="126" t="s">
        <v>1627</v>
      </c>
      <c r="B254" s="126" t="s">
        <v>1628</v>
      </c>
      <c r="C254" s="318"/>
      <c r="D254" s="254" t="s">
        <v>975</v>
      </c>
      <c r="E254" s="128">
        <v>46055</v>
      </c>
      <c r="F254" s="74" t="s">
        <v>976</v>
      </c>
      <c r="G254" s="606"/>
      <c r="H254" s="262" t="s">
        <v>975</v>
      </c>
      <c r="I254" s="484">
        <f t="shared" si="5"/>
        <v>46160</v>
      </c>
      <c r="J254" s="209" t="s">
        <v>976</v>
      </c>
      <c r="K254" s="371"/>
    </row>
    <row r="255" spans="1:11" s="124" customFormat="1" x14ac:dyDescent="0.2">
      <c r="A255" s="126" t="s">
        <v>1629</v>
      </c>
      <c r="B255" s="126" t="s">
        <v>1630</v>
      </c>
      <c r="C255" s="318"/>
      <c r="D255" s="254" t="s">
        <v>975</v>
      </c>
      <c r="E255" s="128">
        <v>46055</v>
      </c>
      <c r="F255" s="74" t="s">
        <v>976</v>
      </c>
      <c r="G255" s="606"/>
      <c r="H255" s="262" t="s">
        <v>975</v>
      </c>
      <c r="I255" s="484">
        <f t="shared" si="5"/>
        <v>46160</v>
      </c>
      <c r="J255" s="209" t="s">
        <v>976</v>
      </c>
      <c r="K255" s="371"/>
    </row>
    <row r="256" spans="1:11" s="124" customFormat="1" x14ac:dyDescent="0.2">
      <c r="A256" s="126" t="s">
        <v>1631</v>
      </c>
      <c r="B256" s="126" t="s">
        <v>1632</v>
      </c>
      <c r="C256" s="318"/>
      <c r="D256" s="254" t="s">
        <v>975</v>
      </c>
      <c r="E256" s="128">
        <v>46055</v>
      </c>
      <c r="F256" s="74" t="s">
        <v>976</v>
      </c>
      <c r="G256" s="606"/>
      <c r="H256" s="262" t="s">
        <v>975</v>
      </c>
      <c r="I256" s="484">
        <f t="shared" si="5"/>
        <v>46160</v>
      </c>
      <c r="J256" s="209" t="s">
        <v>976</v>
      </c>
      <c r="K256" s="371"/>
    </row>
    <row r="257" spans="1:11" s="124" customFormat="1" x14ac:dyDescent="0.2">
      <c r="A257" s="126" t="s">
        <v>1633</v>
      </c>
      <c r="B257" s="126" t="s">
        <v>1634</v>
      </c>
      <c r="C257" s="318"/>
      <c r="D257" s="254" t="s">
        <v>975</v>
      </c>
      <c r="E257" s="128">
        <v>46055</v>
      </c>
      <c r="F257" s="74" t="s">
        <v>976</v>
      </c>
      <c r="G257" s="606"/>
      <c r="H257" s="262" t="s">
        <v>975</v>
      </c>
      <c r="I257" s="484">
        <f t="shared" si="5"/>
        <v>46160</v>
      </c>
      <c r="J257" s="209" t="s">
        <v>976</v>
      </c>
      <c r="K257" s="371"/>
    </row>
    <row r="258" spans="1:11" s="124" customFormat="1" x14ac:dyDescent="0.2">
      <c r="A258" s="126" t="s">
        <v>1635</v>
      </c>
      <c r="B258" s="126" t="s">
        <v>1636</v>
      </c>
      <c r="C258" s="318"/>
      <c r="D258" s="254" t="s">
        <v>975</v>
      </c>
      <c r="E258" s="128">
        <v>46055</v>
      </c>
      <c r="F258" s="74" t="s">
        <v>976</v>
      </c>
      <c r="G258" s="606"/>
      <c r="H258" s="262" t="s">
        <v>975</v>
      </c>
      <c r="I258" s="484">
        <f t="shared" si="5"/>
        <v>46160</v>
      </c>
      <c r="J258" s="209" t="s">
        <v>976</v>
      </c>
      <c r="K258" s="371"/>
    </row>
    <row r="259" spans="1:11" s="124" customFormat="1" x14ac:dyDescent="0.2">
      <c r="A259" s="126" t="s">
        <v>1637</v>
      </c>
      <c r="B259" s="126" t="s">
        <v>1638</v>
      </c>
      <c r="C259" s="318"/>
      <c r="D259" s="254" t="s">
        <v>975</v>
      </c>
      <c r="E259" s="128">
        <v>46055</v>
      </c>
      <c r="F259" s="74" t="s">
        <v>976</v>
      </c>
      <c r="G259" s="606"/>
      <c r="H259" s="262" t="s">
        <v>975</v>
      </c>
      <c r="I259" s="484">
        <f t="shared" si="5"/>
        <v>46160</v>
      </c>
      <c r="J259" s="209" t="s">
        <v>976</v>
      </c>
      <c r="K259" s="371"/>
    </row>
    <row r="260" spans="1:11" s="124" customFormat="1" x14ac:dyDescent="0.2">
      <c r="A260" s="126" t="s">
        <v>1639</v>
      </c>
      <c r="B260" s="126" t="s">
        <v>1640</v>
      </c>
      <c r="C260" s="318"/>
      <c r="D260" s="254" t="s">
        <v>975</v>
      </c>
      <c r="E260" s="128">
        <v>46055</v>
      </c>
      <c r="F260" s="74" t="s">
        <v>976</v>
      </c>
      <c r="G260" s="606"/>
      <c r="H260" s="262" t="s">
        <v>975</v>
      </c>
      <c r="I260" s="484">
        <f t="shared" si="5"/>
        <v>46160</v>
      </c>
      <c r="J260" s="209" t="s">
        <v>976</v>
      </c>
      <c r="K260" s="371"/>
    </row>
    <row r="261" spans="1:11" s="124" customFormat="1" x14ac:dyDescent="0.2">
      <c r="A261" s="126" t="s">
        <v>1641</v>
      </c>
      <c r="B261" s="126" t="s">
        <v>1642</v>
      </c>
      <c r="C261" s="318"/>
      <c r="D261" s="254" t="s">
        <v>975</v>
      </c>
      <c r="E261" s="128">
        <v>46055</v>
      </c>
      <c r="F261" s="74" t="s">
        <v>976</v>
      </c>
      <c r="G261" s="606"/>
      <c r="H261" s="262" t="s">
        <v>975</v>
      </c>
      <c r="I261" s="484">
        <f t="shared" si="5"/>
        <v>46160</v>
      </c>
      <c r="J261" s="209" t="s">
        <v>976</v>
      </c>
      <c r="K261" s="371"/>
    </row>
    <row r="262" spans="1:11" s="124" customFormat="1" x14ac:dyDescent="0.2">
      <c r="A262" s="126" t="s">
        <v>1643</v>
      </c>
      <c r="B262" s="126" t="s">
        <v>1644</v>
      </c>
      <c r="C262" s="318"/>
      <c r="D262" s="254" t="s">
        <v>975</v>
      </c>
      <c r="E262" s="128">
        <v>46055</v>
      </c>
      <c r="F262" s="74" t="s">
        <v>976</v>
      </c>
      <c r="G262" s="606"/>
      <c r="H262" s="262" t="s">
        <v>975</v>
      </c>
      <c r="I262" s="484">
        <f t="shared" si="5"/>
        <v>46160</v>
      </c>
      <c r="J262" s="209" t="s">
        <v>976</v>
      </c>
      <c r="K262" s="371"/>
    </row>
    <row r="263" spans="1:11" s="124" customFormat="1" x14ac:dyDescent="0.2">
      <c r="A263" s="126" t="s">
        <v>1645</v>
      </c>
      <c r="B263" s="126" t="s">
        <v>1646</v>
      </c>
      <c r="C263" s="792"/>
      <c r="D263" s="254" t="s">
        <v>975</v>
      </c>
      <c r="E263" s="128">
        <v>46055</v>
      </c>
      <c r="F263" s="74" t="s">
        <v>976</v>
      </c>
      <c r="G263" s="606"/>
      <c r="H263" s="262" t="s">
        <v>975</v>
      </c>
      <c r="I263" s="484">
        <f t="shared" si="5"/>
        <v>46160</v>
      </c>
      <c r="J263" s="209" t="s">
        <v>976</v>
      </c>
      <c r="K263" s="371"/>
    </row>
    <row r="264" spans="1:11" s="124" customFormat="1" x14ac:dyDescent="0.2">
      <c r="A264" s="126" t="s">
        <v>1647</v>
      </c>
      <c r="B264" s="126" t="s">
        <v>1648</v>
      </c>
      <c r="C264" s="792"/>
      <c r="D264" s="254" t="s">
        <v>975</v>
      </c>
      <c r="E264" s="128">
        <v>46055</v>
      </c>
      <c r="F264" s="74" t="s">
        <v>976</v>
      </c>
      <c r="G264" s="606"/>
      <c r="H264" s="262" t="s">
        <v>975</v>
      </c>
      <c r="I264" s="484">
        <f t="shared" si="5"/>
        <v>46160</v>
      </c>
      <c r="J264" s="209" t="s">
        <v>976</v>
      </c>
      <c r="K264" s="371"/>
    </row>
    <row r="265" spans="1:11" s="124" customFormat="1" x14ac:dyDescent="0.2">
      <c r="A265" s="126" t="s">
        <v>1649</v>
      </c>
      <c r="B265" s="126" t="s">
        <v>1650</v>
      </c>
      <c r="C265" s="318"/>
      <c r="D265" s="254" t="s">
        <v>975</v>
      </c>
      <c r="E265" s="128">
        <v>46055</v>
      </c>
      <c r="F265" s="74" t="s">
        <v>976</v>
      </c>
      <c r="G265" s="606"/>
      <c r="H265" s="262" t="s">
        <v>975</v>
      </c>
      <c r="I265" s="484">
        <f t="shared" si="5"/>
        <v>46160</v>
      </c>
      <c r="J265" s="209" t="s">
        <v>976</v>
      </c>
      <c r="K265" s="371"/>
    </row>
    <row r="266" spans="1:11" s="124" customFormat="1" x14ac:dyDescent="0.2">
      <c r="A266" s="126" t="s">
        <v>1651</v>
      </c>
      <c r="B266" s="126" t="s">
        <v>1652</v>
      </c>
      <c r="C266" s="318"/>
      <c r="D266" s="254" t="s">
        <v>975</v>
      </c>
      <c r="E266" s="128">
        <v>46055</v>
      </c>
      <c r="F266" s="74" t="s">
        <v>976</v>
      </c>
      <c r="G266" s="606"/>
      <c r="H266" s="262" t="s">
        <v>975</v>
      </c>
      <c r="I266" s="484">
        <f t="shared" si="5"/>
        <v>46160</v>
      </c>
      <c r="J266" s="209" t="s">
        <v>976</v>
      </c>
      <c r="K266" s="371"/>
    </row>
    <row r="267" spans="1:11" s="124" customFormat="1" x14ac:dyDescent="0.2">
      <c r="A267" s="126" t="s">
        <v>1653</v>
      </c>
      <c r="B267" s="126" t="s">
        <v>1654</v>
      </c>
      <c r="C267" s="318"/>
      <c r="D267" s="254" t="s">
        <v>975</v>
      </c>
      <c r="E267" s="128">
        <v>46055</v>
      </c>
      <c r="F267" s="74" t="s">
        <v>976</v>
      </c>
      <c r="G267" s="606"/>
      <c r="H267" s="262" t="s">
        <v>975</v>
      </c>
      <c r="I267" s="484">
        <f t="shared" si="5"/>
        <v>46160</v>
      </c>
      <c r="J267" s="209" t="s">
        <v>976</v>
      </c>
      <c r="K267" s="371"/>
    </row>
    <row r="268" spans="1:11" s="124" customFormat="1" x14ac:dyDescent="0.2">
      <c r="A268" s="126" t="s">
        <v>1655</v>
      </c>
      <c r="B268" s="126" t="s">
        <v>1656</v>
      </c>
      <c r="C268" s="318"/>
      <c r="D268" s="254" t="s">
        <v>975</v>
      </c>
      <c r="E268" s="128">
        <v>46055</v>
      </c>
      <c r="F268" s="74" t="s">
        <v>976</v>
      </c>
      <c r="G268" s="606"/>
      <c r="H268" s="262" t="s">
        <v>975</v>
      </c>
      <c r="I268" s="484">
        <f t="shared" si="5"/>
        <v>46160</v>
      </c>
      <c r="J268" s="209" t="s">
        <v>976</v>
      </c>
      <c r="K268" s="371"/>
    </row>
    <row r="269" spans="1:11" s="124" customFormat="1" x14ac:dyDescent="0.2">
      <c r="A269" s="126" t="s">
        <v>1657</v>
      </c>
      <c r="B269" s="126" t="s">
        <v>1658</v>
      </c>
      <c r="C269" s="318"/>
      <c r="D269" s="254" t="s">
        <v>975</v>
      </c>
      <c r="E269" s="128">
        <v>46055</v>
      </c>
      <c r="F269" s="74" t="s">
        <v>976</v>
      </c>
      <c r="G269" s="606"/>
      <c r="H269" s="262" t="s">
        <v>975</v>
      </c>
      <c r="I269" s="484">
        <f t="shared" si="5"/>
        <v>46160</v>
      </c>
      <c r="J269" s="209" t="s">
        <v>976</v>
      </c>
      <c r="K269" s="371"/>
    </row>
    <row r="270" spans="1:11" s="124" customFormat="1" x14ac:dyDescent="0.2">
      <c r="A270" s="126" t="s">
        <v>1659</v>
      </c>
      <c r="B270" s="126" t="s">
        <v>1660</v>
      </c>
      <c r="C270" s="318"/>
      <c r="D270" s="254" t="s">
        <v>975</v>
      </c>
      <c r="E270" s="128">
        <v>46055</v>
      </c>
      <c r="F270" s="74" t="s">
        <v>976</v>
      </c>
      <c r="G270" s="606"/>
      <c r="H270" s="262" t="s">
        <v>975</v>
      </c>
      <c r="I270" s="484">
        <f t="shared" si="5"/>
        <v>46160</v>
      </c>
      <c r="J270" s="209" t="s">
        <v>976</v>
      </c>
      <c r="K270" s="371"/>
    </row>
    <row r="271" spans="1:11" s="124" customFormat="1" x14ac:dyDescent="0.2">
      <c r="A271" s="126" t="s">
        <v>1661</v>
      </c>
      <c r="B271" s="126" t="s">
        <v>1662</v>
      </c>
      <c r="C271" s="318"/>
      <c r="D271" s="254" t="s">
        <v>975</v>
      </c>
      <c r="E271" s="128">
        <v>46055</v>
      </c>
      <c r="F271" s="74" t="s">
        <v>976</v>
      </c>
      <c r="G271" s="606"/>
      <c r="H271" s="262" t="s">
        <v>975</v>
      </c>
      <c r="I271" s="484">
        <f t="shared" si="5"/>
        <v>46160</v>
      </c>
      <c r="J271" s="209" t="s">
        <v>976</v>
      </c>
      <c r="K271" s="371"/>
    </row>
    <row r="272" spans="1:11" s="124" customFormat="1" x14ac:dyDescent="0.2">
      <c r="A272" s="126" t="s">
        <v>1663</v>
      </c>
      <c r="B272" s="126" t="s">
        <v>1664</v>
      </c>
      <c r="C272" s="318"/>
      <c r="D272" s="254" t="s">
        <v>975</v>
      </c>
      <c r="E272" s="128">
        <v>46055</v>
      </c>
      <c r="F272" s="74" t="s">
        <v>976</v>
      </c>
      <c r="G272" s="606"/>
      <c r="H272" s="262" t="s">
        <v>975</v>
      </c>
      <c r="I272" s="484">
        <f t="shared" si="5"/>
        <v>46160</v>
      </c>
      <c r="J272" s="209" t="s">
        <v>976</v>
      </c>
      <c r="K272" s="371"/>
    </row>
    <row r="273" spans="1:11" s="124" customFormat="1" x14ac:dyDescent="0.2">
      <c r="A273" s="126" t="s">
        <v>1665</v>
      </c>
      <c r="B273" s="126" t="s">
        <v>1666</v>
      </c>
      <c r="C273" s="318"/>
      <c r="D273" s="254" t="s">
        <v>975</v>
      </c>
      <c r="E273" s="128">
        <v>46055</v>
      </c>
      <c r="F273" s="74" t="s">
        <v>976</v>
      </c>
      <c r="G273" s="606"/>
      <c r="H273" s="262" t="s">
        <v>975</v>
      </c>
      <c r="I273" s="484">
        <f t="shared" ref="I273:I336" si="7">$B$3+90</f>
        <v>46160</v>
      </c>
      <c r="J273" s="209" t="s">
        <v>976</v>
      </c>
      <c r="K273" s="371"/>
    </row>
    <row r="274" spans="1:11" s="124" customFormat="1" x14ac:dyDescent="0.2">
      <c r="A274" s="126" t="s">
        <v>1667</v>
      </c>
      <c r="B274" s="126" t="s">
        <v>1668</v>
      </c>
      <c r="C274" s="318"/>
      <c r="D274" s="254" t="s">
        <v>975</v>
      </c>
      <c r="E274" s="128">
        <v>46055</v>
      </c>
      <c r="F274" s="74" t="s">
        <v>976</v>
      </c>
      <c r="G274" s="606"/>
      <c r="H274" s="262" t="s">
        <v>975</v>
      </c>
      <c r="I274" s="484">
        <f t="shared" si="7"/>
        <v>46160</v>
      </c>
      <c r="J274" s="209" t="s">
        <v>976</v>
      </c>
      <c r="K274" s="371"/>
    </row>
    <row r="275" spans="1:11" s="124" customFormat="1" x14ac:dyDescent="0.2">
      <c r="A275" s="126" t="s">
        <v>1669</v>
      </c>
      <c r="B275" s="126" t="s">
        <v>1670</v>
      </c>
      <c r="C275" s="318"/>
      <c r="D275" s="254" t="s">
        <v>975</v>
      </c>
      <c r="E275" s="128">
        <v>46055</v>
      </c>
      <c r="F275" s="74" t="s">
        <v>976</v>
      </c>
      <c r="G275" s="606"/>
      <c r="H275" s="262" t="s">
        <v>975</v>
      </c>
      <c r="I275" s="484">
        <f t="shared" si="7"/>
        <v>46160</v>
      </c>
      <c r="J275" s="209" t="s">
        <v>976</v>
      </c>
      <c r="K275" s="371"/>
    </row>
    <row r="276" spans="1:11" s="124" customFormat="1" x14ac:dyDescent="0.2">
      <c r="A276" s="126" t="s">
        <v>1671</v>
      </c>
      <c r="B276" s="126" t="s">
        <v>1672</v>
      </c>
      <c r="C276" s="318"/>
      <c r="D276" s="254" t="s">
        <v>975</v>
      </c>
      <c r="E276" s="128">
        <v>46055</v>
      </c>
      <c r="F276" s="74" t="s">
        <v>976</v>
      </c>
      <c r="G276" s="606"/>
      <c r="H276" s="262" t="s">
        <v>975</v>
      </c>
      <c r="I276" s="484">
        <f t="shared" si="7"/>
        <v>46160</v>
      </c>
      <c r="J276" s="209" t="s">
        <v>976</v>
      </c>
      <c r="K276" s="371"/>
    </row>
    <row r="277" spans="1:11" s="124" customFormat="1" x14ac:dyDescent="0.2">
      <c r="A277" s="126" t="s">
        <v>1673</v>
      </c>
      <c r="B277" s="126" t="s">
        <v>1674</v>
      </c>
      <c r="C277" s="318"/>
      <c r="D277" s="254" t="s">
        <v>975</v>
      </c>
      <c r="E277" s="128">
        <v>46055</v>
      </c>
      <c r="F277" s="74" t="s">
        <v>976</v>
      </c>
      <c r="G277" s="606"/>
      <c r="H277" s="262" t="s">
        <v>975</v>
      </c>
      <c r="I277" s="484">
        <f t="shared" si="7"/>
        <v>46160</v>
      </c>
      <c r="J277" s="209" t="s">
        <v>976</v>
      </c>
      <c r="K277" s="371"/>
    </row>
    <row r="278" spans="1:11" s="124" customFormat="1" x14ac:dyDescent="0.2">
      <c r="A278" s="126" t="s">
        <v>1675</v>
      </c>
      <c r="B278" s="126" t="s">
        <v>1676</v>
      </c>
      <c r="C278" s="318"/>
      <c r="D278" s="254" t="s">
        <v>975</v>
      </c>
      <c r="E278" s="128">
        <v>46055</v>
      </c>
      <c r="F278" s="74" t="s">
        <v>976</v>
      </c>
      <c r="G278" s="606"/>
      <c r="H278" s="262" t="s">
        <v>975</v>
      </c>
      <c r="I278" s="484">
        <f t="shared" si="7"/>
        <v>46160</v>
      </c>
      <c r="J278" s="209" t="s">
        <v>976</v>
      </c>
      <c r="K278" s="371"/>
    </row>
    <row r="279" spans="1:11" s="124" customFormat="1" x14ac:dyDescent="0.2">
      <c r="A279" s="126" t="s">
        <v>1677</v>
      </c>
      <c r="B279" s="126" t="s">
        <v>1678</v>
      </c>
      <c r="C279" s="318"/>
      <c r="D279" s="254" t="s">
        <v>975</v>
      </c>
      <c r="E279" s="128">
        <v>46055</v>
      </c>
      <c r="F279" s="74" t="s">
        <v>976</v>
      </c>
      <c r="G279" s="606"/>
      <c r="H279" s="262" t="s">
        <v>975</v>
      </c>
      <c r="I279" s="484">
        <f t="shared" si="7"/>
        <v>46160</v>
      </c>
      <c r="J279" s="209" t="s">
        <v>976</v>
      </c>
      <c r="K279" s="371"/>
    </row>
    <row r="280" spans="1:11" s="124" customFormat="1" x14ac:dyDescent="0.2">
      <c r="A280" s="126" t="s">
        <v>1679</v>
      </c>
      <c r="B280" s="126" t="s">
        <v>1680</v>
      </c>
      <c r="C280" s="318"/>
      <c r="D280" s="254" t="s">
        <v>975</v>
      </c>
      <c r="E280" s="128">
        <v>46055</v>
      </c>
      <c r="F280" s="74" t="s">
        <v>976</v>
      </c>
      <c r="G280" s="606"/>
      <c r="H280" s="262" t="s">
        <v>975</v>
      </c>
      <c r="I280" s="484">
        <f t="shared" si="7"/>
        <v>46160</v>
      </c>
      <c r="J280" s="209" t="s">
        <v>976</v>
      </c>
      <c r="K280" s="371"/>
    </row>
    <row r="281" spans="1:11" s="124" customFormat="1" x14ac:dyDescent="0.2">
      <c r="A281" s="126" t="s">
        <v>1681</v>
      </c>
      <c r="B281" s="126" t="s">
        <v>1682</v>
      </c>
      <c r="C281" s="318"/>
      <c r="D281" s="254" t="s">
        <v>975</v>
      </c>
      <c r="E281" s="128">
        <v>46055</v>
      </c>
      <c r="F281" s="74" t="s">
        <v>976</v>
      </c>
      <c r="G281" s="606"/>
      <c r="H281" s="262" t="s">
        <v>975</v>
      </c>
      <c r="I281" s="484">
        <f t="shared" si="7"/>
        <v>46160</v>
      </c>
      <c r="J281" s="209" t="s">
        <v>976</v>
      </c>
      <c r="K281" s="371"/>
    </row>
    <row r="282" spans="1:11" s="124" customFormat="1" x14ac:dyDescent="0.2">
      <c r="A282" s="126" t="s">
        <v>1683</v>
      </c>
      <c r="B282" s="126" t="s">
        <v>1684</v>
      </c>
      <c r="C282" s="318"/>
      <c r="D282" s="254" t="s">
        <v>975</v>
      </c>
      <c r="E282" s="128">
        <v>46055</v>
      </c>
      <c r="F282" s="74" t="s">
        <v>976</v>
      </c>
      <c r="G282" s="606"/>
      <c r="H282" s="262" t="s">
        <v>975</v>
      </c>
      <c r="I282" s="484">
        <f t="shared" si="7"/>
        <v>46160</v>
      </c>
      <c r="J282" s="209" t="s">
        <v>976</v>
      </c>
      <c r="K282" s="371"/>
    </row>
    <row r="283" spans="1:11" s="124" customFormat="1" x14ac:dyDescent="0.2">
      <c r="A283" s="126" t="s">
        <v>1685</v>
      </c>
      <c r="B283" s="126" t="s">
        <v>1686</v>
      </c>
      <c r="C283" s="318"/>
      <c r="D283" s="254" t="s">
        <v>975</v>
      </c>
      <c r="E283" s="128">
        <v>46055</v>
      </c>
      <c r="F283" s="74" t="s">
        <v>976</v>
      </c>
      <c r="G283" s="606"/>
      <c r="H283" s="262" t="s">
        <v>975</v>
      </c>
      <c r="I283" s="484">
        <f t="shared" si="7"/>
        <v>46160</v>
      </c>
      <c r="J283" s="209" t="s">
        <v>976</v>
      </c>
      <c r="K283" s="371"/>
    </row>
    <row r="284" spans="1:11" s="124" customFormat="1" x14ac:dyDescent="0.2">
      <c r="A284" s="126" t="s">
        <v>1687</v>
      </c>
      <c r="B284" s="126" t="s">
        <v>1688</v>
      </c>
      <c r="C284" s="318"/>
      <c r="D284" s="254" t="s">
        <v>975</v>
      </c>
      <c r="E284" s="128">
        <v>46055</v>
      </c>
      <c r="F284" s="74" t="s">
        <v>976</v>
      </c>
      <c r="G284" s="606"/>
      <c r="H284" s="262" t="s">
        <v>975</v>
      </c>
      <c r="I284" s="484">
        <f t="shared" si="7"/>
        <v>46160</v>
      </c>
      <c r="J284" s="209" t="s">
        <v>976</v>
      </c>
      <c r="K284" s="371"/>
    </row>
    <row r="285" spans="1:11" s="124" customFormat="1" x14ac:dyDescent="0.2">
      <c r="A285" s="126" t="s">
        <v>1689</v>
      </c>
      <c r="B285" s="126" t="s">
        <v>1690</v>
      </c>
      <c r="C285" s="318"/>
      <c r="D285" s="254" t="s">
        <v>975</v>
      </c>
      <c r="E285" s="128">
        <v>46055</v>
      </c>
      <c r="F285" s="74" t="s">
        <v>976</v>
      </c>
      <c r="G285" s="606"/>
      <c r="H285" s="262" t="s">
        <v>975</v>
      </c>
      <c r="I285" s="484">
        <f t="shared" si="7"/>
        <v>46160</v>
      </c>
      <c r="J285" s="209" t="s">
        <v>976</v>
      </c>
      <c r="K285" s="371"/>
    </row>
    <row r="286" spans="1:11" s="124" customFormat="1" x14ac:dyDescent="0.2">
      <c r="A286" s="126" t="s">
        <v>1691</v>
      </c>
      <c r="B286" s="126" t="s">
        <v>1692</v>
      </c>
      <c r="C286" s="318"/>
      <c r="D286" s="254" t="s">
        <v>975</v>
      </c>
      <c r="E286" s="128">
        <v>46055</v>
      </c>
      <c r="F286" s="74" t="s">
        <v>976</v>
      </c>
      <c r="G286" s="606"/>
      <c r="H286" s="262" t="s">
        <v>975</v>
      </c>
      <c r="I286" s="484">
        <f t="shared" si="7"/>
        <v>46160</v>
      </c>
      <c r="J286" s="209" t="s">
        <v>976</v>
      </c>
      <c r="K286" s="371"/>
    </row>
    <row r="287" spans="1:11" s="124" customFormat="1" x14ac:dyDescent="0.2">
      <c r="A287" s="126" t="s">
        <v>1693</v>
      </c>
      <c r="B287" s="126" t="s">
        <v>1694</v>
      </c>
      <c r="C287" s="318"/>
      <c r="D287" s="254" t="s">
        <v>975</v>
      </c>
      <c r="E287" s="128">
        <v>46055</v>
      </c>
      <c r="F287" s="74" t="s">
        <v>976</v>
      </c>
      <c r="G287" s="606"/>
      <c r="H287" s="262" t="s">
        <v>975</v>
      </c>
      <c r="I287" s="484">
        <f t="shared" si="7"/>
        <v>46160</v>
      </c>
      <c r="J287" s="209" t="s">
        <v>976</v>
      </c>
      <c r="K287" s="371"/>
    </row>
    <row r="288" spans="1:11" s="124" customFormat="1" x14ac:dyDescent="0.2">
      <c r="A288" s="126" t="s">
        <v>1695</v>
      </c>
      <c r="B288" s="126" t="s">
        <v>1696</v>
      </c>
      <c r="C288" s="318"/>
      <c r="D288" s="254" t="s">
        <v>975</v>
      </c>
      <c r="E288" s="128">
        <v>46055</v>
      </c>
      <c r="F288" s="74" t="s">
        <v>976</v>
      </c>
      <c r="G288" s="606"/>
      <c r="H288" s="262" t="s">
        <v>975</v>
      </c>
      <c r="I288" s="484">
        <f t="shared" si="7"/>
        <v>46160</v>
      </c>
      <c r="J288" s="209" t="s">
        <v>976</v>
      </c>
      <c r="K288" s="371"/>
    </row>
    <row r="289" spans="1:11" s="124" customFormat="1" x14ac:dyDescent="0.2">
      <c r="A289" s="126" t="s">
        <v>1697</v>
      </c>
      <c r="B289" s="126" t="s">
        <v>1698</v>
      </c>
      <c r="C289" s="318"/>
      <c r="D289" s="254" t="s">
        <v>975</v>
      </c>
      <c r="E289" s="128">
        <v>46055</v>
      </c>
      <c r="F289" s="74" t="s">
        <v>976</v>
      </c>
      <c r="G289" s="606"/>
      <c r="H289" s="262" t="s">
        <v>975</v>
      </c>
      <c r="I289" s="484">
        <f t="shared" si="7"/>
        <v>46160</v>
      </c>
      <c r="J289" s="209" t="s">
        <v>976</v>
      </c>
      <c r="K289" s="371"/>
    </row>
    <row r="290" spans="1:11" s="124" customFormat="1" x14ac:dyDescent="0.2">
      <c r="A290" s="126" t="s">
        <v>1699</v>
      </c>
      <c r="B290" s="126" t="s">
        <v>1700</v>
      </c>
      <c r="C290" s="318"/>
      <c r="D290" s="254" t="s">
        <v>975</v>
      </c>
      <c r="E290" s="128">
        <v>46055</v>
      </c>
      <c r="F290" s="74" t="s">
        <v>976</v>
      </c>
      <c r="G290" s="606"/>
      <c r="H290" s="262" t="s">
        <v>975</v>
      </c>
      <c r="I290" s="484">
        <f t="shared" si="7"/>
        <v>46160</v>
      </c>
      <c r="J290" s="209" t="s">
        <v>976</v>
      </c>
      <c r="K290" s="371"/>
    </row>
    <row r="291" spans="1:11" s="124" customFormat="1" x14ac:dyDescent="0.2">
      <c r="A291" s="126" t="s">
        <v>1701</v>
      </c>
      <c r="B291" s="126" t="s">
        <v>1702</v>
      </c>
      <c r="C291" s="318"/>
      <c r="D291" s="254" t="s">
        <v>975</v>
      </c>
      <c r="E291" s="128">
        <v>46055</v>
      </c>
      <c r="F291" s="74" t="s">
        <v>976</v>
      </c>
      <c r="G291" s="606"/>
      <c r="H291" s="262" t="s">
        <v>975</v>
      </c>
      <c r="I291" s="484">
        <f t="shared" si="7"/>
        <v>46160</v>
      </c>
      <c r="J291" s="209" t="s">
        <v>976</v>
      </c>
      <c r="K291" s="371"/>
    </row>
    <row r="292" spans="1:11" s="124" customFormat="1" x14ac:dyDescent="0.2">
      <c r="A292" s="126" t="s">
        <v>1703</v>
      </c>
      <c r="B292" s="126" t="s">
        <v>1704</v>
      </c>
      <c r="C292" s="318"/>
      <c r="D292" s="254" t="s">
        <v>975</v>
      </c>
      <c r="E292" s="128">
        <v>46055</v>
      </c>
      <c r="F292" s="74" t="s">
        <v>976</v>
      </c>
      <c r="G292" s="606"/>
      <c r="H292" s="262" t="s">
        <v>975</v>
      </c>
      <c r="I292" s="484">
        <f t="shared" si="7"/>
        <v>46160</v>
      </c>
      <c r="J292" s="209" t="s">
        <v>976</v>
      </c>
      <c r="K292" s="371"/>
    </row>
    <row r="293" spans="1:11" s="124" customFormat="1" x14ac:dyDescent="0.2">
      <c r="A293" s="126" t="s">
        <v>1705</v>
      </c>
      <c r="B293" s="126" t="s">
        <v>1706</v>
      </c>
      <c r="C293" s="318"/>
      <c r="D293" s="254" t="s">
        <v>975</v>
      </c>
      <c r="E293" s="128">
        <v>46055</v>
      </c>
      <c r="F293" s="74" t="s">
        <v>976</v>
      </c>
      <c r="G293" s="606"/>
      <c r="H293" s="262" t="s">
        <v>975</v>
      </c>
      <c r="I293" s="484">
        <f t="shared" si="7"/>
        <v>46160</v>
      </c>
      <c r="J293" s="209" t="s">
        <v>976</v>
      </c>
      <c r="K293" s="371"/>
    </row>
    <row r="294" spans="1:11" s="124" customFormat="1" x14ac:dyDescent="0.2">
      <c r="A294" s="126" t="s">
        <v>1707</v>
      </c>
      <c r="B294" s="126" t="s">
        <v>1708</v>
      </c>
      <c r="C294" s="318"/>
      <c r="D294" s="254" t="s">
        <v>975</v>
      </c>
      <c r="E294" s="128">
        <v>46055</v>
      </c>
      <c r="F294" s="74" t="s">
        <v>976</v>
      </c>
      <c r="G294" s="606"/>
      <c r="H294" s="262" t="s">
        <v>975</v>
      </c>
      <c r="I294" s="484">
        <f t="shared" si="7"/>
        <v>46160</v>
      </c>
      <c r="J294" s="209" t="s">
        <v>976</v>
      </c>
      <c r="K294" s="371"/>
    </row>
    <row r="295" spans="1:11" s="124" customFormat="1" x14ac:dyDescent="0.2">
      <c r="A295" s="126" t="s">
        <v>1709</v>
      </c>
      <c r="B295" s="126" t="s">
        <v>1710</v>
      </c>
      <c r="C295" s="318"/>
      <c r="D295" s="254" t="s">
        <v>975</v>
      </c>
      <c r="E295" s="128">
        <v>46055</v>
      </c>
      <c r="F295" s="74" t="s">
        <v>976</v>
      </c>
      <c r="G295" s="606"/>
      <c r="H295" s="262" t="s">
        <v>975</v>
      </c>
      <c r="I295" s="484">
        <f t="shared" si="7"/>
        <v>46160</v>
      </c>
      <c r="J295" s="209" t="s">
        <v>976</v>
      </c>
      <c r="K295" s="371"/>
    </row>
    <row r="296" spans="1:11" s="124" customFormat="1" x14ac:dyDescent="0.2">
      <c r="A296" s="126" t="s">
        <v>1711</v>
      </c>
      <c r="B296" s="126" t="s">
        <v>1712</v>
      </c>
      <c r="C296" s="318"/>
      <c r="D296" s="254" t="s">
        <v>975</v>
      </c>
      <c r="E296" s="128">
        <v>46055</v>
      </c>
      <c r="F296" s="74" t="s">
        <v>976</v>
      </c>
      <c r="G296" s="606"/>
      <c r="H296" s="262" t="s">
        <v>975</v>
      </c>
      <c r="I296" s="484">
        <f t="shared" si="7"/>
        <v>46160</v>
      </c>
      <c r="J296" s="209" t="s">
        <v>976</v>
      </c>
      <c r="K296" s="371"/>
    </row>
    <row r="297" spans="1:11" s="124" customFormat="1" x14ac:dyDescent="0.2">
      <c r="A297" s="126" t="s">
        <v>1713</v>
      </c>
      <c r="B297" s="126" t="s">
        <v>1714</v>
      </c>
      <c r="C297" s="318"/>
      <c r="D297" s="254" t="s">
        <v>975</v>
      </c>
      <c r="E297" s="128">
        <v>46055</v>
      </c>
      <c r="F297" s="74" t="s">
        <v>976</v>
      </c>
      <c r="G297" s="606"/>
      <c r="H297" s="262" t="s">
        <v>975</v>
      </c>
      <c r="I297" s="484">
        <f t="shared" si="7"/>
        <v>46160</v>
      </c>
      <c r="J297" s="209" t="s">
        <v>976</v>
      </c>
      <c r="K297" s="371"/>
    </row>
    <row r="298" spans="1:11" s="124" customFormat="1" x14ac:dyDescent="0.2">
      <c r="A298" s="126" t="s">
        <v>1715</v>
      </c>
      <c r="B298" s="126" t="s">
        <v>1716</v>
      </c>
      <c r="C298" s="318"/>
      <c r="D298" s="254" t="s">
        <v>975</v>
      </c>
      <c r="E298" s="128">
        <v>46055</v>
      </c>
      <c r="F298" s="74" t="s">
        <v>976</v>
      </c>
      <c r="G298" s="606"/>
      <c r="H298" s="262" t="s">
        <v>975</v>
      </c>
      <c r="I298" s="484">
        <f t="shared" si="7"/>
        <v>46160</v>
      </c>
      <c r="J298" s="209" t="s">
        <v>976</v>
      </c>
      <c r="K298" s="371"/>
    </row>
    <row r="299" spans="1:11" s="124" customFormat="1" x14ac:dyDescent="0.2">
      <c r="A299" s="126" t="s">
        <v>1717</v>
      </c>
      <c r="B299" s="126" t="s">
        <v>1718</v>
      </c>
      <c r="C299" s="318"/>
      <c r="D299" s="254" t="s">
        <v>975</v>
      </c>
      <c r="E299" s="128">
        <v>46055</v>
      </c>
      <c r="F299" s="74" t="s">
        <v>976</v>
      </c>
      <c r="G299" s="606"/>
      <c r="H299" s="262" t="s">
        <v>975</v>
      </c>
      <c r="I299" s="484">
        <f t="shared" si="7"/>
        <v>46160</v>
      </c>
      <c r="J299" s="209" t="s">
        <v>976</v>
      </c>
      <c r="K299" s="371"/>
    </row>
    <row r="300" spans="1:11" s="124" customFormat="1" x14ac:dyDescent="0.2">
      <c r="A300" s="126" t="s">
        <v>1719</v>
      </c>
      <c r="B300" s="126" t="s">
        <v>1720</v>
      </c>
      <c r="C300" s="318"/>
      <c r="D300" s="254" t="s">
        <v>975</v>
      </c>
      <c r="E300" s="128">
        <v>46055</v>
      </c>
      <c r="F300" s="74" t="s">
        <v>976</v>
      </c>
      <c r="G300" s="606"/>
      <c r="H300" s="262" t="s">
        <v>975</v>
      </c>
      <c r="I300" s="484">
        <f t="shared" si="7"/>
        <v>46160</v>
      </c>
      <c r="J300" s="209" t="s">
        <v>976</v>
      </c>
      <c r="K300" s="371"/>
    </row>
    <row r="301" spans="1:11" s="124" customFormat="1" x14ac:dyDescent="0.2">
      <c r="A301" s="126" t="s">
        <v>1721</v>
      </c>
      <c r="B301" s="126" t="s">
        <v>1722</v>
      </c>
      <c r="C301" s="318"/>
      <c r="D301" s="254" t="s">
        <v>975</v>
      </c>
      <c r="E301" s="128">
        <v>46055</v>
      </c>
      <c r="F301" s="74" t="s">
        <v>976</v>
      </c>
      <c r="G301" s="606"/>
      <c r="H301" s="262" t="s">
        <v>975</v>
      </c>
      <c r="I301" s="484">
        <f t="shared" si="7"/>
        <v>46160</v>
      </c>
      <c r="J301" s="209" t="s">
        <v>976</v>
      </c>
      <c r="K301" s="371"/>
    </row>
    <row r="302" spans="1:11" s="124" customFormat="1" x14ac:dyDescent="0.2">
      <c r="A302" s="126" t="s">
        <v>1723</v>
      </c>
      <c r="B302" s="126" t="s">
        <v>1724</v>
      </c>
      <c r="C302" s="318"/>
      <c r="D302" s="254" t="s">
        <v>975</v>
      </c>
      <c r="E302" s="128">
        <v>46055</v>
      </c>
      <c r="F302" s="74" t="s">
        <v>976</v>
      </c>
      <c r="G302" s="606"/>
      <c r="H302" s="262" t="s">
        <v>975</v>
      </c>
      <c r="I302" s="484">
        <f t="shared" si="7"/>
        <v>46160</v>
      </c>
      <c r="J302" s="209" t="s">
        <v>976</v>
      </c>
      <c r="K302" s="371"/>
    </row>
    <row r="303" spans="1:11" s="124" customFormat="1" x14ac:dyDescent="0.2">
      <c r="A303" s="126" t="s">
        <v>1725</v>
      </c>
      <c r="B303" s="126" t="s">
        <v>1726</v>
      </c>
      <c r="C303" s="318"/>
      <c r="D303" s="254" t="s">
        <v>975</v>
      </c>
      <c r="E303" s="128">
        <v>46055</v>
      </c>
      <c r="F303" s="74" t="s">
        <v>976</v>
      </c>
      <c r="G303" s="606"/>
      <c r="H303" s="262" t="s">
        <v>975</v>
      </c>
      <c r="I303" s="484">
        <f t="shared" si="7"/>
        <v>46160</v>
      </c>
      <c r="J303" s="209" t="s">
        <v>976</v>
      </c>
      <c r="K303" s="371"/>
    </row>
    <row r="304" spans="1:11" s="124" customFormat="1" x14ac:dyDescent="0.2">
      <c r="A304" s="126" t="s">
        <v>1727</v>
      </c>
      <c r="B304" s="126" t="s">
        <v>1728</v>
      </c>
      <c r="C304" s="318"/>
      <c r="D304" s="254" t="s">
        <v>975</v>
      </c>
      <c r="E304" s="128">
        <v>46055</v>
      </c>
      <c r="F304" s="74" t="s">
        <v>976</v>
      </c>
      <c r="G304" s="606"/>
      <c r="H304" s="262" t="s">
        <v>975</v>
      </c>
      <c r="I304" s="484">
        <f t="shared" si="7"/>
        <v>46160</v>
      </c>
      <c r="J304" s="209" t="s">
        <v>976</v>
      </c>
      <c r="K304" s="371"/>
    </row>
    <row r="305" spans="1:11" s="124" customFormat="1" x14ac:dyDescent="0.2">
      <c r="A305" s="126" t="s">
        <v>1729</v>
      </c>
      <c r="B305" s="126" t="s">
        <v>1730</v>
      </c>
      <c r="C305" s="318"/>
      <c r="D305" s="254" t="s">
        <v>975</v>
      </c>
      <c r="E305" s="128">
        <v>46055</v>
      </c>
      <c r="F305" s="74" t="s">
        <v>976</v>
      </c>
      <c r="G305" s="606"/>
      <c r="H305" s="262" t="s">
        <v>975</v>
      </c>
      <c r="I305" s="484">
        <f t="shared" si="7"/>
        <v>46160</v>
      </c>
      <c r="J305" s="209" t="s">
        <v>976</v>
      </c>
      <c r="K305" s="371"/>
    </row>
    <row r="306" spans="1:11" s="124" customFormat="1" x14ac:dyDescent="0.2">
      <c r="A306" s="126" t="s">
        <v>1731</v>
      </c>
      <c r="B306" s="126" t="s">
        <v>1732</v>
      </c>
      <c r="C306" s="318"/>
      <c r="D306" s="254" t="s">
        <v>975</v>
      </c>
      <c r="E306" s="128">
        <v>46055</v>
      </c>
      <c r="F306" s="74" t="s">
        <v>976</v>
      </c>
      <c r="G306" s="606"/>
      <c r="H306" s="262" t="s">
        <v>975</v>
      </c>
      <c r="I306" s="484">
        <f t="shared" si="7"/>
        <v>46160</v>
      </c>
      <c r="J306" s="209" t="s">
        <v>976</v>
      </c>
      <c r="K306" s="371"/>
    </row>
    <row r="307" spans="1:11" s="124" customFormat="1" x14ac:dyDescent="0.2">
      <c r="A307" s="126" t="s">
        <v>1733</v>
      </c>
      <c r="B307" s="126" t="s">
        <v>1734</v>
      </c>
      <c r="C307" s="318"/>
      <c r="D307" s="254" t="s">
        <v>975</v>
      </c>
      <c r="E307" s="128">
        <v>46055</v>
      </c>
      <c r="F307" s="74" t="s">
        <v>976</v>
      </c>
      <c r="G307" s="606"/>
      <c r="H307" s="262" t="s">
        <v>975</v>
      </c>
      <c r="I307" s="484">
        <f t="shared" si="7"/>
        <v>46160</v>
      </c>
      <c r="J307" s="209" t="s">
        <v>976</v>
      </c>
      <c r="K307" s="371"/>
    </row>
    <row r="308" spans="1:11" s="124" customFormat="1" x14ac:dyDescent="0.2">
      <c r="A308" s="126" t="s">
        <v>1735</v>
      </c>
      <c r="B308" s="126" t="s">
        <v>1736</v>
      </c>
      <c r="C308" s="318"/>
      <c r="D308" s="254" t="s">
        <v>975</v>
      </c>
      <c r="E308" s="128">
        <v>46055</v>
      </c>
      <c r="F308" s="74" t="s">
        <v>976</v>
      </c>
      <c r="G308" s="606"/>
      <c r="H308" s="262" t="s">
        <v>975</v>
      </c>
      <c r="I308" s="484">
        <f t="shared" si="7"/>
        <v>46160</v>
      </c>
      <c r="J308" s="209" t="s">
        <v>976</v>
      </c>
      <c r="K308" s="371"/>
    </row>
    <row r="309" spans="1:11" s="124" customFormat="1" x14ac:dyDescent="0.2">
      <c r="A309" s="126" t="s">
        <v>1737</v>
      </c>
      <c r="B309" s="126" t="s">
        <v>1738</v>
      </c>
      <c r="C309" s="318"/>
      <c r="D309" s="254" t="s">
        <v>975</v>
      </c>
      <c r="E309" s="128">
        <v>46055</v>
      </c>
      <c r="F309" s="74" t="s">
        <v>976</v>
      </c>
      <c r="G309" s="606"/>
      <c r="H309" s="262" t="s">
        <v>975</v>
      </c>
      <c r="I309" s="484">
        <f t="shared" si="7"/>
        <v>46160</v>
      </c>
      <c r="J309" s="209" t="s">
        <v>976</v>
      </c>
      <c r="K309" s="371"/>
    </row>
    <row r="310" spans="1:11" s="124" customFormat="1" x14ac:dyDescent="0.2">
      <c r="A310" s="126" t="s">
        <v>1739</v>
      </c>
      <c r="B310" s="126" t="s">
        <v>1740</v>
      </c>
      <c r="C310" s="318"/>
      <c r="D310" s="254" t="s">
        <v>975</v>
      </c>
      <c r="E310" s="128">
        <v>46055</v>
      </c>
      <c r="F310" s="74" t="s">
        <v>976</v>
      </c>
      <c r="G310" s="606"/>
      <c r="H310" s="262" t="s">
        <v>975</v>
      </c>
      <c r="I310" s="484">
        <f t="shared" si="7"/>
        <v>46160</v>
      </c>
      <c r="J310" s="209" t="s">
        <v>976</v>
      </c>
      <c r="K310" s="371"/>
    </row>
    <row r="311" spans="1:11" s="124" customFormat="1" x14ac:dyDescent="0.2">
      <c r="A311" s="126" t="s">
        <v>1741</v>
      </c>
      <c r="B311" s="126" t="s">
        <v>1742</v>
      </c>
      <c r="C311" s="318"/>
      <c r="D311" s="254" t="s">
        <v>975</v>
      </c>
      <c r="E311" s="128">
        <v>46055</v>
      </c>
      <c r="F311" s="74" t="s">
        <v>976</v>
      </c>
      <c r="G311" s="606"/>
      <c r="H311" s="262" t="s">
        <v>975</v>
      </c>
      <c r="I311" s="484">
        <f t="shared" si="7"/>
        <v>46160</v>
      </c>
      <c r="J311" s="209" t="s">
        <v>976</v>
      </c>
      <c r="K311" s="371"/>
    </row>
    <row r="312" spans="1:11" s="124" customFormat="1" x14ac:dyDescent="0.2">
      <c r="A312" s="126" t="s">
        <v>1743</v>
      </c>
      <c r="B312" s="126" t="s">
        <v>1744</v>
      </c>
      <c r="C312" s="318"/>
      <c r="D312" s="254" t="s">
        <v>975</v>
      </c>
      <c r="E312" s="128">
        <v>46055</v>
      </c>
      <c r="F312" s="74" t="s">
        <v>976</v>
      </c>
      <c r="G312" s="606"/>
      <c r="H312" s="262" t="s">
        <v>975</v>
      </c>
      <c r="I312" s="484">
        <f t="shared" si="7"/>
        <v>46160</v>
      </c>
      <c r="J312" s="209" t="s">
        <v>976</v>
      </c>
      <c r="K312" s="371"/>
    </row>
    <row r="313" spans="1:11" s="124" customFormat="1" x14ac:dyDescent="0.2">
      <c r="A313" s="126" t="s">
        <v>1745</v>
      </c>
      <c r="B313" s="126" t="s">
        <v>1746</v>
      </c>
      <c r="C313" s="318"/>
      <c r="D313" s="254" t="s">
        <v>975</v>
      </c>
      <c r="E313" s="128">
        <v>46055</v>
      </c>
      <c r="F313" s="74" t="s">
        <v>976</v>
      </c>
      <c r="G313" s="606"/>
      <c r="H313" s="262" t="s">
        <v>975</v>
      </c>
      <c r="I313" s="484">
        <f t="shared" si="7"/>
        <v>46160</v>
      </c>
      <c r="J313" s="209" t="s">
        <v>976</v>
      </c>
      <c r="K313" s="371"/>
    </row>
    <row r="314" spans="1:11" s="124" customFormat="1" x14ac:dyDescent="0.2">
      <c r="A314" s="126" t="s">
        <v>1747</v>
      </c>
      <c r="B314" s="126" t="s">
        <v>1748</v>
      </c>
      <c r="C314" s="318"/>
      <c r="D314" s="254" t="s">
        <v>975</v>
      </c>
      <c r="E314" s="128">
        <v>46055</v>
      </c>
      <c r="F314" s="74" t="s">
        <v>976</v>
      </c>
      <c r="G314" s="606"/>
      <c r="H314" s="262" t="s">
        <v>975</v>
      </c>
      <c r="I314" s="484">
        <f t="shared" si="7"/>
        <v>46160</v>
      </c>
      <c r="J314" s="209" t="s">
        <v>976</v>
      </c>
      <c r="K314" s="371"/>
    </row>
    <row r="315" spans="1:11" s="124" customFormat="1" x14ac:dyDescent="0.2">
      <c r="A315" s="126" t="s">
        <v>1749</v>
      </c>
      <c r="B315" s="126" t="s">
        <v>1750</v>
      </c>
      <c r="C315" s="318"/>
      <c r="D315" s="254" t="s">
        <v>975</v>
      </c>
      <c r="E315" s="128">
        <v>46055</v>
      </c>
      <c r="F315" s="74" t="s">
        <v>976</v>
      </c>
      <c r="G315" s="606"/>
      <c r="H315" s="262" t="s">
        <v>975</v>
      </c>
      <c r="I315" s="484">
        <f t="shared" si="7"/>
        <v>46160</v>
      </c>
      <c r="J315" s="209" t="s">
        <v>976</v>
      </c>
      <c r="K315" s="371"/>
    </row>
    <row r="316" spans="1:11" s="124" customFormat="1" x14ac:dyDescent="0.2">
      <c r="A316" s="126" t="s">
        <v>1751</v>
      </c>
      <c r="B316" s="126" t="s">
        <v>1752</v>
      </c>
      <c r="C316" s="318"/>
      <c r="D316" s="254" t="s">
        <v>975</v>
      </c>
      <c r="E316" s="128">
        <v>46055</v>
      </c>
      <c r="F316" s="74" t="s">
        <v>976</v>
      </c>
      <c r="G316" s="606"/>
      <c r="H316" s="262" t="s">
        <v>975</v>
      </c>
      <c r="I316" s="484">
        <f t="shared" si="7"/>
        <v>46160</v>
      </c>
      <c r="J316" s="209" t="s">
        <v>976</v>
      </c>
      <c r="K316" s="371"/>
    </row>
    <row r="317" spans="1:11" s="124" customFormat="1" x14ac:dyDescent="0.2">
      <c r="A317" s="126" t="s">
        <v>1753</v>
      </c>
      <c r="B317" s="126" t="s">
        <v>1754</v>
      </c>
      <c r="C317" s="318"/>
      <c r="D317" s="254" t="s">
        <v>975</v>
      </c>
      <c r="E317" s="128">
        <v>46055</v>
      </c>
      <c r="F317" s="74" t="s">
        <v>976</v>
      </c>
      <c r="G317" s="606"/>
      <c r="H317" s="262" t="s">
        <v>975</v>
      </c>
      <c r="I317" s="484">
        <f t="shared" si="7"/>
        <v>46160</v>
      </c>
      <c r="J317" s="209" t="s">
        <v>976</v>
      </c>
      <c r="K317" s="371"/>
    </row>
    <row r="318" spans="1:11" s="124" customFormat="1" x14ac:dyDescent="0.2">
      <c r="A318" s="126" t="s">
        <v>1755</v>
      </c>
      <c r="B318" s="126" t="s">
        <v>1756</v>
      </c>
      <c r="C318" s="318"/>
      <c r="D318" s="254" t="s">
        <v>975</v>
      </c>
      <c r="E318" s="128">
        <v>46055</v>
      </c>
      <c r="F318" s="74" t="s">
        <v>976</v>
      </c>
      <c r="G318" s="606"/>
      <c r="H318" s="262" t="s">
        <v>975</v>
      </c>
      <c r="I318" s="484">
        <f t="shared" si="7"/>
        <v>46160</v>
      </c>
      <c r="J318" s="209" t="s">
        <v>976</v>
      </c>
      <c r="K318" s="371"/>
    </row>
    <row r="319" spans="1:11" s="124" customFormat="1" x14ac:dyDescent="0.2">
      <c r="A319" s="126" t="s">
        <v>1757</v>
      </c>
      <c r="B319" s="126" t="s">
        <v>1758</v>
      </c>
      <c r="C319" s="318"/>
      <c r="D319" s="254" t="s">
        <v>975</v>
      </c>
      <c r="E319" s="128">
        <v>46055</v>
      </c>
      <c r="F319" s="74" t="s">
        <v>976</v>
      </c>
      <c r="G319" s="606"/>
      <c r="H319" s="262" t="s">
        <v>975</v>
      </c>
      <c r="I319" s="484">
        <f t="shared" si="7"/>
        <v>46160</v>
      </c>
      <c r="J319" s="209" t="s">
        <v>976</v>
      </c>
      <c r="K319" s="371"/>
    </row>
    <row r="320" spans="1:11" s="124" customFormat="1" x14ac:dyDescent="0.2">
      <c r="A320" s="126" t="s">
        <v>1759</v>
      </c>
      <c r="B320" s="126" t="s">
        <v>1760</v>
      </c>
      <c r="C320" s="318"/>
      <c r="D320" s="254" t="s">
        <v>975</v>
      </c>
      <c r="E320" s="128">
        <v>46055</v>
      </c>
      <c r="F320" s="74" t="s">
        <v>976</v>
      </c>
      <c r="G320" s="606"/>
      <c r="H320" s="262" t="s">
        <v>975</v>
      </c>
      <c r="I320" s="484">
        <f t="shared" si="7"/>
        <v>46160</v>
      </c>
      <c r="J320" s="209" t="s">
        <v>976</v>
      </c>
      <c r="K320" s="371"/>
    </row>
    <row r="321" spans="1:11" s="124" customFormat="1" x14ac:dyDescent="0.2">
      <c r="A321" s="126" t="s">
        <v>1761</v>
      </c>
      <c r="B321" s="126" t="s">
        <v>1762</v>
      </c>
      <c r="C321" s="318"/>
      <c r="D321" s="254" t="s">
        <v>975</v>
      </c>
      <c r="E321" s="128">
        <v>46055</v>
      </c>
      <c r="F321" s="74" t="s">
        <v>976</v>
      </c>
      <c r="G321" s="606"/>
      <c r="H321" s="262" t="s">
        <v>975</v>
      </c>
      <c r="I321" s="484">
        <f t="shared" si="7"/>
        <v>46160</v>
      </c>
      <c r="J321" s="209" t="s">
        <v>976</v>
      </c>
      <c r="K321" s="371"/>
    </row>
    <row r="322" spans="1:11" s="124" customFormat="1" x14ac:dyDescent="0.2">
      <c r="A322" s="126" t="s">
        <v>1763</v>
      </c>
      <c r="B322" s="126" t="s">
        <v>1764</v>
      </c>
      <c r="C322" s="318"/>
      <c r="D322" s="254" t="s">
        <v>975</v>
      </c>
      <c r="E322" s="128">
        <v>46055</v>
      </c>
      <c r="F322" s="74" t="s">
        <v>976</v>
      </c>
      <c r="G322" s="606"/>
      <c r="H322" s="262" t="s">
        <v>975</v>
      </c>
      <c r="I322" s="484">
        <f t="shared" si="7"/>
        <v>46160</v>
      </c>
      <c r="J322" s="209" t="s">
        <v>976</v>
      </c>
      <c r="K322" s="371"/>
    </row>
    <row r="323" spans="1:11" s="124" customFormat="1" x14ac:dyDescent="0.2">
      <c r="A323" s="126" t="s">
        <v>1765</v>
      </c>
      <c r="B323" s="126" t="s">
        <v>1766</v>
      </c>
      <c r="C323" s="318"/>
      <c r="D323" s="254" t="s">
        <v>975</v>
      </c>
      <c r="E323" s="128">
        <v>46055</v>
      </c>
      <c r="F323" s="74" t="s">
        <v>976</v>
      </c>
      <c r="G323" s="606"/>
      <c r="H323" s="262" t="s">
        <v>975</v>
      </c>
      <c r="I323" s="484">
        <f t="shared" si="7"/>
        <v>46160</v>
      </c>
      <c r="J323" s="209" t="s">
        <v>976</v>
      </c>
      <c r="K323" s="371"/>
    </row>
    <row r="324" spans="1:11" s="124" customFormat="1" x14ac:dyDescent="0.2">
      <c r="A324" s="126" t="s">
        <v>1767</v>
      </c>
      <c r="B324" s="126" t="s">
        <v>1768</v>
      </c>
      <c r="C324" s="318"/>
      <c r="D324" s="254" t="s">
        <v>975</v>
      </c>
      <c r="E324" s="128">
        <v>46055</v>
      </c>
      <c r="F324" s="74" t="s">
        <v>976</v>
      </c>
      <c r="G324" s="606"/>
      <c r="H324" s="262" t="s">
        <v>975</v>
      </c>
      <c r="I324" s="484">
        <f t="shared" si="7"/>
        <v>46160</v>
      </c>
      <c r="J324" s="209" t="s">
        <v>976</v>
      </c>
      <c r="K324" s="371"/>
    </row>
    <row r="325" spans="1:11" s="124" customFormat="1" x14ac:dyDescent="0.2">
      <c r="A325" s="126" t="s">
        <v>1769</v>
      </c>
      <c r="B325" s="126" t="s">
        <v>1770</v>
      </c>
      <c r="C325" s="318"/>
      <c r="D325" s="254" t="s">
        <v>975</v>
      </c>
      <c r="E325" s="128">
        <v>46055</v>
      </c>
      <c r="F325" s="74" t="s">
        <v>976</v>
      </c>
      <c r="G325" s="606"/>
      <c r="H325" s="262" t="s">
        <v>975</v>
      </c>
      <c r="I325" s="484">
        <f t="shared" si="7"/>
        <v>46160</v>
      </c>
      <c r="J325" s="209" t="s">
        <v>976</v>
      </c>
      <c r="K325" s="371"/>
    </row>
    <row r="326" spans="1:11" s="124" customFormat="1" x14ac:dyDescent="0.2">
      <c r="A326" s="126" t="s">
        <v>1771</v>
      </c>
      <c r="B326" s="126" t="s">
        <v>1772</v>
      </c>
      <c r="C326" s="318"/>
      <c r="D326" s="254" t="s">
        <v>975</v>
      </c>
      <c r="E326" s="128">
        <v>46055</v>
      </c>
      <c r="F326" s="74" t="s">
        <v>976</v>
      </c>
      <c r="G326" s="606"/>
      <c r="H326" s="262" t="s">
        <v>975</v>
      </c>
      <c r="I326" s="484">
        <f t="shared" si="7"/>
        <v>46160</v>
      </c>
      <c r="J326" s="209" t="s">
        <v>976</v>
      </c>
      <c r="K326" s="371"/>
    </row>
    <row r="327" spans="1:11" s="124" customFormat="1" x14ac:dyDescent="0.2">
      <c r="A327" s="126" t="s">
        <v>1773</v>
      </c>
      <c r="B327" s="126" t="s">
        <v>1774</v>
      </c>
      <c r="C327" s="318"/>
      <c r="D327" s="254" t="s">
        <v>975</v>
      </c>
      <c r="E327" s="128">
        <v>46055</v>
      </c>
      <c r="F327" s="74" t="s">
        <v>976</v>
      </c>
      <c r="G327" s="606"/>
      <c r="H327" s="262" t="s">
        <v>975</v>
      </c>
      <c r="I327" s="484">
        <f t="shared" si="7"/>
        <v>46160</v>
      </c>
      <c r="J327" s="209" t="s">
        <v>976</v>
      </c>
      <c r="K327" s="371"/>
    </row>
    <row r="328" spans="1:11" s="124" customFormat="1" x14ac:dyDescent="0.2">
      <c r="A328" s="126" t="s">
        <v>1775</v>
      </c>
      <c r="B328" s="126" t="s">
        <v>1776</v>
      </c>
      <c r="C328" s="318"/>
      <c r="D328" s="254" t="s">
        <v>975</v>
      </c>
      <c r="E328" s="128">
        <v>46055</v>
      </c>
      <c r="F328" s="74" t="s">
        <v>976</v>
      </c>
      <c r="G328" s="606"/>
      <c r="H328" s="262" t="s">
        <v>975</v>
      </c>
      <c r="I328" s="484">
        <f t="shared" si="7"/>
        <v>46160</v>
      </c>
      <c r="J328" s="209" t="s">
        <v>976</v>
      </c>
      <c r="K328" s="371"/>
    </row>
    <row r="329" spans="1:11" s="124" customFormat="1" x14ac:dyDescent="0.2">
      <c r="A329" s="126" t="s">
        <v>1777</v>
      </c>
      <c r="B329" s="126" t="s">
        <v>1778</v>
      </c>
      <c r="C329" s="318"/>
      <c r="D329" s="254" t="s">
        <v>975</v>
      </c>
      <c r="E329" s="128">
        <v>46055</v>
      </c>
      <c r="F329" s="74" t="s">
        <v>976</v>
      </c>
      <c r="G329" s="606"/>
      <c r="H329" s="262" t="s">
        <v>975</v>
      </c>
      <c r="I329" s="484">
        <f t="shared" si="7"/>
        <v>46160</v>
      </c>
      <c r="J329" s="209" t="s">
        <v>976</v>
      </c>
      <c r="K329" s="371"/>
    </row>
    <row r="330" spans="1:11" s="124" customFormat="1" x14ac:dyDescent="0.2">
      <c r="A330" s="126" t="s">
        <v>1779</v>
      </c>
      <c r="B330" s="126" t="s">
        <v>1780</v>
      </c>
      <c r="C330" s="318"/>
      <c r="D330" s="254" t="s">
        <v>975</v>
      </c>
      <c r="E330" s="128">
        <v>46055</v>
      </c>
      <c r="F330" s="74" t="s">
        <v>976</v>
      </c>
      <c r="G330" s="606"/>
      <c r="H330" s="262" t="s">
        <v>975</v>
      </c>
      <c r="I330" s="484">
        <f t="shared" si="7"/>
        <v>46160</v>
      </c>
      <c r="J330" s="209" t="s">
        <v>976</v>
      </c>
      <c r="K330" s="371"/>
    </row>
    <row r="331" spans="1:11" s="124" customFormat="1" x14ac:dyDescent="0.2">
      <c r="A331" s="126" t="s">
        <v>1781</v>
      </c>
      <c r="B331" s="126" t="s">
        <v>1782</v>
      </c>
      <c r="C331" s="318"/>
      <c r="D331" s="254" t="s">
        <v>975</v>
      </c>
      <c r="E331" s="128">
        <v>46055</v>
      </c>
      <c r="F331" s="74" t="s">
        <v>976</v>
      </c>
      <c r="G331" s="606"/>
      <c r="H331" s="262" t="s">
        <v>975</v>
      </c>
      <c r="I331" s="484">
        <f t="shared" si="7"/>
        <v>46160</v>
      </c>
      <c r="J331" s="209" t="s">
        <v>976</v>
      </c>
      <c r="K331" s="371"/>
    </row>
    <row r="332" spans="1:11" s="124" customFormat="1" x14ac:dyDescent="0.2">
      <c r="A332" s="126" t="s">
        <v>1783</v>
      </c>
      <c r="B332" s="126" t="s">
        <v>1784</v>
      </c>
      <c r="C332" s="318"/>
      <c r="D332" s="254" t="s">
        <v>975</v>
      </c>
      <c r="E332" s="128">
        <v>46055</v>
      </c>
      <c r="F332" s="74" t="s">
        <v>976</v>
      </c>
      <c r="G332" s="606"/>
      <c r="H332" s="262" t="s">
        <v>975</v>
      </c>
      <c r="I332" s="484">
        <f t="shared" si="7"/>
        <v>46160</v>
      </c>
      <c r="J332" s="209" t="s">
        <v>976</v>
      </c>
      <c r="K332" s="371"/>
    </row>
    <row r="333" spans="1:11" s="124" customFormat="1" x14ac:dyDescent="0.2">
      <c r="A333" s="126" t="s">
        <v>1785</v>
      </c>
      <c r="B333" s="126" t="s">
        <v>1786</v>
      </c>
      <c r="C333" s="318"/>
      <c r="D333" s="254" t="s">
        <v>975</v>
      </c>
      <c r="E333" s="128">
        <v>46055</v>
      </c>
      <c r="F333" s="74" t="s">
        <v>976</v>
      </c>
      <c r="G333" s="606"/>
      <c r="H333" s="262" t="s">
        <v>975</v>
      </c>
      <c r="I333" s="484">
        <f t="shared" si="7"/>
        <v>46160</v>
      </c>
      <c r="J333" s="209" t="s">
        <v>976</v>
      </c>
      <c r="K333" s="371"/>
    </row>
    <row r="334" spans="1:11" s="124" customFormat="1" x14ac:dyDescent="0.2">
      <c r="A334" s="126" t="s">
        <v>1787</v>
      </c>
      <c r="B334" s="126" t="s">
        <v>1788</v>
      </c>
      <c r="C334" s="318"/>
      <c r="D334" s="254" t="s">
        <v>975</v>
      </c>
      <c r="E334" s="128">
        <v>46055</v>
      </c>
      <c r="F334" s="74" t="s">
        <v>976</v>
      </c>
      <c r="G334" s="606"/>
      <c r="H334" s="262" t="s">
        <v>975</v>
      </c>
      <c r="I334" s="484">
        <f t="shared" si="7"/>
        <v>46160</v>
      </c>
      <c r="J334" s="209" t="s">
        <v>976</v>
      </c>
      <c r="K334" s="371"/>
    </row>
    <row r="335" spans="1:11" s="124" customFormat="1" x14ac:dyDescent="0.2">
      <c r="A335" s="126" t="s">
        <v>1789</v>
      </c>
      <c r="B335" s="126" t="s">
        <v>1790</v>
      </c>
      <c r="C335" s="318"/>
      <c r="D335" s="254" t="s">
        <v>975</v>
      </c>
      <c r="E335" s="128">
        <v>46055</v>
      </c>
      <c r="F335" s="74" t="s">
        <v>976</v>
      </c>
      <c r="G335" s="606"/>
      <c r="H335" s="262" t="s">
        <v>975</v>
      </c>
      <c r="I335" s="484">
        <f t="shared" si="7"/>
        <v>46160</v>
      </c>
      <c r="J335" s="209" t="s">
        <v>976</v>
      </c>
      <c r="K335" s="371"/>
    </row>
    <row r="336" spans="1:11" s="124" customFormat="1" x14ac:dyDescent="0.2">
      <c r="A336" s="126" t="s">
        <v>1791</v>
      </c>
      <c r="B336" s="126" t="s">
        <v>1792</v>
      </c>
      <c r="C336" s="318"/>
      <c r="D336" s="254" t="s">
        <v>975</v>
      </c>
      <c r="E336" s="128">
        <v>46055</v>
      </c>
      <c r="F336" s="74" t="s">
        <v>976</v>
      </c>
      <c r="G336" s="606"/>
      <c r="H336" s="262" t="s">
        <v>975</v>
      </c>
      <c r="I336" s="484">
        <f t="shared" si="7"/>
        <v>46160</v>
      </c>
      <c r="J336" s="209" t="s">
        <v>976</v>
      </c>
      <c r="K336" s="371"/>
    </row>
    <row r="337" spans="1:11" s="124" customFormat="1" x14ac:dyDescent="0.2">
      <c r="A337" s="126" t="s">
        <v>1793</v>
      </c>
      <c r="B337" s="126" t="s">
        <v>1794</v>
      </c>
      <c r="C337" s="318"/>
      <c r="D337" s="254" t="s">
        <v>975</v>
      </c>
      <c r="E337" s="128">
        <v>46055</v>
      </c>
      <c r="F337" s="74" t="s">
        <v>976</v>
      </c>
      <c r="G337" s="606"/>
      <c r="H337" s="262" t="s">
        <v>975</v>
      </c>
      <c r="I337" s="484">
        <f t="shared" ref="I337:I359" si="8">$B$3+90</f>
        <v>46160</v>
      </c>
      <c r="J337" s="209" t="s">
        <v>976</v>
      </c>
      <c r="K337" s="371"/>
    </row>
    <row r="338" spans="1:11" s="124" customFormat="1" x14ac:dyDescent="0.2">
      <c r="A338" s="126" t="s">
        <v>1795</v>
      </c>
      <c r="B338" s="126" t="s">
        <v>1796</v>
      </c>
      <c r="C338" s="318"/>
      <c r="D338" s="254" t="s">
        <v>975</v>
      </c>
      <c r="E338" s="128">
        <v>46055</v>
      </c>
      <c r="F338" s="74" t="s">
        <v>976</v>
      </c>
      <c r="G338" s="606"/>
      <c r="H338" s="262" t="s">
        <v>975</v>
      </c>
      <c r="I338" s="484">
        <f t="shared" si="8"/>
        <v>46160</v>
      </c>
      <c r="J338" s="209" t="s">
        <v>976</v>
      </c>
      <c r="K338" s="371"/>
    </row>
    <row r="339" spans="1:11" s="124" customFormat="1" x14ac:dyDescent="0.2">
      <c r="A339" s="126" t="s">
        <v>1797</v>
      </c>
      <c r="B339" s="126" t="s">
        <v>1798</v>
      </c>
      <c r="C339" s="318"/>
      <c r="D339" s="254" t="s">
        <v>975</v>
      </c>
      <c r="E339" s="128">
        <v>46055</v>
      </c>
      <c r="F339" s="74" t="s">
        <v>976</v>
      </c>
      <c r="G339" s="606"/>
      <c r="H339" s="262" t="s">
        <v>975</v>
      </c>
      <c r="I339" s="484">
        <f t="shared" si="8"/>
        <v>46160</v>
      </c>
      <c r="J339" s="209" t="s">
        <v>976</v>
      </c>
      <c r="K339" s="371"/>
    </row>
    <row r="340" spans="1:11" s="124" customFormat="1" x14ac:dyDescent="0.2">
      <c r="A340" s="126" t="s">
        <v>1799</v>
      </c>
      <c r="B340" s="126" t="s">
        <v>1800</v>
      </c>
      <c r="C340" s="318"/>
      <c r="D340" s="254" t="s">
        <v>975</v>
      </c>
      <c r="E340" s="128">
        <v>46055</v>
      </c>
      <c r="F340" s="74" t="s">
        <v>976</v>
      </c>
      <c r="G340" s="606"/>
      <c r="H340" s="262" t="s">
        <v>975</v>
      </c>
      <c r="I340" s="484">
        <f t="shared" si="8"/>
        <v>46160</v>
      </c>
      <c r="J340" s="209" t="s">
        <v>976</v>
      </c>
      <c r="K340" s="371"/>
    </row>
    <row r="341" spans="1:11" s="124" customFormat="1" x14ac:dyDescent="0.2">
      <c r="A341" s="126" t="s">
        <v>1801</v>
      </c>
      <c r="B341" s="126" t="s">
        <v>1802</v>
      </c>
      <c r="C341" s="318"/>
      <c r="D341" s="254" t="s">
        <v>975</v>
      </c>
      <c r="E341" s="128">
        <v>46055</v>
      </c>
      <c r="F341" s="74" t="s">
        <v>976</v>
      </c>
      <c r="G341" s="606"/>
      <c r="H341" s="262" t="s">
        <v>975</v>
      </c>
      <c r="I341" s="484">
        <f t="shared" si="8"/>
        <v>46160</v>
      </c>
      <c r="J341" s="209" t="s">
        <v>976</v>
      </c>
      <c r="K341" s="371"/>
    </row>
    <row r="342" spans="1:11" s="124" customFormat="1" x14ac:dyDescent="0.2">
      <c r="A342" s="126" t="s">
        <v>1803</v>
      </c>
      <c r="B342" s="126" t="s">
        <v>1804</v>
      </c>
      <c r="C342" s="318"/>
      <c r="D342" s="254" t="s">
        <v>975</v>
      </c>
      <c r="E342" s="128">
        <v>46055</v>
      </c>
      <c r="F342" s="74" t="s">
        <v>976</v>
      </c>
      <c r="G342" s="606"/>
      <c r="H342" s="262" t="s">
        <v>975</v>
      </c>
      <c r="I342" s="484">
        <f t="shared" si="8"/>
        <v>46160</v>
      </c>
      <c r="J342" s="209" t="s">
        <v>976</v>
      </c>
      <c r="K342" s="371"/>
    </row>
    <row r="343" spans="1:11" s="124" customFormat="1" x14ac:dyDescent="0.2">
      <c r="A343" s="126" t="s">
        <v>1805</v>
      </c>
      <c r="B343" s="126" t="s">
        <v>1806</v>
      </c>
      <c r="C343" s="318"/>
      <c r="D343" s="254" t="s">
        <v>975</v>
      </c>
      <c r="E343" s="128">
        <v>46055</v>
      </c>
      <c r="F343" s="74" t="s">
        <v>976</v>
      </c>
      <c r="G343" s="606"/>
      <c r="H343" s="262" t="s">
        <v>975</v>
      </c>
      <c r="I343" s="484">
        <f t="shared" si="8"/>
        <v>46160</v>
      </c>
      <c r="J343" s="209" t="s">
        <v>976</v>
      </c>
      <c r="K343" s="371"/>
    </row>
    <row r="344" spans="1:11" s="124" customFormat="1" x14ac:dyDescent="0.2">
      <c r="A344" s="126" t="s">
        <v>1807</v>
      </c>
      <c r="B344" s="126" t="s">
        <v>1808</v>
      </c>
      <c r="C344" s="318"/>
      <c r="D344" s="254" t="s">
        <v>975</v>
      </c>
      <c r="E344" s="128">
        <v>46055</v>
      </c>
      <c r="F344" s="74" t="s">
        <v>976</v>
      </c>
      <c r="G344" s="606"/>
      <c r="H344" s="262" t="s">
        <v>975</v>
      </c>
      <c r="I344" s="484">
        <f t="shared" si="8"/>
        <v>46160</v>
      </c>
      <c r="J344" s="209" t="s">
        <v>976</v>
      </c>
      <c r="K344" s="371"/>
    </row>
    <row r="345" spans="1:11" s="124" customFormat="1" x14ac:dyDescent="0.2">
      <c r="A345" s="126" t="s">
        <v>1809</v>
      </c>
      <c r="B345" s="126" t="s">
        <v>1810</v>
      </c>
      <c r="C345" s="318"/>
      <c r="D345" s="254" t="s">
        <v>975</v>
      </c>
      <c r="E345" s="128">
        <v>46055</v>
      </c>
      <c r="F345" s="74" t="s">
        <v>976</v>
      </c>
      <c r="G345" s="606"/>
      <c r="H345" s="262" t="s">
        <v>975</v>
      </c>
      <c r="I345" s="484">
        <f t="shared" si="8"/>
        <v>46160</v>
      </c>
      <c r="J345" s="209" t="s">
        <v>976</v>
      </c>
      <c r="K345" s="371"/>
    </row>
    <row r="346" spans="1:11" s="124" customFormat="1" x14ac:dyDescent="0.2">
      <c r="A346" s="126" t="s">
        <v>1811</v>
      </c>
      <c r="B346" s="126" t="s">
        <v>1812</v>
      </c>
      <c r="C346" s="318"/>
      <c r="D346" s="254" t="s">
        <v>975</v>
      </c>
      <c r="E346" s="128">
        <v>46055</v>
      </c>
      <c r="F346" s="74" t="s">
        <v>976</v>
      </c>
      <c r="G346" s="606"/>
      <c r="H346" s="262" t="s">
        <v>975</v>
      </c>
      <c r="I346" s="484">
        <f t="shared" si="8"/>
        <v>46160</v>
      </c>
      <c r="J346" s="209" t="s">
        <v>976</v>
      </c>
      <c r="K346" s="371"/>
    </row>
    <row r="347" spans="1:11" s="124" customFormat="1" x14ac:dyDescent="0.2">
      <c r="A347" s="126" t="s">
        <v>1813</v>
      </c>
      <c r="B347" s="126" t="s">
        <v>1814</v>
      </c>
      <c r="C347" s="318"/>
      <c r="D347" s="254" t="s">
        <v>975</v>
      </c>
      <c r="E347" s="128">
        <v>46055</v>
      </c>
      <c r="F347" s="74" t="s">
        <v>976</v>
      </c>
      <c r="G347" s="606"/>
      <c r="H347" s="262" t="s">
        <v>975</v>
      </c>
      <c r="I347" s="484">
        <f t="shared" si="8"/>
        <v>46160</v>
      </c>
      <c r="J347" s="209" t="s">
        <v>976</v>
      </c>
      <c r="K347" s="371"/>
    </row>
    <row r="348" spans="1:11" s="124" customFormat="1" x14ac:dyDescent="0.2">
      <c r="A348" s="126" t="s">
        <v>1815</v>
      </c>
      <c r="B348" s="126" t="s">
        <v>1816</v>
      </c>
      <c r="C348" s="318"/>
      <c r="D348" s="254" t="s">
        <v>975</v>
      </c>
      <c r="E348" s="128">
        <v>46055</v>
      </c>
      <c r="F348" s="74" t="s">
        <v>976</v>
      </c>
      <c r="G348" s="606"/>
      <c r="H348" s="262" t="s">
        <v>975</v>
      </c>
      <c r="I348" s="484">
        <f t="shared" si="8"/>
        <v>46160</v>
      </c>
      <c r="J348" s="209" t="s">
        <v>976</v>
      </c>
      <c r="K348" s="371"/>
    </row>
    <row r="349" spans="1:11" s="124" customFormat="1" x14ac:dyDescent="0.2">
      <c r="A349" s="126" t="s">
        <v>1817</v>
      </c>
      <c r="B349" s="126" t="s">
        <v>1818</v>
      </c>
      <c r="C349" s="318"/>
      <c r="D349" s="254" t="s">
        <v>975</v>
      </c>
      <c r="E349" s="128">
        <v>46055</v>
      </c>
      <c r="F349" s="74" t="s">
        <v>976</v>
      </c>
      <c r="G349" s="606"/>
      <c r="H349" s="262" t="s">
        <v>975</v>
      </c>
      <c r="I349" s="484">
        <f t="shared" si="8"/>
        <v>46160</v>
      </c>
      <c r="J349" s="209" t="s">
        <v>976</v>
      </c>
      <c r="K349" s="371"/>
    </row>
    <row r="350" spans="1:11" s="124" customFormat="1" x14ac:dyDescent="0.2">
      <c r="A350" s="126" t="s">
        <v>1819</v>
      </c>
      <c r="B350" s="126" t="s">
        <v>1820</v>
      </c>
      <c r="C350" s="318"/>
      <c r="D350" s="254" t="s">
        <v>975</v>
      </c>
      <c r="E350" s="128">
        <v>46055</v>
      </c>
      <c r="F350" s="74" t="s">
        <v>976</v>
      </c>
      <c r="G350" s="606"/>
      <c r="H350" s="262" t="s">
        <v>975</v>
      </c>
      <c r="I350" s="484">
        <f t="shared" si="8"/>
        <v>46160</v>
      </c>
      <c r="J350" s="209" t="s">
        <v>976</v>
      </c>
      <c r="K350" s="371"/>
    </row>
    <row r="351" spans="1:11" s="124" customFormat="1" x14ac:dyDescent="0.2">
      <c r="A351" s="126" t="s">
        <v>1821</v>
      </c>
      <c r="B351" s="126" t="s">
        <v>1822</v>
      </c>
      <c r="C351" s="318"/>
      <c r="D351" s="254" t="s">
        <v>975</v>
      </c>
      <c r="E351" s="128">
        <v>46055</v>
      </c>
      <c r="F351" s="74" t="s">
        <v>976</v>
      </c>
      <c r="G351" s="606"/>
      <c r="H351" s="262" t="s">
        <v>975</v>
      </c>
      <c r="I351" s="484">
        <f t="shared" si="8"/>
        <v>46160</v>
      </c>
      <c r="J351" s="209" t="s">
        <v>976</v>
      </c>
      <c r="K351" s="371"/>
    </row>
    <row r="352" spans="1:11" s="124" customFormat="1" x14ac:dyDescent="0.2">
      <c r="A352" s="126" t="s">
        <v>1823</v>
      </c>
      <c r="B352" s="126" t="s">
        <v>1824</v>
      </c>
      <c r="C352" s="318"/>
      <c r="D352" s="254" t="s">
        <v>975</v>
      </c>
      <c r="E352" s="128">
        <v>46055</v>
      </c>
      <c r="F352" s="74" t="s">
        <v>976</v>
      </c>
      <c r="G352" s="606"/>
      <c r="H352" s="262" t="s">
        <v>975</v>
      </c>
      <c r="I352" s="484">
        <f t="shared" si="8"/>
        <v>46160</v>
      </c>
      <c r="J352" s="209" t="s">
        <v>976</v>
      </c>
      <c r="K352" s="371"/>
    </row>
    <row r="353" spans="1:11" s="124" customFormat="1" x14ac:dyDescent="0.2">
      <c r="A353" s="126" t="s">
        <v>1825</v>
      </c>
      <c r="B353" s="126" t="s">
        <v>1826</v>
      </c>
      <c r="C353" s="318"/>
      <c r="D353" s="254" t="s">
        <v>975</v>
      </c>
      <c r="E353" s="128">
        <v>46055</v>
      </c>
      <c r="F353" s="74" t="s">
        <v>976</v>
      </c>
      <c r="G353" s="606"/>
      <c r="H353" s="262" t="s">
        <v>975</v>
      </c>
      <c r="I353" s="484">
        <f t="shared" si="8"/>
        <v>46160</v>
      </c>
      <c r="J353" s="209" t="s">
        <v>976</v>
      </c>
      <c r="K353" s="371"/>
    </row>
    <row r="354" spans="1:11" s="124" customFormat="1" x14ac:dyDescent="0.2">
      <c r="A354" s="126" t="s">
        <v>1827</v>
      </c>
      <c r="B354" s="126" t="s">
        <v>1828</v>
      </c>
      <c r="C354" s="318"/>
      <c r="D354" s="254" t="s">
        <v>975</v>
      </c>
      <c r="E354" s="128">
        <v>46055</v>
      </c>
      <c r="F354" s="74" t="s">
        <v>976</v>
      </c>
      <c r="G354" s="606"/>
      <c r="H354" s="262" t="s">
        <v>975</v>
      </c>
      <c r="I354" s="484">
        <f t="shared" si="8"/>
        <v>46160</v>
      </c>
      <c r="J354" s="209" t="s">
        <v>976</v>
      </c>
      <c r="K354" s="371"/>
    </row>
    <row r="355" spans="1:11" s="124" customFormat="1" x14ac:dyDescent="0.2">
      <c r="A355" s="126" t="s">
        <v>1829</v>
      </c>
      <c r="B355" s="126" t="s">
        <v>1830</v>
      </c>
      <c r="C355" s="318"/>
      <c r="D355" s="254" t="s">
        <v>975</v>
      </c>
      <c r="E355" s="128">
        <v>46055</v>
      </c>
      <c r="F355" s="74" t="s">
        <v>976</v>
      </c>
      <c r="G355" s="606"/>
      <c r="H355" s="262" t="s">
        <v>975</v>
      </c>
      <c r="I355" s="484">
        <f t="shared" si="8"/>
        <v>46160</v>
      </c>
      <c r="J355" s="209" t="s">
        <v>976</v>
      </c>
      <c r="K355" s="371"/>
    </row>
    <row r="356" spans="1:11" s="124" customFormat="1" x14ac:dyDescent="0.2">
      <c r="A356" s="126" t="s">
        <v>1831</v>
      </c>
      <c r="B356" s="126" t="s">
        <v>1832</v>
      </c>
      <c r="C356" s="318"/>
      <c r="D356" s="254" t="s">
        <v>975</v>
      </c>
      <c r="E356" s="128">
        <v>46055</v>
      </c>
      <c r="F356" s="74" t="s">
        <v>976</v>
      </c>
      <c r="G356" s="606"/>
      <c r="H356" s="262" t="s">
        <v>975</v>
      </c>
      <c r="I356" s="484">
        <f t="shared" si="8"/>
        <v>46160</v>
      </c>
      <c r="J356" s="209" t="s">
        <v>976</v>
      </c>
      <c r="K356" s="371"/>
    </row>
    <row r="357" spans="1:11" s="124" customFormat="1" x14ac:dyDescent="0.2">
      <c r="A357" s="126" t="s">
        <v>1833</v>
      </c>
      <c r="B357" s="126" t="s">
        <v>1834</v>
      </c>
      <c r="C357" s="318"/>
      <c r="D357" s="254" t="s">
        <v>975</v>
      </c>
      <c r="E357" s="128">
        <v>46055</v>
      </c>
      <c r="F357" s="74" t="s">
        <v>976</v>
      </c>
      <c r="G357" s="606"/>
      <c r="H357" s="262" t="s">
        <v>975</v>
      </c>
      <c r="I357" s="484">
        <f t="shared" si="8"/>
        <v>46160</v>
      </c>
      <c r="J357" s="209" t="s">
        <v>976</v>
      </c>
      <c r="K357" s="371"/>
    </row>
    <row r="358" spans="1:11" s="124" customFormat="1" x14ac:dyDescent="0.2">
      <c r="A358" s="126" t="s">
        <v>1835</v>
      </c>
      <c r="B358" s="126" t="s">
        <v>1836</v>
      </c>
      <c r="C358" s="318"/>
      <c r="D358" s="254" t="s">
        <v>975</v>
      </c>
      <c r="E358" s="128">
        <v>46055</v>
      </c>
      <c r="F358" s="74" t="s">
        <v>976</v>
      </c>
      <c r="G358" s="606"/>
      <c r="H358" s="262" t="s">
        <v>975</v>
      </c>
      <c r="I358" s="484">
        <f t="shared" si="8"/>
        <v>46160</v>
      </c>
      <c r="J358" s="209" t="s">
        <v>976</v>
      </c>
      <c r="K358" s="371"/>
    </row>
    <row r="359" spans="1:11" s="124" customFormat="1" x14ac:dyDescent="0.2">
      <c r="A359" s="126" t="s">
        <v>1837</v>
      </c>
      <c r="B359" s="126" t="s">
        <v>1838</v>
      </c>
      <c r="C359" s="318"/>
      <c r="D359" s="254" t="s">
        <v>975</v>
      </c>
      <c r="E359" s="128">
        <v>46055</v>
      </c>
      <c r="F359" s="74" t="s">
        <v>976</v>
      </c>
      <c r="G359" s="606"/>
      <c r="H359" s="262" t="s">
        <v>975</v>
      </c>
      <c r="I359" s="484">
        <f t="shared" si="8"/>
        <v>46160</v>
      </c>
      <c r="J359" s="209" t="s">
        <v>976</v>
      </c>
      <c r="K359" s="371"/>
    </row>
    <row r="360" spans="1:11" s="124" customFormat="1" x14ac:dyDescent="0.2">
      <c r="A360" s="126" t="s">
        <v>1839</v>
      </c>
      <c r="B360" s="126" t="s">
        <v>1173</v>
      </c>
      <c r="C360" s="792" t="s">
        <v>1840</v>
      </c>
      <c r="D360" s="254"/>
      <c r="E360" s="128"/>
      <c r="F360" s="74"/>
      <c r="G360" s="606"/>
      <c r="H360" s="262"/>
      <c r="I360" s="641"/>
      <c r="J360" s="209"/>
      <c r="K360" s="371"/>
    </row>
    <row r="361" spans="1:11" s="124" customFormat="1" x14ac:dyDescent="0.2">
      <c r="A361" s="126" t="s">
        <v>1841</v>
      </c>
      <c r="B361" s="126" t="s">
        <v>1842</v>
      </c>
      <c r="C361" s="318"/>
      <c r="D361" s="254" t="s">
        <v>975</v>
      </c>
      <c r="E361" s="128">
        <v>46055</v>
      </c>
      <c r="F361" s="74" t="s">
        <v>976</v>
      </c>
      <c r="G361" s="606"/>
      <c r="H361" s="262" t="s">
        <v>975</v>
      </c>
      <c r="I361" s="484">
        <f t="shared" ref="I361:I364" si="9">$B$3+90</f>
        <v>46160</v>
      </c>
      <c r="J361" s="209" t="s">
        <v>976</v>
      </c>
      <c r="K361" s="371"/>
    </row>
    <row r="362" spans="1:11" s="124" customFormat="1" x14ac:dyDescent="0.2">
      <c r="A362" s="126" t="s">
        <v>1843</v>
      </c>
      <c r="B362" s="126" t="s">
        <v>1844</v>
      </c>
      <c r="C362" s="318"/>
      <c r="D362" s="254" t="s">
        <v>975</v>
      </c>
      <c r="E362" s="128">
        <v>46055</v>
      </c>
      <c r="F362" s="74" t="s">
        <v>976</v>
      </c>
      <c r="G362" s="606"/>
      <c r="H362" s="262" t="s">
        <v>975</v>
      </c>
      <c r="I362" s="484">
        <f t="shared" si="9"/>
        <v>46160</v>
      </c>
      <c r="J362" s="209" t="s">
        <v>976</v>
      </c>
      <c r="K362" s="371"/>
    </row>
    <row r="363" spans="1:11" s="124" customFormat="1" x14ac:dyDescent="0.2">
      <c r="A363" s="126" t="s">
        <v>1845</v>
      </c>
      <c r="B363" s="126" t="s">
        <v>1846</v>
      </c>
      <c r="C363" s="318"/>
      <c r="D363" s="254" t="s">
        <v>975</v>
      </c>
      <c r="E363" s="128">
        <v>46055</v>
      </c>
      <c r="F363" s="74" t="s">
        <v>976</v>
      </c>
      <c r="G363" s="606"/>
      <c r="H363" s="262" t="s">
        <v>975</v>
      </c>
      <c r="I363" s="484">
        <f t="shared" si="9"/>
        <v>46160</v>
      </c>
      <c r="J363" s="209" t="s">
        <v>976</v>
      </c>
      <c r="K363" s="371"/>
    </row>
    <row r="364" spans="1:11" s="124" customFormat="1" x14ac:dyDescent="0.2">
      <c r="A364" s="126" t="s">
        <v>1847</v>
      </c>
      <c r="B364" s="126" t="s">
        <v>1848</v>
      </c>
      <c r="C364" s="318"/>
      <c r="D364" s="254" t="s">
        <v>975</v>
      </c>
      <c r="E364" s="128">
        <v>46055</v>
      </c>
      <c r="F364" s="74" t="s">
        <v>976</v>
      </c>
      <c r="G364" s="606"/>
      <c r="H364" s="262" t="s">
        <v>975</v>
      </c>
      <c r="I364" s="484">
        <f t="shared" si="9"/>
        <v>46160</v>
      </c>
      <c r="J364" s="209" t="s">
        <v>976</v>
      </c>
      <c r="K364" s="371"/>
    </row>
    <row r="365" spans="1:11" s="124" customFormat="1" x14ac:dyDescent="0.2">
      <c r="A365" s="126" t="s">
        <v>1849</v>
      </c>
      <c r="B365" s="126" t="s">
        <v>1173</v>
      </c>
      <c r="C365" s="792" t="s">
        <v>1850</v>
      </c>
      <c r="D365" s="254"/>
      <c r="E365" s="128"/>
      <c r="F365" s="74"/>
      <c r="G365" s="606"/>
      <c r="H365" s="262"/>
      <c r="I365" s="641"/>
      <c r="J365" s="209"/>
      <c r="K365" s="371"/>
    </row>
    <row r="366" spans="1:11" s="124" customFormat="1" x14ac:dyDescent="0.2">
      <c r="A366" s="126" t="s">
        <v>1851</v>
      </c>
      <c r="B366" s="126" t="s">
        <v>1852</v>
      </c>
      <c r="C366" s="318"/>
      <c r="D366" s="254" t="s">
        <v>975</v>
      </c>
      <c r="E366" s="128">
        <v>46055</v>
      </c>
      <c r="F366" s="74" t="s">
        <v>976</v>
      </c>
      <c r="G366" s="606"/>
      <c r="H366" s="262" t="s">
        <v>975</v>
      </c>
      <c r="I366" s="484">
        <f t="shared" ref="I366:I368" si="10">$B$3+90</f>
        <v>46160</v>
      </c>
      <c r="J366" s="209" t="s">
        <v>976</v>
      </c>
      <c r="K366" s="371"/>
    </row>
    <row r="367" spans="1:11" s="124" customFormat="1" x14ac:dyDescent="0.2">
      <c r="A367" s="126" t="s">
        <v>1853</v>
      </c>
      <c r="B367" s="126" t="s">
        <v>1854</v>
      </c>
      <c r="C367" s="318"/>
      <c r="D367" s="254" t="s">
        <v>975</v>
      </c>
      <c r="E367" s="128">
        <v>46055</v>
      </c>
      <c r="F367" s="74" t="s">
        <v>976</v>
      </c>
      <c r="G367" s="606"/>
      <c r="H367" s="262" t="s">
        <v>975</v>
      </c>
      <c r="I367" s="484">
        <f t="shared" si="10"/>
        <v>46160</v>
      </c>
      <c r="J367" s="209" t="s">
        <v>976</v>
      </c>
      <c r="K367" s="371"/>
    </row>
    <row r="368" spans="1:11" s="124" customFormat="1" x14ac:dyDescent="0.2">
      <c r="A368" s="126" t="s">
        <v>1855</v>
      </c>
      <c r="B368" s="126" t="s">
        <v>1856</v>
      </c>
      <c r="C368" s="318"/>
      <c r="D368" s="254" t="s">
        <v>975</v>
      </c>
      <c r="E368" s="128">
        <v>46055</v>
      </c>
      <c r="F368" s="74" t="s">
        <v>976</v>
      </c>
      <c r="G368" s="606"/>
      <c r="H368" s="262" t="s">
        <v>975</v>
      </c>
      <c r="I368" s="484">
        <f t="shared" si="10"/>
        <v>46160</v>
      </c>
      <c r="J368" s="209" t="s">
        <v>976</v>
      </c>
      <c r="K368" s="371"/>
    </row>
    <row r="369" spans="1:11" s="124" customFormat="1" x14ac:dyDescent="0.2">
      <c r="A369" s="126" t="s">
        <v>1857</v>
      </c>
      <c r="B369" s="126" t="s">
        <v>1173</v>
      </c>
      <c r="C369" s="792" t="s">
        <v>1850</v>
      </c>
      <c r="D369" s="254"/>
      <c r="E369" s="128"/>
      <c r="F369" s="74"/>
      <c r="G369" s="606"/>
      <c r="H369" s="262"/>
      <c r="I369" s="641"/>
      <c r="J369" s="209"/>
      <c r="K369" s="371"/>
    </row>
    <row r="370" spans="1:11" s="124" customFormat="1" x14ac:dyDescent="0.2">
      <c r="A370" s="126" t="s">
        <v>1858</v>
      </c>
      <c r="B370" s="126" t="s">
        <v>1859</v>
      </c>
      <c r="C370" s="318"/>
      <c r="D370" s="254" t="s">
        <v>975</v>
      </c>
      <c r="E370" s="128">
        <v>46055</v>
      </c>
      <c r="F370" s="74" t="s">
        <v>976</v>
      </c>
      <c r="G370" s="606"/>
      <c r="H370" s="262" t="s">
        <v>975</v>
      </c>
      <c r="I370" s="484">
        <f>$B$3+90</f>
        <v>46160</v>
      </c>
      <c r="J370" s="209" t="s">
        <v>976</v>
      </c>
      <c r="K370" s="371"/>
    </row>
    <row r="371" spans="1:11" s="124" customFormat="1" x14ac:dyDescent="0.2">
      <c r="A371" s="126" t="s">
        <v>1860</v>
      </c>
      <c r="B371" s="126" t="s">
        <v>1173</v>
      </c>
      <c r="C371" s="792" t="s">
        <v>1850</v>
      </c>
      <c r="D371" s="254"/>
      <c r="E371" s="128"/>
      <c r="F371" s="74"/>
      <c r="G371" s="606"/>
      <c r="H371" s="262"/>
      <c r="I371" s="641"/>
      <c r="J371" s="209"/>
      <c r="K371" s="371"/>
    </row>
    <row r="372" spans="1:11" s="124" customFormat="1" x14ac:dyDescent="0.2">
      <c r="A372" s="126" t="s">
        <v>1861</v>
      </c>
      <c r="B372" s="126" t="s">
        <v>1862</v>
      </c>
      <c r="C372" s="318"/>
      <c r="D372" s="254" t="s">
        <v>975</v>
      </c>
      <c r="E372" s="128">
        <v>46055</v>
      </c>
      <c r="F372" s="74" t="s">
        <v>976</v>
      </c>
      <c r="G372" s="606"/>
      <c r="H372" s="262" t="s">
        <v>975</v>
      </c>
      <c r="I372" s="484">
        <f>$B$3+90</f>
        <v>46160</v>
      </c>
      <c r="J372" s="209" t="s">
        <v>976</v>
      </c>
      <c r="K372" s="371"/>
    </row>
    <row r="373" spans="1:11" s="124" customFormat="1" x14ac:dyDescent="0.2">
      <c r="A373" s="126" t="s">
        <v>1863</v>
      </c>
      <c r="B373" s="126" t="s">
        <v>1173</v>
      </c>
      <c r="C373" s="792" t="s">
        <v>1850</v>
      </c>
      <c r="D373" s="254"/>
      <c r="E373" s="128"/>
      <c r="F373" s="74"/>
      <c r="G373" s="606"/>
      <c r="H373" s="262"/>
      <c r="I373" s="641"/>
      <c r="J373" s="209"/>
      <c r="K373" s="371"/>
    </row>
    <row r="374" spans="1:11" s="124" customFormat="1" x14ac:dyDescent="0.2">
      <c r="A374" s="126" t="s">
        <v>1864</v>
      </c>
      <c r="B374" s="126" t="s">
        <v>1865</v>
      </c>
      <c r="C374" s="792" t="s">
        <v>1840</v>
      </c>
      <c r="D374" s="254" t="s">
        <v>975</v>
      </c>
      <c r="E374" s="128">
        <v>46055</v>
      </c>
      <c r="F374" s="74" t="s">
        <v>976</v>
      </c>
      <c r="G374" s="606"/>
      <c r="H374" s="262" t="s">
        <v>975</v>
      </c>
      <c r="I374" s="484">
        <f t="shared" ref="I374:I437" si="11">$B$3+90</f>
        <v>46160</v>
      </c>
      <c r="J374" s="209" t="s">
        <v>976</v>
      </c>
      <c r="K374" s="371"/>
    </row>
    <row r="375" spans="1:11" s="124" customFormat="1" x14ac:dyDescent="0.2">
      <c r="A375" s="126" t="s">
        <v>751</v>
      </c>
      <c r="B375" s="126" t="s">
        <v>752</v>
      </c>
      <c r="C375" s="792" t="s">
        <v>1019</v>
      </c>
      <c r="D375" s="254" t="s">
        <v>975</v>
      </c>
      <c r="E375" s="128">
        <v>46055</v>
      </c>
      <c r="F375" s="74" t="s">
        <v>976</v>
      </c>
      <c r="G375" s="606"/>
      <c r="H375" s="262" t="s">
        <v>975</v>
      </c>
      <c r="I375" s="484">
        <f t="shared" si="11"/>
        <v>46160</v>
      </c>
      <c r="J375" s="209" t="s">
        <v>976</v>
      </c>
      <c r="K375" s="77"/>
    </row>
    <row r="376" spans="1:11" s="124" customFormat="1" x14ac:dyDescent="0.2">
      <c r="A376" s="126" t="s">
        <v>753</v>
      </c>
      <c r="B376" s="126" t="s">
        <v>754</v>
      </c>
      <c r="C376" s="792" t="s">
        <v>1019</v>
      </c>
      <c r="D376" s="254" t="s">
        <v>975</v>
      </c>
      <c r="E376" s="128">
        <v>46055</v>
      </c>
      <c r="F376" s="74" t="s">
        <v>976</v>
      </c>
      <c r="G376" s="606"/>
      <c r="H376" s="262" t="s">
        <v>975</v>
      </c>
      <c r="I376" s="484">
        <f t="shared" si="11"/>
        <v>46160</v>
      </c>
      <c r="J376" s="209" t="s">
        <v>976</v>
      </c>
      <c r="K376" s="77"/>
    </row>
    <row r="377" spans="1:11" s="124" customFormat="1" x14ac:dyDescent="0.2">
      <c r="A377" s="126" t="s">
        <v>755</v>
      </c>
      <c r="B377" s="126" t="s">
        <v>756</v>
      </c>
      <c r="C377" s="792" t="s">
        <v>1019</v>
      </c>
      <c r="D377" s="254" t="s">
        <v>975</v>
      </c>
      <c r="E377" s="128">
        <v>46055</v>
      </c>
      <c r="F377" s="74" t="s">
        <v>976</v>
      </c>
      <c r="G377" s="606"/>
      <c r="H377" s="262" t="s">
        <v>975</v>
      </c>
      <c r="I377" s="484">
        <f t="shared" si="11"/>
        <v>46160</v>
      </c>
      <c r="J377" s="209" t="s">
        <v>976</v>
      </c>
      <c r="K377" s="77"/>
    </row>
    <row r="378" spans="1:11" s="124" customFormat="1" x14ac:dyDescent="0.2">
      <c r="A378" s="126" t="s">
        <v>1866</v>
      </c>
      <c r="B378" s="126" t="s">
        <v>1867</v>
      </c>
      <c r="C378" s="792" t="s">
        <v>1840</v>
      </c>
      <c r="D378" s="254" t="s">
        <v>975</v>
      </c>
      <c r="E378" s="128">
        <v>46055</v>
      </c>
      <c r="F378" s="74" t="s">
        <v>976</v>
      </c>
      <c r="G378" s="606"/>
      <c r="H378" s="262" t="s">
        <v>975</v>
      </c>
      <c r="I378" s="484">
        <f t="shared" si="11"/>
        <v>46160</v>
      </c>
      <c r="J378" s="209" t="s">
        <v>976</v>
      </c>
      <c r="K378" s="371"/>
    </row>
    <row r="379" spans="1:11" s="124" customFormat="1" x14ac:dyDescent="0.2">
      <c r="A379" s="126" t="s">
        <v>1868</v>
      </c>
      <c r="B379" s="126" t="s">
        <v>1869</v>
      </c>
      <c r="C379" s="792" t="s">
        <v>1840</v>
      </c>
      <c r="D379" s="254" t="s">
        <v>975</v>
      </c>
      <c r="E379" s="128">
        <v>46055</v>
      </c>
      <c r="F379" s="74" t="s">
        <v>976</v>
      </c>
      <c r="G379" s="606"/>
      <c r="H379" s="262" t="s">
        <v>975</v>
      </c>
      <c r="I379" s="484">
        <f t="shared" si="11"/>
        <v>46160</v>
      </c>
      <c r="J379" s="209" t="s">
        <v>976</v>
      </c>
      <c r="K379" s="371"/>
    </row>
    <row r="380" spans="1:11" s="124" customFormat="1" x14ac:dyDescent="0.2">
      <c r="A380" s="126" t="s">
        <v>1870</v>
      </c>
      <c r="B380" s="126" t="s">
        <v>1871</v>
      </c>
      <c r="C380" s="792" t="s">
        <v>1840</v>
      </c>
      <c r="D380" s="254" t="s">
        <v>975</v>
      </c>
      <c r="E380" s="128">
        <v>46055</v>
      </c>
      <c r="F380" s="74" t="s">
        <v>976</v>
      </c>
      <c r="G380" s="606"/>
      <c r="H380" s="262" t="s">
        <v>975</v>
      </c>
      <c r="I380" s="484">
        <f t="shared" si="11"/>
        <v>46160</v>
      </c>
      <c r="J380" s="209" t="s">
        <v>976</v>
      </c>
      <c r="K380" s="371"/>
    </row>
    <row r="381" spans="1:11" s="124" customFormat="1" x14ac:dyDescent="0.2">
      <c r="A381" s="126" t="s">
        <v>1872</v>
      </c>
      <c r="B381" s="126" t="s">
        <v>1873</v>
      </c>
      <c r="C381" s="792" t="s">
        <v>1840</v>
      </c>
      <c r="D381" s="254" t="s">
        <v>975</v>
      </c>
      <c r="E381" s="128">
        <v>46055</v>
      </c>
      <c r="F381" s="74" t="s">
        <v>976</v>
      </c>
      <c r="G381" s="606"/>
      <c r="H381" s="262" t="s">
        <v>975</v>
      </c>
      <c r="I381" s="484">
        <f t="shared" si="11"/>
        <v>46160</v>
      </c>
      <c r="J381" s="209" t="s">
        <v>976</v>
      </c>
      <c r="K381" s="371"/>
    </row>
    <row r="382" spans="1:11" s="124" customFormat="1" x14ac:dyDescent="0.2">
      <c r="A382" s="126" t="s">
        <v>1874</v>
      </c>
      <c r="B382" s="126" t="s">
        <v>1875</v>
      </c>
      <c r="C382" s="792" t="s">
        <v>1840</v>
      </c>
      <c r="D382" s="254" t="s">
        <v>975</v>
      </c>
      <c r="E382" s="128">
        <v>46055</v>
      </c>
      <c r="F382" s="74" t="s">
        <v>976</v>
      </c>
      <c r="G382" s="606"/>
      <c r="H382" s="262" t="s">
        <v>975</v>
      </c>
      <c r="I382" s="484">
        <f t="shared" si="11"/>
        <v>46160</v>
      </c>
      <c r="J382" s="209" t="s">
        <v>976</v>
      </c>
      <c r="K382" s="371"/>
    </row>
    <row r="383" spans="1:11" s="124" customFormat="1" x14ac:dyDescent="0.2">
      <c r="A383" s="126" t="s">
        <v>1876</v>
      </c>
      <c r="B383" s="126" t="s">
        <v>1877</v>
      </c>
      <c r="C383" s="792" t="s">
        <v>1840</v>
      </c>
      <c r="D383" s="254" t="s">
        <v>975</v>
      </c>
      <c r="E383" s="128">
        <v>46055</v>
      </c>
      <c r="F383" s="74" t="s">
        <v>976</v>
      </c>
      <c r="G383" s="606"/>
      <c r="H383" s="262" t="s">
        <v>975</v>
      </c>
      <c r="I383" s="484">
        <f t="shared" si="11"/>
        <v>46160</v>
      </c>
      <c r="J383" s="209" t="s">
        <v>976</v>
      </c>
      <c r="K383" s="371"/>
    </row>
    <row r="384" spans="1:11" s="124" customFormat="1" x14ac:dyDescent="0.2">
      <c r="A384" s="126" t="s">
        <v>1878</v>
      </c>
      <c r="B384" s="126" t="s">
        <v>1879</v>
      </c>
      <c r="C384" s="792" t="s">
        <v>1840</v>
      </c>
      <c r="D384" s="254" t="s">
        <v>975</v>
      </c>
      <c r="E384" s="128">
        <v>46055</v>
      </c>
      <c r="F384" s="74" t="s">
        <v>976</v>
      </c>
      <c r="G384" s="606"/>
      <c r="H384" s="262" t="s">
        <v>975</v>
      </c>
      <c r="I384" s="484">
        <f t="shared" si="11"/>
        <v>46160</v>
      </c>
      <c r="J384" s="209" t="s">
        <v>976</v>
      </c>
      <c r="K384" s="371"/>
    </row>
    <row r="385" spans="1:11" s="124" customFormat="1" x14ac:dyDescent="0.2">
      <c r="A385" s="126" t="s">
        <v>1880</v>
      </c>
      <c r="B385" s="126" t="s">
        <v>1881</v>
      </c>
      <c r="C385" s="792" t="s">
        <v>1840</v>
      </c>
      <c r="D385" s="254" t="s">
        <v>975</v>
      </c>
      <c r="E385" s="128">
        <v>46055</v>
      </c>
      <c r="F385" s="74" t="s">
        <v>976</v>
      </c>
      <c r="G385" s="606"/>
      <c r="H385" s="262" t="s">
        <v>975</v>
      </c>
      <c r="I385" s="484">
        <f t="shared" si="11"/>
        <v>46160</v>
      </c>
      <c r="J385" s="209" t="s">
        <v>976</v>
      </c>
      <c r="K385" s="371"/>
    </row>
    <row r="386" spans="1:11" s="124" customFormat="1" x14ac:dyDescent="0.2">
      <c r="A386" s="126" t="s">
        <v>1882</v>
      </c>
      <c r="B386" s="126" t="s">
        <v>1883</v>
      </c>
      <c r="C386" s="792" t="s">
        <v>1840</v>
      </c>
      <c r="D386" s="254" t="s">
        <v>975</v>
      </c>
      <c r="E386" s="128">
        <v>46055</v>
      </c>
      <c r="F386" s="74" t="s">
        <v>976</v>
      </c>
      <c r="G386" s="606"/>
      <c r="H386" s="262" t="s">
        <v>975</v>
      </c>
      <c r="I386" s="484">
        <f t="shared" si="11"/>
        <v>46160</v>
      </c>
      <c r="J386" s="209" t="s">
        <v>976</v>
      </c>
      <c r="K386" s="371"/>
    </row>
    <row r="387" spans="1:11" s="124" customFormat="1" x14ac:dyDescent="0.2">
      <c r="A387" s="126" t="s">
        <v>757</v>
      </c>
      <c r="B387" s="126" t="s">
        <v>758</v>
      </c>
      <c r="C387" s="792" t="s">
        <v>1019</v>
      </c>
      <c r="D387" s="254" t="s">
        <v>975</v>
      </c>
      <c r="E387" s="492">
        <v>46055</v>
      </c>
      <c r="F387" s="493" t="s">
        <v>976</v>
      </c>
      <c r="G387" s="606"/>
      <c r="H387" s="262" t="s">
        <v>975</v>
      </c>
      <c r="I387" s="484">
        <f t="shared" si="11"/>
        <v>46160</v>
      </c>
      <c r="J387" s="209" t="s">
        <v>976</v>
      </c>
      <c r="K387" s="77"/>
    </row>
    <row r="388" spans="1:11" s="124" customFormat="1" x14ac:dyDescent="0.2">
      <c r="A388" s="126" t="s">
        <v>759</v>
      </c>
      <c r="B388" s="126" t="s">
        <v>760</v>
      </c>
      <c r="C388" s="792" t="s">
        <v>1019</v>
      </c>
      <c r="D388" s="254" t="s">
        <v>975</v>
      </c>
      <c r="E388" s="492">
        <v>46055</v>
      </c>
      <c r="F388" s="493" t="s">
        <v>976</v>
      </c>
      <c r="G388" s="606"/>
      <c r="H388" s="262" t="s">
        <v>975</v>
      </c>
      <c r="I388" s="484">
        <f t="shared" si="11"/>
        <v>46160</v>
      </c>
      <c r="J388" s="209" t="s">
        <v>976</v>
      </c>
      <c r="K388" s="77"/>
    </row>
    <row r="389" spans="1:11" s="124" customFormat="1" x14ac:dyDescent="0.2">
      <c r="A389" s="126" t="s">
        <v>761</v>
      </c>
      <c r="B389" s="126" t="s">
        <v>762</v>
      </c>
      <c r="C389" s="792" t="s">
        <v>1019</v>
      </c>
      <c r="D389" s="254" t="s">
        <v>975</v>
      </c>
      <c r="E389" s="492">
        <v>46055</v>
      </c>
      <c r="F389" s="493" t="s">
        <v>976</v>
      </c>
      <c r="G389" s="606"/>
      <c r="H389" s="262" t="s">
        <v>975</v>
      </c>
      <c r="I389" s="484">
        <f t="shared" si="11"/>
        <v>46160</v>
      </c>
      <c r="J389" s="209" t="s">
        <v>976</v>
      </c>
      <c r="K389" s="77"/>
    </row>
    <row r="390" spans="1:11" s="124" customFormat="1" x14ac:dyDescent="0.2">
      <c r="A390" s="126" t="s">
        <v>763</v>
      </c>
      <c r="B390" s="126" t="s">
        <v>764</v>
      </c>
      <c r="C390" s="792" t="s">
        <v>1019</v>
      </c>
      <c r="D390" s="254" t="s">
        <v>975</v>
      </c>
      <c r="E390" s="492">
        <v>46055</v>
      </c>
      <c r="F390" s="493" t="s">
        <v>976</v>
      </c>
      <c r="G390" s="606"/>
      <c r="H390" s="262" t="s">
        <v>975</v>
      </c>
      <c r="I390" s="484">
        <f t="shared" si="11"/>
        <v>46160</v>
      </c>
      <c r="J390" s="209" t="s">
        <v>976</v>
      </c>
      <c r="K390" s="77"/>
    </row>
    <row r="391" spans="1:11" s="124" customFormat="1" x14ac:dyDescent="0.2">
      <c r="A391" s="126" t="s">
        <v>765</v>
      </c>
      <c r="B391" s="126" t="s">
        <v>766</v>
      </c>
      <c r="C391" s="792" t="s">
        <v>1019</v>
      </c>
      <c r="D391" s="254" t="s">
        <v>975</v>
      </c>
      <c r="E391" s="492">
        <v>46055</v>
      </c>
      <c r="F391" s="493" t="s">
        <v>976</v>
      </c>
      <c r="G391" s="606"/>
      <c r="H391" s="262" t="s">
        <v>975</v>
      </c>
      <c r="I391" s="484">
        <f t="shared" si="11"/>
        <v>46160</v>
      </c>
      <c r="J391" s="209" t="s">
        <v>976</v>
      </c>
      <c r="K391" s="77"/>
    </row>
    <row r="392" spans="1:11" s="124" customFormat="1" x14ac:dyDescent="0.2">
      <c r="A392" s="126" t="s">
        <v>767</v>
      </c>
      <c r="B392" s="126" t="s">
        <v>768</v>
      </c>
      <c r="C392" s="792" t="s">
        <v>1019</v>
      </c>
      <c r="D392" s="254" t="s">
        <v>975</v>
      </c>
      <c r="E392" s="492">
        <v>46055</v>
      </c>
      <c r="F392" s="493" t="s">
        <v>976</v>
      </c>
      <c r="G392" s="606"/>
      <c r="H392" s="262" t="s">
        <v>975</v>
      </c>
      <c r="I392" s="484">
        <f t="shared" si="11"/>
        <v>46160</v>
      </c>
      <c r="J392" s="209" t="s">
        <v>976</v>
      </c>
      <c r="K392" s="77"/>
    </row>
    <row r="393" spans="1:11" s="124" customFormat="1" x14ac:dyDescent="0.2">
      <c r="A393" s="126" t="s">
        <v>769</v>
      </c>
      <c r="B393" s="126" t="s">
        <v>770</v>
      </c>
      <c r="C393" s="792" t="s">
        <v>1019</v>
      </c>
      <c r="D393" s="254" t="s">
        <v>975</v>
      </c>
      <c r="E393" s="492">
        <v>46055</v>
      </c>
      <c r="F393" s="493" t="s">
        <v>976</v>
      </c>
      <c r="G393" s="606"/>
      <c r="H393" s="262" t="s">
        <v>975</v>
      </c>
      <c r="I393" s="484">
        <f t="shared" si="11"/>
        <v>46160</v>
      </c>
      <c r="J393" s="209" t="s">
        <v>976</v>
      </c>
      <c r="K393" s="77"/>
    </row>
    <row r="394" spans="1:11" s="124" customFormat="1" x14ac:dyDescent="0.2">
      <c r="A394" s="126" t="s">
        <v>771</v>
      </c>
      <c r="B394" s="126" t="s">
        <v>772</v>
      </c>
      <c r="C394" s="792" t="s">
        <v>1019</v>
      </c>
      <c r="D394" s="254" t="s">
        <v>975</v>
      </c>
      <c r="E394" s="492">
        <v>46055</v>
      </c>
      <c r="F394" s="493" t="s">
        <v>976</v>
      </c>
      <c r="G394" s="606"/>
      <c r="H394" s="262" t="s">
        <v>975</v>
      </c>
      <c r="I394" s="484">
        <f t="shared" si="11"/>
        <v>46160</v>
      </c>
      <c r="J394" s="209" t="s">
        <v>976</v>
      </c>
      <c r="K394" s="77"/>
    </row>
    <row r="395" spans="1:11" s="124" customFormat="1" x14ac:dyDescent="0.2">
      <c r="A395" s="126" t="s">
        <v>773</v>
      </c>
      <c r="B395" s="126" t="s">
        <v>774</v>
      </c>
      <c r="C395" s="792" t="s">
        <v>1019</v>
      </c>
      <c r="D395" s="254" t="s">
        <v>975</v>
      </c>
      <c r="E395" s="128">
        <v>46055</v>
      </c>
      <c r="F395" s="74" t="s">
        <v>976</v>
      </c>
      <c r="G395" s="606"/>
      <c r="H395" s="262" t="s">
        <v>975</v>
      </c>
      <c r="I395" s="484">
        <f t="shared" si="11"/>
        <v>46160</v>
      </c>
      <c r="J395" s="209" t="s">
        <v>976</v>
      </c>
      <c r="K395" s="77"/>
    </row>
    <row r="396" spans="1:11" s="124" customFormat="1" x14ac:dyDescent="0.2">
      <c r="A396" s="126" t="s">
        <v>775</v>
      </c>
      <c r="B396" s="126" t="s">
        <v>776</v>
      </c>
      <c r="C396" s="792" t="s">
        <v>1019</v>
      </c>
      <c r="D396" s="254" t="s">
        <v>975</v>
      </c>
      <c r="E396" s="128">
        <v>46055</v>
      </c>
      <c r="F396" s="74" t="s">
        <v>976</v>
      </c>
      <c r="G396" s="606"/>
      <c r="H396" s="262" t="s">
        <v>975</v>
      </c>
      <c r="I396" s="484">
        <f t="shared" si="11"/>
        <v>46160</v>
      </c>
      <c r="J396" s="209" t="s">
        <v>976</v>
      </c>
      <c r="K396" s="77"/>
    </row>
    <row r="397" spans="1:11" s="124" customFormat="1" x14ac:dyDescent="0.2">
      <c r="A397" s="126" t="s">
        <v>777</v>
      </c>
      <c r="B397" s="126" t="s">
        <v>778</v>
      </c>
      <c r="C397" s="792" t="s">
        <v>1019</v>
      </c>
      <c r="D397" s="254" t="s">
        <v>975</v>
      </c>
      <c r="E397" s="128">
        <v>46055</v>
      </c>
      <c r="F397" s="74" t="s">
        <v>976</v>
      </c>
      <c r="G397" s="606"/>
      <c r="H397" s="262" t="s">
        <v>975</v>
      </c>
      <c r="I397" s="484">
        <f t="shared" si="11"/>
        <v>46160</v>
      </c>
      <c r="J397" s="209" t="s">
        <v>976</v>
      </c>
      <c r="K397" s="77"/>
    </row>
    <row r="398" spans="1:11" s="124" customFormat="1" x14ac:dyDescent="0.2">
      <c r="A398" s="126" t="s">
        <v>779</v>
      </c>
      <c r="B398" s="126" t="s">
        <v>780</v>
      </c>
      <c r="C398" s="792" t="s">
        <v>1019</v>
      </c>
      <c r="D398" s="254" t="s">
        <v>975</v>
      </c>
      <c r="E398" s="128">
        <v>46055</v>
      </c>
      <c r="F398" s="74" t="s">
        <v>976</v>
      </c>
      <c r="G398" s="606"/>
      <c r="H398" s="262" t="s">
        <v>975</v>
      </c>
      <c r="I398" s="484">
        <f t="shared" si="11"/>
        <v>46160</v>
      </c>
      <c r="J398" s="209" t="s">
        <v>976</v>
      </c>
      <c r="K398" s="77"/>
    </row>
    <row r="399" spans="1:11" s="124" customFormat="1" x14ac:dyDescent="0.2">
      <c r="A399" s="126" t="s">
        <v>781</v>
      </c>
      <c r="B399" s="126" t="s">
        <v>782</v>
      </c>
      <c r="C399" s="792" t="s">
        <v>1019</v>
      </c>
      <c r="D399" s="254" t="s">
        <v>975</v>
      </c>
      <c r="E399" s="128">
        <v>46055</v>
      </c>
      <c r="F399" s="74" t="s">
        <v>976</v>
      </c>
      <c r="G399" s="606"/>
      <c r="H399" s="262" t="s">
        <v>975</v>
      </c>
      <c r="I399" s="484">
        <f t="shared" si="11"/>
        <v>46160</v>
      </c>
      <c r="J399" s="209" t="s">
        <v>976</v>
      </c>
      <c r="K399" s="77"/>
    </row>
    <row r="400" spans="1:11" s="124" customFormat="1" x14ac:dyDescent="0.2">
      <c r="A400" s="126" t="s">
        <v>783</v>
      </c>
      <c r="B400" s="126" t="s">
        <v>784</v>
      </c>
      <c r="C400" s="792" t="s">
        <v>1019</v>
      </c>
      <c r="D400" s="254" t="s">
        <v>975</v>
      </c>
      <c r="E400" s="128">
        <v>46055</v>
      </c>
      <c r="F400" s="74" t="s">
        <v>976</v>
      </c>
      <c r="G400" s="606"/>
      <c r="H400" s="262" t="s">
        <v>975</v>
      </c>
      <c r="I400" s="484">
        <f t="shared" si="11"/>
        <v>46160</v>
      </c>
      <c r="J400" s="209" t="s">
        <v>976</v>
      </c>
      <c r="K400" s="77"/>
    </row>
    <row r="401" spans="1:11" s="124" customFormat="1" x14ac:dyDescent="0.2">
      <c r="A401" s="126" t="s">
        <v>785</v>
      </c>
      <c r="B401" s="368" t="s">
        <v>786</v>
      </c>
      <c r="C401" s="792" t="s">
        <v>1019</v>
      </c>
      <c r="D401" s="254" t="s">
        <v>975</v>
      </c>
      <c r="E401" s="128">
        <v>46055</v>
      </c>
      <c r="F401" s="74" t="s">
        <v>976</v>
      </c>
      <c r="G401" s="606"/>
      <c r="H401" s="262" t="s">
        <v>975</v>
      </c>
      <c r="I401" s="484">
        <f t="shared" si="11"/>
        <v>46160</v>
      </c>
      <c r="J401" s="209" t="s">
        <v>976</v>
      </c>
      <c r="K401" s="77"/>
    </row>
    <row r="402" spans="1:11" s="124" customFormat="1" x14ac:dyDescent="0.2">
      <c r="A402" s="126" t="s">
        <v>787</v>
      </c>
      <c r="B402" s="368" t="s">
        <v>788</v>
      </c>
      <c r="C402" s="792" t="s">
        <v>1019</v>
      </c>
      <c r="D402" s="254" t="s">
        <v>975</v>
      </c>
      <c r="E402" s="128">
        <v>46055</v>
      </c>
      <c r="F402" s="74" t="s">
        <v>976</v>
      </c>
      <c r="G402" s="606"/>
      <c r="H402" s="262" t="s">
        <v>975</v>
      </c>
      <c r="I402" s="484">
        <f t="shared" si="11"/>
        <v>46160</v>
      </c>
      <c r="J402" s="209" t="s">
        <v>976</v>
      </c>
      <c r="K402" s="77"/>
    </row>
    <row r="403" spans="1:11" s="124" customFormat="1" x14ac:dyDescent="0.2">
      <c r="A403" s="126" t="s">
        <v>789</v>
      </c>
      <c r="B403" s="368" t="s">
        <v>790</v>
      </c>
      <c r="C403" s="792" t="s">
        <v>1019</v>
      </c>
      <c r="D403" s="254" t="s">
        <v>975</v>
      </c>
      <c r="E403" s="128">
        <v>46055</v>
      </c>
      <c r="F403" s="74" t="s">
        <v>976</v>
      </c>
      <c r="G403" s="606"/>
      <c r="H403" s="262" t="s">
        <v>975</v>
      </c>
      <c r="I403" s="484">
        <f t="shared" si="11"/>
        <v>46160</v>
      </c>
      <c r="J403" s="209" t="s">
        <v>976</v>
      </c>
      <c r="K403" s="77"/>
    </row>
    <row r="404" spans="1:11" s="124" customFormat="1" x14ac:dyDescent="0.2">
      <c r="A404" s="368" t="s">
        <v>878</v>
      </c>
      <c r="B404" s="368" t="s">
        <v>879</v>
      </c>
      <c r="C404" s="792" t="s">
        <v>1019</v>
      </c>
      <c r="D404" s="254" t="s">
        <v>975</v>
      </c>
      <c r="E404" s="128">
        <v>46055</v>
      </c>
      <c r="F404" s="74" t="s">
        <v>976</v>
      </c>
      <c r="G404" s="606"/>
      <c r="H404" s="262" t="s">
        <v>975</v>
      </c>
      <c r="I404" s="484">
        <f t="shared" si="11"/>
        <v>46160</v>
      </c>
      <c r="J404" s="209" t="s">
        <v>976</v>
      </c>
      <c r="K404" s="77"/>
    </row>
    <row r="405" spans="1:11" s="124" customFormat="1" x14ac:dyDescent="0.2">
      <c r="A405" s="368" t="s">
        <v>880</v>
      </c>
      <c r="B405" s="368" t="s">
        <v>881</v>
      </c>
      <c r="C405" s="792" t="s">
        <v>1019</v>
      </c>
      <c r="D405" s="254" t="s">
        <v>975</v>
      </c>
      <c r="E405" s="128">
        <v>46055</v>
      </c>
      <c r="F405" s="74" t="s">
        <v>976</v>
      </c>
      <c r="G405" s="606"/>
      <c r="H405" s="262" t="s">
        <v>975</v>
      </c>
      <c r="I405" s="484">
        <f t="shared" si="11"/>
        <v>46160</v>
      </c>
      <c r="J405" s="209" t="s">
        <v>976</v>
      </c>
      <c r="K405" s="77"/>
    </row>
    <row r="406" spans="1:11" s="124" customFormat="1" x14ac:dyDescent="0.2">
      <c r="A406" s="368" t="s">
        <v>882</v>
      </c>
      <c r="B406" s="368" t="s">
        <v>883</v>
      </c>
      <c r="C406" s="792" t="s">
        <v>1019</v>
      </c>
      <c r="D406" s="254" t="s">
        <v>975</v>
      </c>
      <c r="E406" s="128">
        <v>46055</v>
      </c>
      <c r="F406" s="74" t="s">
        <v>976</v>
      </c>
      <c r="G406" s="606"/>
      <c r="H406" s="262" t="s">
        <v>975</v>
      </c>
      <c r="I406" s="484">
        <f t="shared" si="11"/>
        <v>46160</v>
      </c>
      <c r="J406" s="209" t="s">
        <v>976</v>
      </c>
      <c r="K406" s="77"/>
    </row>
    <row r="407" spans="1:11" s="124" customFormat="1" x14ac:dyDescent="0.2">
      <c r="A407" s="368" t="s">
        <v>884</v>
      </c>
      <c r="B407" s="368" t="s">
        <v>885</v>
      </c>
      <c r="C407" s="792" t="s">
        <v>1019</v>
      </c>
      <c r="D407" s="254" t="s">
        <v>975</v>
      </c>
      <c r="E407" s="128">
        <v>46055</v>
      </c>
      <c r="F407" s="74" t="s">
        <v>976</v>
      </c>
      <c r="G407" s="606"/>
      <c r="H407" s="262" t="s">
        <v>975</v>
      </c>
      <c r="I407" s="484">
        <f t="shared" si="11"/>
        <v>46160</v>
      </c>
      <c r="J407" s="209" t="s">
        <v>976</v>
      </c>
      <c r="K407" s="77"/>
    </row>
    <row r="408" spans="1:11" s="124" customFormat="1" x14ac:dyDescent="0.2">
      <c r="A408" s="368" t="s">
        <v>886</v>
      </c>
      <c r="B408" s="368" t="s">
        <v>887</v>
      </c>
      <c r="C408" s="792" t="s">
        <v>1019</v>
      </c>
      <c r="D408" s="254" t="s">
        <v>975</v>
      </c>
      <c r="E408" s="128">
        <v>46055</v>
      </c>
      <c r="F408" s="74" t="s">
        <v>976</v>
      </c>
      <c r="G408" s="606"/>
      <c r="H408" s="262" t="s">
        <v>975</v>
      </c>
      <c r="I408" s="484">
        <f t="shared" si="11"/>
        <v>46160</v>
      </c>
      <c r="J408" s="209" t="s">
        <v>976</v>
      </c>
      <c r="K408" s="77"/>
    </row>
    <row r="409" spans="1:11" s="124" customFormat="1" x14ac:dyDescent="0.2">
      <c r="A409" s="368" t="s">
        <v>888</v>
      </c>
      <c r="B409" s="368" t="s">
        <v>889</v>
      </c>
      <c r="C409" s="792" t="s">
        <v>1019</v>
      </c>
      <c r="D409" s="254" t="s">
        <v>975</v>
      </c>
      <c r="E409" s="128">
        <v>46055</v>
      </c>
      <c r="F409" s="74" t="s">
        <v>976</v>
      </c>
      <c r="G409" s="606"/>
      <c r="H409" s="262" t="s">
        <v>975</v>
      </c>
      <c r="I409" s="484">
        <f t="shared" si="11"/>
        <v>46160</v>
      </c>
      <c r="J409" s="209" t="s">
        <v>976</v>
      </c>
      <c r="K409" s="77"/>
    </row>
    <row r="410" spans="1:11" s="124" customFormat="1" x14ac:dyDescent="0.2">
      <c r="A410" s="368" t="s">
        <v>890</v>
      </c>
      <c r="B410" s="368" t="s">
        <v>891</v>
      </c>
      <c r="C410" s="792" t="s">
        <v>1019</v>
      </c>
      <c r="D410" s="254" t="s">
        <v>975</v>
      </c>
      <c r="E410" s="128">
        <v>46055</v>
      </c>
      <c r="F410" s="74" t="s">
        <v>976</v>
      </c>
      <c r="G410" s="606"/>
      <c r="H410" s="262" t="s">
        <v>975</v>
      </c>
      <c r="I410" s="484">
        <f t="shared" si="11"/>
        <v>46160</v>
      </c>
      <c r="J410" s="209" t="s">
        <v>976</v>
      </c>
      <c r="K410" s="77"/>
    </row>
    <row r="411" spans="1:11" s="124" customFormat="1" x14ac:dyDescent="0.2">
      <c r="A411" s="368" t="s">
        <v>892</v>
      </c>
      <c r="B411" s="368" t="s">
        <v>893</v>
      </c>
      <c r="C411" s="792" t="s">
        <v>1019</v>
      </c>
      <c r="D411" s="254" t="s">
        <v>975</v>
      </c>
      <c r="E411" s="128">
        <v>46055</v>
      </c>
      <c r="F411" s="74" t="s">
        <v>976</v>
      </c>
      <c r="G411" s="606"/>
      <c r="H411" s="262" t="s">
        <v>975</v>
      </c>
      <c r="I411" s="484">
        <f t="shared" si="11"/>
        <v>46160</v>
      </c>
      <c r="J411" s="209" t="s">
        <v>976</v>
      </c>
      <c r="K411" s="77"/>
    </row>
    <row r="412" spans="1:11" s="124" customFormat="1" x14ac:dyDescent="0.2">
      <c r="A412" s="368" t="s">
        <v>894</v>
      </c>
      <c r="B412" s="368" t="s">
        <v>895</v>
      </c>
      <c r="C412" s="792" t="s">
        <v>1019</v>
      </c>
      <c r="D412" s="254" t="s">
        <v>975</v>
      </c>
      <c r="E412" s="128">
        <v>46055</v>
      </c>
      <c r="F412" s="74" t="s">
        <v>976</v>
      </c>
      <c r="G412" s="606"/>
      <c r="H412" s="262" t="s">
        <v>975</v>
      </c>
      <c r="I412" s="484">
        <f t="shared" si="11"/>
        <v>46160</v>
      </c>
      <c r="J412" s="209" t="s">
        <v>976</v>
      </c>
      <c r="K412" s="77"/>
    </row>
    <row r="413" spans="1:11" s="124" customFormat="1" x14ac:dyDescent="0.2">
      <c r="A413" s="368" t="s">
        <v>896</v>
      </c>
      <c r="B413" s="368" t="s">
        <v>897</v>
      </c>
      <c r="C413" s="792" t="s">
        <v>1019</v>
      </c>
      <c r="D413" s="254" t="s">
        <v>975</v>
      </c>
      <c r="E413" s="128">
        <v>46055</v>
      </c>
      <c r="F413" s="74" t="s">
        <v>976</v>
      </c>
      <c r="G413" s="606"/>
      <c r="H413" s="262" t="s">
        <v>975</v>
      </c>
      <c r="I413" s="484">
        <f t="shared" si="11"/>
        <v>46160</v>
      </c>
      <c r="J413" s="209" t="s">
        <v>976</v>
      </c>
      <c r="K413" s="77"/>
    </row>
    <row r="414" spans="1:11" s="124" customFormat="1" x14ac:dyDescent="0.2">
      <c r="A414" s="368" t="s">
        <v>898</v>
      </c>
      <c r="B414" s="368" t="s">
        <v>899</v>
      </c>
      <c r="C414" s="792" t="s">
        <v>1019</v>
      </c>
      <c r="D414" s="254" t="s">
        <v>975</v>
      </c>
      <c r="E414" s="128">
        <v>46055</v>
      </c>
      <c r="F414" s="74" t="s">
        <v>976</v>
      </c>
      <c r="G414" s="606"/>
      <c r="H414" s="262" t="s">
        <v>975</v>
      </c>
      <c r="I414" s="484">
        <f t="shared" si="11"/>
        <v>46160</v>
      </c>
      <c r="J414" s="209" t="s">
        <v>976</v>
      </c>
      <c r="K414" s="77"/>
    </row>
    <row r="415" spans="1:11" s="124" customFormat="1" x14ac:dyDescent="0.2">
      <c r="A415" s="368" t="s">
        <v>900</v>
      </c>
      <c r="B415" s="368" t="s">
        <v>901</v>
      </c>
      <c r="C415" s="792" t="s">
        <v>1019</v>
      </c>
      <c r="D415" s="254" t="s">
        <v>975</v>
      </c>
      <c r="E415" s="128">
        <v>46055</v>
      </c>
      <c r="F415" s="74" t="s">
        <v>976</v>
      </c>
      <c r="G415" s="606"/>
      <c r="H415" s="262" t="s">
        <v>975</v>
      </c>
      <c r="I415" s="484">
        <f t="shared" si="11"/>
        <v>46160</v>
      </c>
      <c r="J415" s="209" t="s">
        <v>976</v>
      </c>
      <c r="K415" s="77"/>
    </row>
    <row r="416" spans="1:11" s="124" customFormat="1" x14ac:dyDescent="0.2">
      <c r="A416" s="368" t="s">
        <v>902</v>
      </c>
      <c r="B416" s="368" t="s">
        <v>903</v>
      </c>
      <c r="C416" s="792" t="s">
        <v>1019</v>
      </c>
      <c r="D416" s="254" t="s">
        <v>975</v>
      </c>
      <c r="E416" s="128">
        <v>46055</v>
      </c>
      <c r="F416" s="74" t="s">
        <v>976</v>
      </c>
      <c r="G416" s="606"/>
      <c r="H416" s="262" t="s">
        <v>975</v>
      </c>
      <c r="I416" s="484">
        <f t="shared" si="11"/>
        <v>46160</v>
      </c>
      <c r="J416" s="209" t="s">
        <v>976</v>
      </c>
      <c r="K416" s="77"/>
    </row>
    <row r="417" spans="1:11" s="124" customFormat="1" x14ac:dyDescent="0.2">
      <c r="A417" s="368" t="s">
        <v>904</v>
      </c>
      <c r="B417" s="368" t="s">
        <v>905</v>
      </c>
      <c r="C417" s="792" t="s">
        <v>1019</v>
      </c>
      <c r="D417" s="254" t="s">
        <v>975</v>
      </c>
      <c r="E417" s="128">
        <v>46055</v>
      </c>
      <c r="F417" s="74" t="s">
        <v>976</v>
      </c>
      <c r="G417" s="606"/>
      <c r="H417" s="262" t="s">
        <v>975</v>
      </c>
      <c r="I417" s="484">
        <f t="shared" si="11"/>
        <v>46160</v>
      </c>
      <c r="J417" s="209" t="s">
        <v>976</v>
      </c>
      <c r="K417" s="77"/>
    </row>
    <row r="418" spans="1:11" s="124" customFormat="1" x14ac:dyDescent="0.2">
      <c r="A418" s="368" t="s">
        <v>906</v>
      </c>
      <c r="B418" s="368" t="s">
        <v>907</v>
      </c>
      <c r="C418" s="792" t="s">
        <v>1019</v>
      </c>
      <c r="D418" s="254" t="s">
        <v>975</v>
      </c>
      <c r="E418" s="128">
        <v>46055</v>
      </c>
      <c r="F418" s="74" t="s">
        <v>976</v>
      </c>
      <c r="G418" s="606"/>
      <c r="H418" s="262" t="s">
        <v>975</v>
      </c>
      <c r="I418" s="484">
        <f t="shared" si="11"/>
        <v>46160</v>
      </c>
      <c r="J418" s="209" t="s">
        <v>976</v>
      </c>
      <c r="K418" s="77"/>
    </row>
    <row r="419" spans="1:11" s="124" customFormat="1" x14ac:dyDescent="0.2">
      <c r="A419" s="368" t="s">
        <v>908</v>
      </c>
      <c r="B419" s="368" t="s">
        <v>909</v>
      </c>
      <c r="C419" s="792" t="s">
        <v>1019</v>
      </c>
      <c r="D419" s="254" t="s">
        <v>975</v>
      </c>
      <c r="E419" s="128">
        <v>46055</v>
      </c>
      <c r="F419" s="74" t="s">
        <v>976</v>
      </c>
      <c r="G419" s="606"/>
      <c r="H419" s="262" t="s">
        <v>975</v>
      </c>
      <c r="I419" s="484">
        <f>$B$3+90</f>
        <v>46160</v>
      </c>
      <c r="J419" s="209" t="s">
        <v>976</v>
      </c>
      <c r="K419" s="77"/>
    </row>
    <row r="420" spans="1:11" s="124" customFormat="1" x14ac:dyDescent="0.2">
      <c r="A420" s="823" t="s">
        <v>1884</v>
      </c>
      <c r="B420" s="368" t="s">
        <v>1885</v>
      </c>
      <c r="C420" s="792" t="s">
        <v>1019</v>
      </c>
      <c r="D420" s="254" t="s">
        <v>975</v>
      </c>
      <c r="E420" s="128">
        <v>46055</v>
      </c>
      <c r="F420" s="74" t="s">
        <v>976</v>
      </c>
      <c r="G420" s="606"/>
      <c r="H420" s="262" t="s">
        <v>975</v>
      </c>
      <c r="I420" s="484">
        <f t="shared" si="11"/>
        <v>46160</v>
      </c>
      <c r="J420" s="209" t="s">
        <v>976</v>
      </c>
      <c r="K420" s="77"/>
    </row>
    <row r="421" spans="1:11" s="124" customFormat="1" x14ac:dyDescent="0.2">
      <c r="A421" s="823" t="s">
        <v>1886</v>
      </c>
      <c r="B421" s="368" t="s">
        <v>1887</v>
      </c>
      <c r="C421" s="792" t="s">
        <v>1019</v>
      </c>
      <c r="D421" s="254" t="s">
        <v>975</v>
      </c>
      <c r="E421" s="128">
        <v>46055</v>
      </c>
      <c r="F421" s="74" t="s">
        <v>976</v>
      </c>
      <c r="G421" s="606"/>
      <c r="H421" s="262" t="s">
        <v>975</v>
      </c>
      <c r="I421" s="484">
        <f t="shared" si="11"/>
        <v>46160</v>
      </c>
      <c r="J421" s="209" t="s">
        <v>976</v>
      </c>
      <c r="K421" s="77"/>
    </row>
    <row r="422" spans="1:11" s="124" customFormat="1" x14ac:dyDescent="0.2">
      <c r="A422" s="823" t="s">
        <v>1888</v>
      </c>
      <c r="B422" s="368" t="s">
        <v>1889</v>
      </c>
      <c r="C422" s="792" t="s">
        <v>1019</v>
      </c>
      <c r="D422" s="254" t="s">
        <v>975</v>
      </c>
      <c r="E422" s="128">
        <v>46055</v>
      </c>
      <c r="F422" s="74" t="s">
        <v>976</v>
      </c>
      <c r="G422" s="606"/>
      <c r="H422" s="262" t="s">
        <v>975</v>
      </c>
      <c r="I422" s="484">
        <f t="shared" si="11"/>
        <v>46160</v>
      </c>
      <c r="J422" s="209" t="s">
        <v>976</v>
      </c>
      <c r="K422" s="77"/>
    </row>
    <row r="423" spans="1:11" s="124" customFormat="1" x14ac:dyDescent="0.2">
      <c r="A423" s="823" t="s">
        <v>1890</v>
      </c>
      <c r="B423" s="368" t="s">
        <v>1891</v>
      </c>
      <c r="C423" s="792" t="s">
        <v>1019</v>
      </c>
      <c r="D423" s="254" t="s">
        <v>975</v>
      </c>
      <c r="E423" s="128">
        <v>46055</v>
      </c>
      <c r="F423" s="74" t="s">
        <v>976</v>
      </c>
      <c r="G423" s="606"/>
      <c r="H423" s="262" t="s">
        <v>975</v>
      </c>
      <c r="I423" s="484">
        <f t="shared" si="11"/>
        <v>46160</v>
      </c>
      <c r="J423" s="209" t="s">
        <v>976</v>
      </c>
      <c r="K423" s="77"/>
    </row>
    <row r="424" spans="1:11" s="124" customFormat="1" x14ac:dyDescent="0.2">
      <c r="A424" s="823" t="s">
        <v>1892</v>
      </c>
      <c r="B424" s="368" t="s">
        <v>1893</v>
      </c>
      <c r="C424" s="792" t="s">
        <v>1019</v>
      </c>
      <c r="D424" s="254" t="s">
        <v>975</v>
      </c>
      <c r="E424" s="128">
        <v>46055</v>
      </c>
      <c r="F424" s="74" t="s">
        <v>976</v>
      </c>
      <c r="G424" s="606"/>
      <c r="H424" s="262" t="s">
        <v>975</v>
      </c>
      <c r="I424" s="484">
        <f t="shared" si="11"/>
        <v>46160</v>
      </c>
      <c r="J424" s="209" t="s">
        <v>976</v>
      </c>
      <c r="K424" s="77"/>
    </row>
    <row r="425" spans="1:11" s="124" customFormat="1" x14ac:dyDescent="0.2">
      <c r="A425" s="823" t="s">
        <v>1894</v>
      </c>
      <c r="B425" s="368" t="s">
        <v>1895</v>
      </c>
      <c r="C425" s="792" t="s">
        <v>1019</v>
      </c>
      <c r="D425" s="254" t="s">
        <v>975</v>
      </c>
      <c r="E425" s="128">
        <v>46055</v>
      </c>
      <c r="F425" s="74" t="s">
        <v>976</v>
      </c>
      <c r="G425" s="606"/>
      <c r="H425" s="262" t="s">
        <v>975</v>
      </c>
      <c r="I425" s="484">
        <f t="shared" si="11"/>
        <v>46160</v>
      </c>
      <c r="J425" s="209" t="s">
        <v>976</v>
      </c>
      <c r="K425" s="77"/>
    </row>
    <row r="426" spans="1:11" s="124" customFormat="1" x14ac:dyDescent="0.2">
      <c r="A426" s="823" t="s">
        <v>1896</v>
      </c>
      <c r="B426" s="368" t="s">
        <v>1897</v>
      </c>
      <c r="C426" s="792" t="s">
        <v>1019</v>
      </c>
      <c r="D426" s="254" t="s">
        <v>975</v>
      </c>
      <c r="E426" s="128">
        <v>46055</v>
      </c>
      <c r="F426" s="74" t="s">
        <v>976</v>
      </c>
      <c r="G426" s="606"/>
      <c r="H426" s="262" t="s">
        <v>975</v>
      </c>
      <c r="I426" s="484">
        <f t="shared" si="11"/>
        <v>46160</v>
      </c>
      <c r="J426" s="209" t="s">
        <v>976</v>
      </c>
      <c r="K426" s="77"/>
    </row>
    <row r="427" spans="1:11" s="124" customFormat="1" x14ac:dyDescent="0.2">
      <c r="A427" s="823" t="s">
        <v>1898</v>
      </c>
      <c r="B427" s="368" t="s">
        <v>1899</v>
      </c>
      <c r="C427" s="792" t="s">
        <v>1019</v>
      </c>
      <c r="D427" s="254" t="s">
        <v>975</v>
      </c>
      <c r="E427" s="128">
        <v>46055</v>
      </c>
      <c r="F427" s="74" t="s">
        <v>976</v>
      </c>
      <c r="G427" s="606"/>
      <c r="H427" s="262" t="s">
        <v>975</v>
      </c>
      <c r="I427" s="484">
        <f t="shared" si="11"/>
        <v>46160</v>
      </c>
      <c r="J427" s="209" t="s">
        <v>976</v>
      </c>
      <c r="K427" s="77"/>
    </row>
    <row r="428" spans="1:11" s="124" customFormat="1" x14ac:dyDescent="0.2">
      <c r="A428" s="823" t="s">
        <v>1900</v>
      </c>
      <c r="B428" s="368" t="s">
        <v>1901</v>
      </c>
      <c r="C428" s="792" t="s">
        <v>1019</v>
      </c>
      <c r="D428" s="254" t="s">
        <v>975</v>
      </c>
      <c r="E428" s="128">
        <v>46055</v>
      </c>
      <c r="F428" s="74" t="s">
        <v>976</v>
      </c>
      <c r="G428" s="606"/>
      <c r="H428" s="262" t="s">
        <v>975</v>
      </c>
      <c r="I428" s="484">
        <f t="shared" si="11"/>
        <v>46160</v>
      </c>
      <c r="J428" s="209" t="s">
        <v>976</v>
      </c>
      <c r="K428" s="77"/>
    </row>
    <row r="429" spans="1:11" s="124" customFormat="1" x14ac:dyDescent="0.2">
      <c r="A429" s="823" t="s">
        <v>1902</v>
      </c>
      <c r="B429" s="368" t="s">
        <v>1903</v>
      </c>
      <c r="C429" s="792" t="s">
        <v>1019</v>
      </c>
      <c r="D429" s="254" t="s">
        <v>975</v>
      </c>
      <c r="E429" s="128">
        <v>46055</v>
      </c>
      <c r="F429" s="74" t="s">
        <v>976</v>
      </c>
      <c r="G429" s="606"/>
      <c r="H429" s="262" t="s">
        <v>975</v>
      </c>
      <c r="I429" s="484">
        <f t="shared" si="11"/>
        <v>46160</v>
      </c>
      <c r="J429" s="209" t="s">
        <v>976</v>
      </c>
      <c r="K429" s="77"/>
    </row>
    <row r="430" spans="1:11" s="124" customFormat="1" x14ac:dyDescent="0.2">
      <c r="A430" s="823" t="s">
        <v>1904</v>
      </c>
      <c r="B430" s="368" t="s">
        <v>1905</v>
      </c>
      <c r="C430" s="792" t="s">
        <v>1019</v>
      </c>
      <c r="D430" s="254" t="s">
        <v>975</v>
      </c>
      <c r="E430" s="128">
        <v>46055</v>
      </c>
      <c r="F430" s="74" t="s">
        <v>976</v>
      </c>
      <c r="G430" s="606"/>
      <c r="H430" s="262" t="s">
        <v>975</v>
      </c>
      <c r="I430" s="484">
        <f t="shared" si="11"/>
        <v>46160</v>
      </c>
      <c r="J430" s="209" t="s">
        <v>976</v>
      </c>
      <c r="K430" s="77"/>
    </row>
    <row r="431" spans="1:11" s="124" customFormat="1" x14ac:dyDescent="0.2">
      <c r="A431" s="823" t="s">
        <v>1906</v>
      </c>
      <c r="B431" s="368" t="s">
        <v>1907</v>
      </c>
      <c r="C431" s="792" t="s">
        <v>1019</v>
      </c>
      <c r="D431" s="254" t="s">
        <v>975</v>
      </c>
      <c r="E431" s="128">
        <v>46055</v>
      </c>
      <c r="F431" s="74" t="s">
        <v>976</v>
      </c>
      <c r="G431" s="606"/>
      <c r="H431" s="262" t="s">
        <v>975</v>
      </c>
      <c r="I431" s="484">
        <f t="shared" si="11"/>
        <v>46160</v>
      </c>
      <c r="J431" s="209" t="s">
        <v>976</v>
      </c>
      <c r="K431" s="77"/>
    </row>
    <row r="432" spans="1:11" s="124" customFormat="1" x14ac:dyDescent="0.2">
      <c r="A432" s="823" t="s">
        <v>1908</v>
      </c>
      <c r="B432" s="368" t="s">
        <v>1909</v>
      </c>
      <c r="C432" s="792" t="s">
        <v>1019</v>
      </c>
      <c r="D432" s="254" t="s">
        <v>975</v>
      </c>
      <c r="E432" s="128">
        <v>46055</v>
      </c>
      <c r="F432" s="74" t="s">
        <v>976</v>
      </c>
      <c r="G432" s="606"/>
      <c r="H432" s="262" t="s">
        <v>975</v>
      </c>
      <c r="I432" s="484">
        <f t="shared" si="11"/>
        <v>46160</v>
      </c>
      <c r="J432" s="209" t="s">
        <v>976</v>
      </c>
      <c r="K432" s="77"/>
    </row>
    <row r="433" spans="1:11" s="124" customFormat="1" x14ac:dyDescent="0.2">
      <c r="A433" s="823" t="s">
        <v>1910</v>
      </c>
      <c r="B433" s="368" t="s">
        <v>1911</v>
      </c>
      <c r="C433" s="792" t="s">
        <v>1019</v>
      </c>
      <c r="D433" s="254" t="s">
        <v>975</v>
      </c>
      <c r="E433" s="128">
        <v>46055</v>
      </c>
      <c r="F433" s="74" t="s">
        <v>976</v>
      </c>
      <c r="G433" s="606"/>
      <c r="H433" s="262" t="s">
        <v>975</v>
      </c>
      <c r="I433" s="484">
        <f t="shared" si="11"/>
        <v>46160</v>
      </c>
      <c r="J433" s="209" t="s">
        <v>976</v>
      </c>
      <c r="K433" s="77"/>
    </row>
    <row r="434" spans="1:11" s="124" customFormat="1" x14ac:dyDescent="0.2">
      <c r="A434" s="823" t="s">
        <v>1912</v>
      </c>
      <c r="B434" s="368" t="s">
        <v>1913</v>
      </c>
      <c r="C434" s="792" t="s">
        <v>1019</v>
      </c>
      <c r="D434" s="254" t="s">
        <v>975</v>
      </c>
      <c r="E434" s="128">
        <v>46055</v>
      </c>
      <c r="F434" s="74" t="s">
        <v>976</v>
      </c>
      <c r="G434" s="606"/>
      <c r="H434" s="262" t="s">
        <v>975</v>
      </c>
      <c r="I434" s="484">
        <f t="shared" si="11"/>
        <v>46160</v>
      </c>
      <c r="J434" s="209" t="s">
        <v>976</v>
      </c>
      <c r="K434" s="77"/>
    </row>
    <row r="435" spans="1:11" s="124" customFormat="1" x14ac:dyDescent="0.2">
      <c r="A435" s="823" t="s">
        <v>1914</v>
      </c>
      <c r="B435" s="368" t="s">
        <v>1915</v>
      </c>
      <c r="C435" s="792" t="s">
        <v>1019</v>
      </c>
      <c r="D435" s="254" t="s">
        <v>975</v>
      </c>
      <c r="E435" s="128">
        <v>46055</v>
      </c>
      <c r="F435" s="74" t="s">
        <v>976</v>
      </c>
      <c r="G435" s="606"/>
      <c r="H435" s="262" t="s">
        <v>975</v>
      </c>
      <c r="I435" s="484">
        <f t="shared" si="11"/>
        <v>46160</v>
      </c>
      <c r="J435" s="209" t="s">
        <v>976</v>
      </c>
      <c r="K435" s="77"/>
    </row>
    <row r="436" spans="1:11" s="124" customFormat="1" x14ac:dyDescent="0.2">
      <c r="A436" s="823" t="s">
        <v>1916</v>
      </c>
      <c r="B436" s="368" t="s">
        <v>1917</v>
      </c>
      <c r="C436" s="792" t="s">
        <v>1019</v>
      </c>
      <c r="D436" s="254" t="s">
        <v>975</v>
      </c>
      <c r="E436" s="128">
        <v>46055</v>
      </c>
      <c r="F436" s="74" t="s">
        <v>976</v>
      </c>
      <c r="G436" s="606"/>
      <c r="H436" s="262" t="s">
        <v>975</v>
      </c>
      <c r="I436" s="484">
        <f t="shared" si="11"/>
        <v>46160</v>
      </c>
      <c r="J436" s="209" t="s">
        <v>976</v>
      </c>
      <c r="K436" s="77"/>
    </row>
    <row r="437" spans="1:11" s="124" customFormat="1" x14ac:dyDescent="0.2">
      <c r="A437" s="823" t="s">
        <v>1918</v>
      </c>
      <c r="B437" s="368" t="s">
        <v>1919</v>
      </c>
      <c r="C437" s="792" t="s">
        <v>1019</v>
      </c>
      <c r="D437" s="254" t="s">
        <v>975</v>
      </c>
      <c r="E437" s="128">
        <v>46055</v>
      </c>
      <c r="F437" s="74" t="s">
        <v>976</v>
      </c>
      <c r="G437" s="606"/>
      <c r="H437" s="262" t="s">
        <v>975</v>
      </c>
      <c r="I437" s="484">
        <f t="shared" si="11"/>
        <v>46160</v>
      </c>
      <c r="J437" s="209" t="s">
        <v>976</v>
      </c>
      <c r="K437" s="77"/>
    </row>
    <row r="438" spans="1:11" s="124" customFormat="1" x14ac:dyDescent="0.2">
      <c r="A438" s="823" t="s">
        <v>1920</v>
      </c>
      <c r="B438" s="368" t="s">
        <v>1921</v>
      </c>
      <c r="C438" s="792" t="s">
        <v>1019</v>
      </c>
      <c r="D438" s="254" t="s">
        <v>975</v>
      </c>
      <c r="E438" s="128">
        <v>46055</v>
      </c>
      <c r="F438" s="74" t="s">
        <v>976</v>
      </c>
      <c r="G438" s="606"/>
      <c r="H438" s="262" t="s">
        <v>975</v>
      </c>
      <c r="I438" s="484">
        <f t="shared" ref="I438:I443" si="12">$B$3+90</f>
        <v>46160</v>
      </c>
      <c r="J438" s="209" t="s">
        <v>976</v>
      </c>
      <c r="K438" s="77"/>
    </row>
    <row r="439" spans="1:11" s="124" customFormat="1" x14ac:dyDescent="0.2">
      <c r="A439" s="823" t="s">
        <v>1922</v>
      </c>
      <c r="B439" s="368" t="s">
        <v>1923</v>
      </c>
      <c r="C439" s="792" t="s">
        <v>1019</v>
      </c>
      <c r="D439" s="254" t="s">
        <v>975</v>
      </c>
      <c r="E439" s="128">
        <v>46055</v>
      </c>
      <c r="F439" s="74" t="s">
        <v>976</v>
      </c>
      <c r="G439" s="606"/>
      <c r="H439" s="262" t="s">
        <v>975</v>
      </c>
      <c r="I439" s="484">
        <f t="shared" si="12"/>
        <v>46160</v>
      </c>
      <c r="J439" s="209" t="s">
        <v>976</v>
      </c>
      <c r="K439" s="77"/>
    </row>
    <row r="440" spans="1:11" s="124" customFormat="1" x14ac:dyDescent="0.2">
      <c r="A440" s="823" t="s">
        <v>1924</v>
      </c>
      <c r="B440" s="368" t="s">
        <v>1925</v>
      </c>
      <c r="C440" s="792" t="s">
        <v>1019</v>
      </c>
      <c r="D440" s="254" t="s">
        <v>975</v>
      </c>
      <c r="E440" s="128">
        <v>46055</v>
      </c>
      <c r="F440" s="74" t="s">
        <v>976</v>
      </c>
      <c r="G440" s="606"/>
      <c r="H440" s="262" t="s">
        <v>975</v>
      </c>
      <c r="I440" s="484">
        <f t="shared" si="12"/>
        <v>46160</v>
      </c>
      <c r="J440" s="209" t="s">
        <v>976</v>
      </c>
      <c r="K440" s="77"/>
    </row>
    <row r="441" spans="1:11" s="124" customFormat="1" x14ac:dyDescent="0.2">
      <c r="A441" s="823" t="s">
        <v>1926</v>
      </c>
      <c r="B441" s="368" t="s">
        <v>1927</v>
      </c>
      <c r="C441" s="792" t="s">
        <v>1019</v>
      </c>
      <c r="D441" s="254" t="s">
        <v>975</v>
      </c>
      <c r="E441" s="128">
        <v>46055</v>
      </c>
      <c r="F441" s="74" t="s">
        <v>976</v>
      </c>
      <c r="G441" s="606"/>
      <c r="H441" s="262" t="s">
        <v>975</v>
      </c>
      <c r="I441" s="484">
        <f t="shared" si="12"/>
        <v>46160</v>
      </c>
      <c r="J441" s="209" t="s">
        <v>976</v>
      </c>
      <c r="K441" s="77"/>
    </row>
    <row r="442" spans="1:11" s="124" customFormat="1" x14ac:dyDescent="0.2">
      <c r="A442" s="823" t="s">
        <v>1928</v>
      </c>
      <c r="B442" s="368" t="s">
        <v>1929</v>
      </c>
      <c r="C442" s="792" t="s">
        <v>1019</v>
      </c>
      <c r="D442" s="254" t="s">
        <v>975</v>
      </c>
      <c r="E442" s="128">
        <v>46055</v>
      </c>
      <c r="F442" s="74" t="s">
        <v>976</v>
      </c>
      <c r="G442" s="606"/>
      <c r="H442" s="262" t="s">
        <v>975</v>
      </c>
      <c r="I442" s="484">
        <f t="shared" si="12"/>
        <v>46160</v>
      </c>
      <c r="J442" s="209" t="s">
        <v>976</v>
      </c>
      <c r="K442" s="77"/>
    </row>
    <row r="443" spans="1:11" s="124" customFormat="1" x14ac:dyDescent="0.2">
      <c r="A443" s="823" t="s">
        <v>1930</v>
      </c>
      <c r="B443" s="368" t="s">
        <v>1931</v>
      </c>
      <c r="C443" s="792" t="s">
        <v>1019</v>
      </c>
      <c r="D443" s="254" t="s">
        <v>975</v>
      </c>
      <c r="E443" s="128">
        <v>46055</v>
      </c>
      <c r="F443" s="74" t="s">
        <v>976</v>
      </c>
      <c r="G443" s="606"/>
      <c r="H443" s="262" t="s">
        <v>975</v>
      </c>
      <c r="I443" s="484">
        <f t="shared" si="12"/>
        <v>46160</v>
      </c>
      <c r="J443" s="209" t="s">
        <v>976</v>
      </c>
      <c r="K443" s="77"/>
    </row>
    <row r="444" spans="1:11" s="124" customFormat="1" ht="12.75" customHeight="1" x14ac:dyDescent="0.2">
      <c r="A444" s="167" t="s">
        <v>735</v>
      </c>
      <c r="B444" s="126" t="s">
        <v>1932</v>
      </c>
      <c r="C444" s="792" t="s">
        <v>1933</v>
      </c>
      <c r="D444" s="254" t="s">
        <v>975</v>
      </c>
      <c r="E444" s="128">
        <v>46055</v>
      </c>
      <c r="F444" s="74" t="s">
        <v>976</v>
      </c>
      <c r="G444" s="606"/>
      <c r="H444" s="262" t="s">
        <v>975</v>
      </c>
      <c r="I444" s="484">
        <f t="shared" ref="I444:I507" si="13">$B$3+90</f>
        <v>46160</v>
      </c>
      <c r="J444" s="209" t="s">
        <v>976</v>
      </c>
      <c r="K444" s="371"/>
    </row>
    <row r="445" spans="1:11" s="124" customFormat="1" ht="25.5" x14ac:dyDescent="0.2">
      <c r="A445" s="126" t="s">
        <v>737</v>
      </c>
      <c r="B445" s="126" t="s">
        <v>1934</v>
      </c>
      <c r="C445" s="792" t="s">
        <v>1933</v>
      </c>
      <c r="D445" s="254" t="s">
        <v>1578</v>
      </c>
      <c r="E445" s="128">
        <v>46055</v>
      </c>
      <c r="F445" s="74" t="s">
        <v>976</v>
      </c>
      <c r="G445" s="606"/>
      <c r="H445" s="262" t="s">
        <v>1578</v>
      </c>
      <c r="I445" s="484">
        <f t="shared" si="13"/>
        <v>46160</v>
      </c>
      <c r="J445" s="209" t="s">
        <v>976</v>
      </c>
      <c r="K445" s="371"/>
    </row>
    <row r="446" spans="1:11" s="124" customFormat="1" ht="25.5" x14ac:dyDescent="0.2">
      <c r="A446" s="126" t="s">
        <v>739</v>
      </c>
      <c r="B446" s="126" t="s">
        <v>1935</v>
      </c>
      <c r="C446" s="792" t="s">
        <v>1933</v>
      </c>
      <c r="D446" s="254" t="s">
        <v>1578</v>
      </c>
      <c r="E446" s="128">
        <v>46055</v>
      </c>
      <c r="F446" s="74" t="s">
        <v>976</v>
      </c>
      <c r="G446" s="606"/>
      <c r="H446" s="262" t="s">
        <v>1578</v>
      </c>
      <c r="I446" s="484">
        <f t="shared" si="13"/>
        <v>46160</v>
      </c>
      <c r="J446" s="209" t="s">
        <v>976</v>
      </c>
      <c r="K446" s="371"/>
    </row>
    <row r="447" spans="1:11" s="124" customFormat="1" ht="25.5" x14ac:dyDescent="0.2">
      <c r="A447" s="126" t="s">
        <v>1936</v>
      </c>
      <c r="B447" s="126" t="s">
        <v>1937</v>
      </c>
      <c r="C447" s="792" t="s">
        <v>1933</v>
      </c>
      <c r="D447" s="254" t="s">
        <v>975</v>
      </c>
      <c r="E447" s="128">
        <v>46055</v>
      </c>
      <c r="F447" s="74" t="s">
        <v>976</v>
      </c>
      <c r="G447" s="606"/>
      <c r="H447" s="262" t="s">
        <v>975</v>
      </c>
      <c r="I447" s="484">
        <f t="shared" si="13"/>
        <v>46160</v>
      </c>
      <c r="J447" s="209" t="s">
        <v>976</v>
      </c>
      <c r="K447" s="371"/>
    </row>
    <row r="448" spans="1:11" s="124" customFormat="1" ht="25.5" x14ac:dyDescent="0.2">
      <c r="A448" s="126" t="s">
        <v>1938</v>
      </c>
      <c r="B448" s="126" t="s">
        <v>1939</v>
      </c>
      <c r="C448" s="792" t="s">
        <v>1933</v>
      </c>
      <c r="D448" s="254" t="s">
        <v>975</v>
      </c>
      <c r="E448" s="128">
        <v>46055</v>
      </c>
      <c r="F448" s="74" t="s">
        <v>976</v>
      </c>
      <c r="G448" s="606"/>
      <c r="H448" s="262" t="s">
        <v>975</v>
      </c>
      <c r="I448" s="484">
        <f t="shared" si="13"/>
        <v>46160</v>
      </c>
      <c r="J448" s="209" t="s">
        <v>976</v>
      </c>
      <c r="K448" s="371"/>
    </row>
    <row r="449" spans="1:11" s="124" customFormat="1" ht="25.5" x14ac:dyDescent="0.2">
      <c r="A449" s="126" t="s">
        <v>1940</v>
      </c>
      <c r="B449" s="126" t="s">
        <v>1941</v>
      </c>
      <c r="C449" s="792" t="s">
        <v>1933</v>
      </c>
      <c r="D449" s="254" t="s">
        <v>975</v>
      </c>
      <c r="E449" s="128">
        <v>46055</v>
      </c>
      <c r="F449" s="74" t="s">
        <v>976</v>
      </c>
      <c r="G449" s="606"/>
      <c r="H449" s="262" t="s">
        <v>975</v>
      </c>
      <c r="I449" s="484">
        <f t="shared" si="13"/>
        <v>46160</v>
      </c>
      <c r="J449" s="209" t="s">
        <v>976</v>
      </c>
      <c r="K449" s="371"/>
    </row>
    <row r="450" spans="1:11" s="124" customFormat="1" x14ac:dyDescent="0.2">
      <c r="A450" s="126" t="s">
        <v>1942</v>
      </c>
      <c r="B450" s="126" t="s">
        <v>1943</v>
      </c>
      <c r="C450" s="318"/>
      <c r="D450" s="254" t="s">
        <v>975</v>
      </c>
      <c r="E450" s="128">
        <v>46055</v>
      </c>
      <c r="F450" s="74" t="s">
        <v>976</v>
      </c>
      <c r="G450" s="606"/>
      <c r="H450" s="262" t="s">
        <v>975</v>
      </c>
      <c r="I450" s="484">
        <f t="shared" si="13"/>
        <v>46160</v>
      </c>
      <c r="J450" s="209" t="s">
        <v>976</v>
      </c>
      <c r="K450" s="371"/>
    </row>
    <row r="451" spans="1:11" s="124" customFormat="1" x14ac:dyDescent="0.2">
      <c r="A451" s="126" t="s">
        <v>1944</v>
      </c>
      <c r="B451" s="126" t="s">
        <v>1945</v>
      </c>
      <c r="C451" s="318"/>
      <c r="D451" s="254" t="s">
        <v>975</v>
      </c>
      <c r="E451" s="128">
        <v>46055</v>
      </c>
      <c r="F451" s="74" t="s">
        <v>976</v>
      </c>
      <c r="G451" s="606"/>
      <c r="H451" s="262" t="s">
        <v>975</v>
      </c>
      <c r="I451" s="484">
        <f t="shared" si="13"/>
        <v>46160</v>
      </c>
      <c r="J451" s="209" t="s">
        <v>976</v>
      </c>
      <c r="K451" s="371"/>
    </row>
    <row r="452" spans="1:11" s="124" customFormat="1" x14ac:dyDescent="0.2">
      <c r="A452" s="126" t="s">
        <v>1946</v>
      </c>
      <c r="B452" s="126" t="s">
        <v>1947</v>
      </c>
      <c r="C452" s="318"/>
      <c r="D452" s="254" t="s">
        <v>975</v>
      </c>
      <c r="E452" s="128">
        <v>46055</v>
      </c>
      <c r="F452" s="74" t="s">
        <v>976</v>
      </c>
      <c r="G452" s="606"/>
      <c r="H452" s="262" t="s">
        <v>975</v>
      </c>
      <c r="I452" s="484">
        <f t="shared" si="13"/>
        <v>46160</v>
      </c>
      <c r="J452" s="209" t="s">
        <v>976</v>
      </c>
      <c r="K452" s="371"/>
    </row>
    <row r="453" spans="1:11" s="124" customFormat="1" x14ac:dyDescent="0.2">
      <c r="A453" s="126" t="s">
        <v>1948</v>
      </c>
      <c r="B453" s="126" t="s">
        <v>1949</v>
      </c>
      <c r="C453" s="318"/>
      <c r="D453" s="254" t="s">
        <v>975</v>
      </c>
      <c r="E453" s="128">
        <v>46055</v>
      </c>
      <c r="F453" s="74" t="s">
        <v>976</v>
      </c>
      <c r="G453" s="606"/>
      <c r="H453" s="262" t="s">
        <v>975</v>
      </c>
      <c r="I453" s="484">
        <f t="shared" si="13"/>
        <v>46160</v>
      </c>
      <c r="J453" s="209" t="s">
        <v>976</v>
      </c>
      <c r="K453" s="371"/>
    </row>
    <row r="454" spans="1:11" s="124" customFormat="1" x14ac:dyDescent="0.2">
      <c r="A454" s="126" t="s">
        <v>1950</v>
      </c>
      <c r="B454" s="126" t="s">
        <v>1951</v>
      </c>
      <c r="C454" s="318"/>
      <c r="D454" s="254" t="s">
        <v>975</v>
      </c>
      <c r="E454" s="128">
        <v>46055</v>
      </c>
      <c r="F454" s="74" t="s">
        <v>976</v>
      </c>
      <c r="G454" s="606"/>
      <c r="H454" s="262" t="s">
        <v>975</v>
      </c>
      <c r="I454" s="484">
        <f t="shared" si="13"/>
        <v>46160</v>
      </c>
      <c r="J454" s="209" t="s">
        <v>976</v>
      </c>
      <c r="K454" s="371"/>
    </row>
    <row r="455" spans="1:11" s="124" customFormat="1" x14ac:dyDescent="0.2">
      <c r="A455" s="126" t="s">
        <v>1952</v>
      </c>
      <c r="B455" s="126" t="s">
        <v>1953</v>
      </c>
      <c r="C455" s="318"/>
      <c r="D455" s="254" t="s">
        <v>975</v>
      </c>
      <c r="E455" s="128">
        <v>46055</v>
      </c>
      <c r="F455" s="74" t="s">
        <v>976</v>
      </c>
      <c r="G455" s="606"/>
      <c r="H455" s="262" t="s">
        <v>975</v>
      </c>
      <c r="I455" s="484">
        <f t="shared" si="13"/>
        <v>46160</v>
      </c>
      <c r="J455" s="209" t="s">
        <v>976</v>
      </c>
      <c r="K455" s="371"/>
    </row>
    <row r="456" spans="1:11" s="124" customFormat="1" x14ac:dyDescent="0.2">
      <c r="A456" s="126" t="s">
        <v>1954</v>
      </c>
      <c r="B456" s="126" t="s">
        <v>1955</v>
      </c>
      <c r="C456" s="318"/>
      <c r="D456" s="254" t="s">
        <v>975</v>
      </c>
      <c r="E456" s="128">
        <v>46055</v>
      </c>
      <c r="F456" s="74" t="s">
        <v>976</v>
      </c>
      <c r="G456" s="606"/>
      <c r="H456" s="262" t="s">
        <v>975</v>
      </c>
      <c r="I456" s="484">
        <f t="shared" si="13"/>
        <v>46160</v>
      </c>
      <c r="J456" s="209" t="s">
        <v>976</v>
      </c>
      <c r="K456" s="371"/>
    </row>
    <row r="457" spans="1:11" s="124" customFormat="1" x14ac:dyDescent="0.2">
      <c r="A457" s="126" t="s">
        <v>1956</v>
      </c>
      <c r="B457" s="126" t="s">
        <v>1957</v>
      </c>
      <c r="C457" s="318"/>
      <c r="D457" s="254" t="s">
        <v>975</v>
      </c>
      <c r="E457" s="128">
        <v>46055</v>
      </c>
      <c r="F457" s="74" t="s">
        <v>976</v>
      </c>
      <c r="G457" s="606"/>
      <c r="H457" s="262" t="s">
        <v>975</v>
      </c>
      <c r="I457" s="484">
        <f t="shared" si="13"/>
        <v>46160</v>
      </c>
      <c r="J457" s="209" t="s">
        <v>976</v>
      </c>
      <c r="K457" s="371"/>
    </row>
    <row r="458" spans="1:11" s="124" customFormat="1" x14ac:dyDescent="0.2">
      <c r="A458" s="126" t="s">
        <v>1958</v>
      </c>
      <c r="B458" s="126" t="s">
        <v>1959</v>
      </c>
      <c r="C458" s="318"/>
      <c r="D458" s="254" t="s">
        <v>975</v>
      </c>
      <c r="E458" s="128">
        <v>46055</v>
      </c>
      <c r="F458" s="74" t="s">
        <v>976</v>
      </c>
      <c r="G458" s="606"/>
      <c r="H458" s="262" t="s">
        <v>975</v>
      </c>
      <c r="I458" s="484">
        <f t="shared" si="13"/>
        <v>46160</v>
      </c>
      <c r="J458" s="209" t="s">
        <v>976</v>
      </c>
      <c r="K458" s="371"/>
    </row>
    <row r="459" spans="1:11" s="124" customFormat="1" x14ac:dyDescent="0.2">
      <c r="A459" s="126" t="s">
        <v>1960</v>
      </c>
      <c r="B459" s="126" t="s">
        <v>1961</v>
      </c>
      <c r="C459" s="318"/>
      <c r="D459" s="254" t="s">
        <v>975</v>
      </c>
      <c r="E459" s="128">
        <v>46055</v>
      </c>
      <c r="F459" s="74" t="s">
        <v>976</v>
      </c>
      <c r="G459" s="606"/>
      <c r="H459" s="262" t="s">
        <v>975</v>
      </c>
      <c r="I459" s="484">
        <f t="shared" si="13"/>
        <v>46160</v>
      </c>
      <c r="J459" s="209" t="s">
        <v>976</v>
      </c>
      <c r="K459" s="371"/>
    </row>
    <row r="460" spans="1:11" s="124" customFormat="1" x14ac:dyDescent="0.2">
      <c r="A460" s="126" t="s">
        <v>1962</v>
      </c>
      <c r="B460" s="126" t="s">
        <v>1963</v>
      </c>
      <c r="C460" s="318"/>
      <c r="D460" s="254" t="s">
        <v>975</v>
      </c>
      <c r="E460" s="128">
        <v>46055</v>
      </c>
      <c r="F460" s="74" t="s">
        <v>976</v>
      </c>
      <c r="G460" s="606"/>
      <c r="H460" s="262" t="s">
        <v>975</v>
      </c>
      <c r="I460" s="484">
        <f t="shared" si="13"/>
        <v>46160</v>
      </c>
      <c r="J460" s="209" t="s">
        <v>976</v>
      </c>
      <c r="K460" s="371"/>
    </row>
    <row r="461" spans="1:11" s="124" customFormat="1" x14ac:dyDescent="0.2">
      <c r="A461" s="126" t="s">
        <v>1964</v>
      </c>
      <c r="B461" s="126" t="s">
        <v>1965</v>
      </c>
      <c r="C461" s="318"/>
      <c r="D461" s="254" t="s">
        <v>975</v>
      </c>
      <c r="E461" s="128">
        <v>46055</v>
      </c>
      <c r="F461" s="74" t="s">
        <v>976</v>
      </c>
      <c r="G461" s="606"/>
      <c r="H461" s="262" t="s">
        <v>975</v>
      </c>
      <c r="I461" s="484">
        <f t="shared" si="13"/>
        <v>46160</v>
      </c>
      <c r="J461" s="209" t="s">
        <v>976</v>
      </c>
      <c r="K461" s="371"/>
    </row>
    <row r="462" spans="1:11" s="124" customFormat="1" x14ac:dyDescent="0.2">
      <c r="A462" s="126" t="s">
        <v>1966</v>
      </c>
      <c r="B462" s="126" t="s">
        <v>1967</v>
      </c>
      <c r="C462" s="318"/>
      <c r="D462" s="254" t="s">
        <v>975</v>
      </c>
      <c r="E462" s="128">
        <v>46055</v>
      </c>
      <c r="F462" s="74" t="s">
        <v>976</v>
      </c>
      <c r="G462" s="606"/>
      <c r="H462" s="262" t="s">
        <v>975</v>
      </c>
      <c r="I462" s="484">
        <f t="shared" si="13"/>
        <v>46160</v>
      </c>
      <c r="J462" s="209" t="s">
        <v>976</v>
      </c>
      <c r="K462" s="371"/>
    </row>
    <row r="463" spans="1:11" s="124" customFormat="1" x14ac:dyDescent="0.2">
      <c r="A463" s="126" t="s">
        <v>1968</v>
      </c>
      <c r="B463" s="126" t="s">
        <v>1969</v>
      </c>
      <c r="C463" s="318"/>
      <c r="D463" s="254" t="s">
        <v>975</v>
      </c>
      <c r="E463" s="128">
        <v>46055</v>
      </c>
      <c r="F463" s="74" t="s">
        <v>976</v>
      </c>
      <c r="G463" s="606"/>
      <c r="H463" s="262" t="s">
        <v>975</v>
      </c>
      <c r="I463" s="484">
        <f t="shared" si="13"/>
        <v>46160</v>
      </c>
      <c r="J463" s="209" t="s">
        <v>976</v>
      </c>
      <c r="K463" s="371"/>
    </row>
    <row r="464" spans="1:11" s="124" customFormat="1" x14ac:dyDescent="0.2">
      <c r="A464" s="126" t="s">
        <v>1970</v>
      </c>
      <c r="B464" s="126" t="s">
        <v>1971</v>
      </c>
      <c r="C464" s="318"/>
      <c r="D464" s="254" t="s">
        <v>975</v>
      </c>
      <c r="E464" s="128">
        <v>46055</v>
      </c>
      <c r="F464" s="74" t="s">
        <v>976</v>
      </c>
      <c r="G464" s="606"/>
      <c r="H464" s="262" t="s">
        <v>975</v>
      </c>
      <c r="I464" s="484">
        <f t="shared" si="13"/>
        <v>46160</v>
      </c>
      <c r="J464" s="209" t="s">
        <v>976</v>
      </c>
      <c r="K464" s="371"/>
    </row>
    <row r="465" spans="1:11" s="124" customFormat="1" x14ac:dyDescent="0.2">
      <c r="A465" s="126" t="s">
        <v>1972</v>
      </c>
      <c r="B465" s="126" t="s">
        <v>1973</v>
      </c>
      <c r="C465" s="318"/>
      <c r="D465" s="254" t="s">
        <v>975</v>
      </c>
      <c r="E465" s="128">
        <v>46055</v>
      </c>
      <c r="F465" s="74" t="s">
        <v>976</v>
      </c>
      <c r="G465" s="606"/>
      <c r="H465" s="262" t="s">
        <v>975</v>
      </c>
      <c r="I465" s="484">
        <f t="shared" si="13"/>
        <v>46160</v>
      </c>
      <c r="J465" s="209" t="s">
        <v>976</v>
      </c>
      <c r="K465" s="371"/>
    </row>
    <row r="466" spans="1:11" s="124" customFormat="1" x14ac:dyDescent="0.2">
      <c r="A466" s="126" t="s">
        <v>1974</v>
      </c>
      <c r="B466" s="126" t="s">
        <v>1975</v>
      </c>
      <c r="C466" s="318"/>
      <c r="D466" s="254" t="s">
        <v>975</v>
      </c>
      <c r="E466" s="128">
        <v>46055</v>
      </c>
      <c r="F466" s="74" t="s">
        <v>976</v>
      </c>
      <c r="G466" s="606"/>
      <c r="H466" s="262" t="s">
        <v>975</v>
      </c>
      <c r="I466" s="484">
        <f t="shared" si="13"/>
        <v>46160</v>
      </c>
      <c r="J466" s="209" t="s">
        <v>976</v>
      </c>
      <c r="K466" s="371"/>
    </row>
    <row r="467" spans="1:11" s="124" customFormat="1" x14ac:dyDescent="0.2">
      <c r="A467" s="126" t="s">
        <v>1976</v>
      </c>
      <c r="B467" s="126" t="s">
        <v>1977</v>
      </c>
      <c r="C467" s="318"/>
      <c r="D467" s="254" t="s">
        <v>975</v>
      </c>
      <c r="E467" s="128">
        <v>46055</v>
      </c>
      <c r="F467" s="74" t="s">
        <v>976</v>
      </c>
      <c r="G467" s="606"/>
      <c r="H467" s="262" t="s">
        <v>975</v>
      </c>
      <c r="I467" s="484">
        <f t="shared" si="13"/>
        <v>46160</v>
      </c>
      <c r="J467" s="209" t="s">
        <v>976</v>
      </c>
      <c r="K467" s="371"/>
    </row>
    <row r="468" spans="1:11" s="124" customFormat="1" x14ac:dyDescent="0.2">
      <c r="A468" s="126" t="s">
        <v>1978</v>
      </c>
      <c r="B468" s="126" t="s">
        <v>1979</v>
      </c>
      <c r="C468" s="318"/>
      <c r="D468" s="254" t="s">
        <v>975</v>
      </c>
      <c r="E468" s="128">
        <v>46055</v>
      </c>
      <c r="F468" s="74" t="s">
        <v>976</v>
      </c>
      <c r="G468" s="606"/>
      <c r="H468" s="262" t="s">
        <v>975</v>
      </c>
      <c r="I468" s="484">
        <f t="shared" si="13"/>
        <v>46160</v>
      </c>
      <c r="J468" s="209" t="s">
        <v>976</v>
      </c>
      <c r="K468" s="371"/>
    </row>
    <row r="469" spans="1:11" s="124" customFormat="1" x14ac:dyDescent="0.2">
      <c r="A469" s="126" t="s">
        <v>1980</v>
      </c>
      <c r="B469" s="126" t="s">
        <v>1981</v>
      </c>
      <c r="C469" s="318"/>
      <c r="D469" s="254" t="s">
        <v>975</v>
      </c>
      <c r="E469" s="128">
        <v>46055</v>
      </c>
      <c r="F469" s="74" t="s">
        <v>976</v>
      </c>
      <c r="G469" s="606"/>
      <c r="H469" s="262" t="s">
        <v>975</v>
      </c>
      <c r="I469" s="484">
        <f t="shared" si="13"/>
        <v>46160</v>
      </c>
      <c r="J469" s="209" t="s">
        <v>976</v>
      </c>
      <c r="K469" s="371"/>
    </row>
    <row r="470" spans="1:11" s="124" customFormat="1" x14ac:dyDescent="0.2">
      <c r="A470" s="126" t="s">
        <v>1982</v>
      </c>
      <c r="B470" s="126" t="s">
        <v>1983</v>
      </c>
      <c r="C470" s="318"/>
      <c r="D470" s="254" t="s">
        <v>975</v>
      </c>
      <c r="E470" s="128">
        <v>46055</v>
      </c>
      <c r="F470" s="74" t="s">
        <v>976</v>
      </c>
      <c r="G470" s="606"/>
      <c r="H470" s="262" t="s">
        <v>975</v>
      </c>
      <c r="I470" s="484">
        <f t="shared" si="13"/>
        <v>46160</v>
      </c>
      <c r="J470" s="209" t="s">
        <v>976</v>
      </c>
      <c r="K470" s="371"/>
    </row>
    <row r="471" spans="1:11" s="124" customFormat="1" x14ac:dyDescent="0.2">
      <c r="A471" s="126" t="s">
        <v>1984</v>
      </c>
      <c r="B471" s="126" t="s">
        <v>1985</v>
      </c>
      <c r="C471" s="318"/>
      <c r="D471" s="254" t="s">
        <v>975</v>
      </c>
      <c r="E471" s="128">
        <v>46055</v>
      </c>
      <c r="F471" s="74" t="s">
        <v>976</v>
      </c>
      <c r="G471" s="606"/>
      <c r="H471" s="262" t="s">
        <v>975</v>
      </c>
      <c r="I471" s="484">
        <f t="shared" si="13"/>
        <v>46160</v>
      </c>
      <c r="J471" s="209" t="s">
        <v>976</v>
      </c>
      <c r="K471" s="371"/>
    </row>
    <row r="472" spans="1:11" s="124" customFormat="1" x14ac:dyDescent="0.2">
      <c r="A472" s="126" t="s">
        <v>1986</v>
      </c>
      <c r="B472" s="126" t="s">
        <v>1987</v>
      </c>
      <c r="C472" s="318"/>
      <c r="D472" s="254" t="s">
        <v>975</v>
      </c>
      <c r="E472" s="128">
        <v>46055</v>
      </c>
      <c r="F472" s="74" t="s">
        <v>976</v>
      </c>
      <c r="G472" s="606"/>
      <c r="H472" s="262" t="s">
        <v>975</v>
      </c>
      <c r="I472" s="484">
        <f t="shared" si="13"/>
        <v>46160</v>
      </c>
      <c r="J472" s="209" t="s">
        <v>976</v>
      </c>
      <c r="K472" s="371"/>
    </row>
    <row r="473" spans="1:11" s="124" customFormat="1" x14ac:dyDescent="0.2">
      <c r="A473" s="126" t="s">
        <v>1988</v>
      </c>
      <c r="B473" s="126" t="s">
        <v>1989</v>
      </c>
      <c r="C473" s="318"/>
      <c r="D473" s="254" t="s">
        <v>975</v>
      </c>
      <c r="E473" s="128">
        <v>46055</v>
      </c>
      <c r="F473" s="74" t="s">
        <v>976</v>
      </c>
      <c r="G473" s="606"/>
      <c r="H473" s="262" t="s">
        <v>975</v>
      </c>
      <c r="I473" s="484">
        <f t="shared" si="13"/>
        <v>46160</v>
      </c>
      <c r="J473" s="209" t="s">
        <v>976</v>
      </c>
      <c r="K473" s="371"/>
    </row>
    <row r="474" spans="1:11" s="124" customFormat="1" x14ac:dyDescent="0.2">
      <c r="A474" s="126" t="s">
        <v>1990</v>
      </c>
      <c r="B474" s="126" t="s">
        <v>1991</v>
      </c>
      <c r="C474" s="318"/>
      <c r="D474" s="254" t="s">
        <v>975</v>
      </c>
      <c r="E474" s="128">
        <v>46055</v>
      </c>
      <c r="F474" s="74" t="s">
        <v>976</v>
      </c>
      <c r="G474" s="606"/>
      <c r="H474" s="262" t="s">
        <v>975</v>
      </c>
      <c r="I474" s="484">
        <f t="shared" si="13"/>
        <v>46160</v>
      </c>
      <c r="J474" s="209" t="s">
        <v>976</v>
      </c>
      <c r="K474" s="371"/>
    </row>
    <row r="475" spans="1:11" s="124" customFormat="1" x14ac:dyDescent="0.2">
      <c r="A475" s="126" t="s">
        <v>1992</v>
      </c>
      <c r="B475" s="126" t="s">
        <v>1993</v>
      </c>
      <c r="C475" s="318"/>
      <c r="D475" s="254" t="s">
        <v>975</v>
      </c>
      <c r="E475" s="128">
        <v>46055</v>
      </c>
      <c r="F475" s="74" t="s">
        <v>976</v>
      </c>
      <c r="G475" s="606"/>
      <c r="H475" s="262" t="s">
        <v>975</v>
      </c>
      <c r="I475" s="484">
        <f t="shared" si="13"/>
        <v>46160</v>
      </c>
      <c r="J475" s="209" t="s">
        <v>976</v>
      </c>
      <c r="K475" s="371"/>
    </row>
    <row r="476" spans="1:11" s="124" customFormat="1" x14ac:dyDescent="0.2">
      <c r="A476" s="126" t="s">
        <v>1994</v>
      </c>
      <c r="B476" s="126" t="s">
        <v>1995</v>
      </c>
      <c r="C476" s="318"/>
      <c r="D476" s="254" t="s">
        <v>975</v>
      </c>
      <c r="E476" s="128">
        <v>46055</v>
      </c>
      <c r="F476" s="74" t="s">
        <v>976</v>
      </c>
      <c r="G476" s="606"/>
      <c r="H476" s="262" t="s">
        <v>975</v>
      </c>
      <c r="I476" s="484">
        <f t="shared" si="13"/>
        <v>46160</v>
      </c>
      <c r="J476" s="209" t="s">
        <v>976</v>
      </c>
      <c r="K476" s="371"/>
    </row>
    <row r="477" spans="1:11" s="124" customFormat="1" x14ac:dyDescent="0.2">
      <c r="A477" s="126" t="s">
        <v>1996</v>
      </c>
      <c r="B477" s="126" t="s">
        <v>1997</v>
      </c>
      <c r="C477" s="318"/>
      <c r="D477" s="254" t="s">
        <v>975</v>
      </c>
      <c r="E477" s="128">
        <v>46055</v>
      </c>
      <c r="F477" s="74" t="s">
        <v>976</v>
      </c>
      <c r="G477" s="606"/>
      <c r="H477" s="262" t="s">
        <v>975</v>
      </c>
      <c r="I477" s="484">
        <f t="shared" si="13"/>
        <v>46160</v>
      </c>
      <c r="J477" s="209" t="s">
        <v>976</v>
      </c>
      <c r="K477" s="371"/>
    </row>
    <row r="478" spans="1:11" s="124" customFormat="1" x14ac:dyDescent="0.2">
      <c r="A478" s="126" t="s">
        <v>1998</v>
      </c>
      <c r="B478" s="126" t="s">
        <v>1999</v>
      </c>
      <c r="C478" s="318"/>
      <c r="D478" s="254" t="s">
        <v>975</v>
      </c>
      <c r="E478" s="128">
        <v>46055</v>
      </c>
      <c r="F478" s="74" t="s">
        <v>976</v>
      </c>
      <c r="G478" s="606"/>
      <c r="H478" s="262" t="s">
        <v>975</v>
      </c>
      <c r="I478" s="484">
        <f t="shared" si="13"/>
        <v>46160</v>
      </c>
      <c r="J478" s="209" t="s">
        <v>976</v>
      </c>
      <c r="K478" s="371"/>
    </row>
    <row r="479" spans="1:11" s="124" customFormat="1" x14ac:dyDescent="0.2">
      <c r="A479" s="126" t="s">
        <v>2000</v>
      </c>
      <c r="B479" s="126" t="s">
        <v>2001</v>
      </c>
      <c r="C479" s="318"/>
      <c r="D479" s="254" t="s">
        <v>975</v>
      </c>
      <c r="E479" s="128">
        <v>46055</v>
      </c>
      <c r="F479" s="74" t="s">
        <v>976</v>
      </c>
      <c r="G479" s="606"/>
      <c r="H479" s="262" t="s">
        <v>975</v>
      </c>
      <c r="I479" s="484">
        <f t="shared" si="13"/>
        <v>46160</v>
      </c>
      <c r="J479" s="209" t="s">
        <v>976</v>
      </c>
      <c r="K479" s="371"/>
    </row>
    <row r="480" spans="1:11" s="124" customFormat="1" x14ac:dyDescent="0.2">
      <c r="A480" s="126" t="s">
        <v>2002</v>
      </c>
      <c r="B480" s="126" t="s">
        <v>2003</v>
      </c>
      <c r="C480" s="318"/>
      <c r="D480" s="254" t="s">
        <v>975</v>
      </c>
      <c r="E480" s="128">
        <v>46055</v>
      </c>
      <c r="F480" s="74" t="s">
        <v>976</v>
      </c>
      <c r="G480" s="606"/>
      <c r="H480" s="262" t="s">
        <v>975</v>
      </c>
      <c r="I480" s="484">
        <f t="shared" si="13"/>
        <v>46160</v>
      </c>
      <c r="J480" s="209" t="s">
        <v>976</v>
      </c>
      <c r="K480" s="371"/>
    </row>
    <row r="481" spans="1:11" s="124" customFormat="1" x14ac:dyDescent="0.2">
      <c r="A481" s="126" t="s">
        <v>2004</v>
      </c>
      <c r="B481" s="126" t="s">
        <v>2005</v>
      </c>
      <c r="C481" s="318"/>
      <c r="D481" s="254" t="s">
        <v>975</v>
      </c>
      <c r="E481" s="128">
        <v>46055</v>
      </c>
      <c r="F481" s="74" t="s">
        <v>976</v>
      </c>
      <c r="G481" s="606"/>
      <c r="H481" s="262" t="s">
        <v>975</v>
      </c>
      <c r="I481" s="484">
        <f t="shared" si="13"/>
        <v>46160</v>
      </c>
      <c r="J481" s="209" t="s">
        <v>976</v>
      </c>
      <c r="K481" s="371"/>
    </row>
    <row r="482" spans="1:11" s="124" customFormat="1" x14ac:dyDescent="0.2">
      <c r="A482" s="126" t="s">
        <v>2006</v>
      </c>
      <c r="B482" s="126" t="s">
        <v>2007</v>
      </c>
      <c r="C482" s="318"/>
      <c r="D482" s="254" t="s">
        <v>975</v>
      </c>
      <c r="E482" s="128">
        <v>46055</v>
      </c>
      <c r="F482" s="74" t="s">
        <v>976</v>
      </c>
      <c r="G482" s="606"/>
      <c r="H482" s="262" t="s">
        <v>975</v>
      </c>
      <c r="I482" s="484">
        <f t="shared" si="13"/>
        <v>46160</v>
      </c>
      <c r="J482" s="209" t="s">
        <v>976</v>
      </c>
      <c r="K482" s="371"/>
    </row>
    <row r="483" spans="1:11" s="124" customFormat="1" x14ac:dyDescent="0.2">
      <c r="A483" s="126" t="s">
        <v>2008</v>
      </c>
      <c r="B483" s="126" t="s">
        <v>2009</v>
      </c>
      <c r="C483" s="318"/>
      <c r="D483" s="254" t="s">
        <v>975</v>
      </c>
      <c r="E483" s="128">
        <v>46055</v>
      </c>
      <c r="F483" s="74" t="s">
        <v>976</v>
      </c>
      <c r="G483" s="606"/>
      <c r="H483" s="262" t="s">
        <v>975</v>
      </c>
      <c r="I483" s="484">
        <f t="shared" si="13"/>
        <v>46160</v>
      </c>
      <c r="J483" s="209" t="s">
        <v>976</v>
      </c>
      <c r="K483" s="371"/>
    </row>
    <row r="484" spans="1:11" s="124" customFormat="1" x14ac:dyDescent="0.2">
      <c r="A484" s="126" t="s">
        <v>2010</v>
      </c>
      <c r="B484" s="126" t="s">
        <v>2011</v>
      </c>
      <c r="C484" s="318"/>
      <c r="D484" s="254" t="s">
        <v>975</v>
      </c>
      <c r="E484" s="128">
        <v>46055</v>
      </c>
      <c r="F484" s="74" t="s">
        <v>976</v>
      </c>
      <c r="G484" s="606"/>
      <c r="H484" s="262" t="s">
        <v>975</v>
      </c>
      <c r="I484" s="484">
        <f t="shared" si="13"/>
        <v>46160</v>
      </c>
      <c r="J484" s="209" t="s">
        <v>976</v>
      </c>
      <c r="K484" s="371"/>
    </row>
    <row r="485" spans="1:11" s="124" customFormat="1" x14ac:dyDescent="0.2">
      <c r="A485" s="126" t="s">
        <v>2012</v>
      </c>
      <c r="B485" s="126" t="s">
        <v>2013</v>
      </c>
      <c r="C485" s="318"/>
      <c r="D485" s="254" t="s">
        <v>975</v>
      </c>
      <c r="E485" s="128">
        <v>46055</v>
      </c>
      <c r="F485" s="74" t="s">
        <v>976</v>
      </c>
      <c r="G485" s="606"/>
      <c r="H485" s="262" t="s">
        <v>975</v>
      </c>
      <c r="I485" s="484">
        <f t="shared" si="13"/>
        <v>46160</v>
      </c>
      <c r="J485" s="209" t="s">
        <v>976</v>
      </c>
      <c r="K485" s="371"/>
    </row>
    <row r="486" spans="1:11" s="124" customFormat="1" x14ac:dyDescent="0.2">
      <c r="A486" s="126" t="s">
        <v>2014</v>
      </c>
      <c r="B486" s="126" t="s">
        <v>2015</v>
      </c>
      <c r="C486" s="318"/>
      <c r="D486" s="254" t="s">
        <v>975</v>
      </c>
      <c r="E486" s="128">
        <v>46055</v>
      </c>
      <c r="F486" s="74" t="s">
        <v>976</v>
      </c>
      <c r="G486" s="606"/>
      <c r="H486" s="262" t="s">
        <v>975</v>
      </c>
      <c r="I486" s="484">
        <f t="shared" si="13"/>
        <v>46160</v>
      </c>
      <c r="J486" s="209" t="s">
        <v>976</v>
      </c>
      <c r="K486" s="371"/>
    </row>
    <row r="487" spans="1:11" s="124" customFormat="1" x14ac:dyDescent="0.2">
      <c r="A487" s="126" t="s">
        <v>2016</v>
      </c>
      <c r="B487" s="126" t="s">
        <v>2017</v>
      </c>
      <c r="C487" s="318"/>
      <c r="D487" s="254" t="s">
        <v>975</v>
      </c>
      <c r="E487" s="128">
        <v>46055</v>
      </c>
      <c r="F487" s="74" t="s">
        <v>976</v>
      </c>
      <c r="G487" s="606"/>
      <c r="H487" s="262" t="s">
        <v>975</v>
      </c>
      <c r="I487" s="484">
        <f t="shared" si="13"/>
        <v>46160</v>
      </c>
      <c r="J487" s="209" t="s">
        <v>976</v>
      </c>
      <c r="K487" s="371"/>
    </row>
    <row r="488" spans="1:11" s="124" customFormat="1" x14ac:dyDescent="0.2">
      <c r="A488" s="126" t="s">
        <v>2018</v>
      </c>
      <c r="B488" s="126" t="s">
        <v>2019</v>
      </c>
      <c r="C488" s="318"/>
      <c r="D488" s="254" t="s">
        <v>975</v>
      </c>
      <c r="E488" s="128">
        <v>46055</v>
      </c>
      <c r="F488" s="74" t="s">
        <v>976</v>
      </c>
      <c r="G488" s="606"/>
      <c r="H488" s="262" t="s">
        <v>975</v>
      </c>
      <c r="I488" s="484">
        <f t="shared" si="13"/>
        <v>46160</v>
      </c>
      <c r="J488" s="209" t="s">
        <v>976</v>
      </c>
      <c r="K488" s="371"/>
    </row>
    <row r="489" spans="1:11" s="124" customFormat="1" x14ac:dyDescent="0.2">
      <c r="A489" s="126" t="s">
        <v>2020</v>
      </c>
      <c r="B489" s="126" t="s">
        <v>2021</v>
      </c>
      <c r="C489" s="318"/>
      <c r="D489" s="254" t="s">
        <v>975</v>
      </c>
      <c r="E489" s="128">
        <v>46055</v>
      </c>
      <c r="F489" s="74" t="s">
        <v>976</v>
      </c>
      <c r="G489" s="606"/>
      <c r="H489" s="262" t="s">
        <v>975</v>
      </c>
      <c r="I489" s="484">
        <f t="shared" si="13"/>
        <v>46160</v>
      </c>
      <c r="J489" s="209" t="s">
        <v>976</v>
      </c>
      <c r="K489" s="371"/>
    </row>
    <row r="490" spans="1:11" s="124" customFormat="1" x14ac:dyDescent="0.2">
      <c r="A490" s="126" t="s">
        <v>2022</v>
      </c>
      <c r="B490" s="126" t="s">
        <v>2023</v>
      </c>
      <c r="C490" s="318"/>
      <c r="D490" s="254" t="s">
        <v>975</v>
      </c>
      <c r="E490" s="128">
        <v>46055</v>
      </c>
      <c r="F490" s="74" t="s">
        <v>976</v>
      </c>
      <c r="G490" s="606"/>
      <c r="H490" s="262" t="s">
        <v>975</v>
      </c>
      <c r="I490" s="484">
        <f t="shared" si="13"/>
        <v>46160</v>
      </c>
      <c r="J490" s="209" t="s">
        <v>976</v>
      </c>
      <c r="K490" s="371"/>
    </row>
    <row r="491" spans="1:11" s="124" customFormat="1" x14ac:dyDescent="0.2">
      <c r="A491" s="126" t="s">
        <v>2024</v>
      </c>
      <c r="B491" s="126" t="s">
        <v>2025</v>
      </c>
      <c r="C491" s="318"/>
      <c r="D491" s="254" t="s">
        <v>975</v>
      </c>
      <c r="E491" s="128">
        <v>46055</v>
      </c>
      <c r="F491" s="74" t="s">
        <v>976</v>
      </c>
      <c r="G491" s="606"/>
      <c r="H491" s="262" t="s">
        <v>975</v>
      </c>
      <c r="I491" s="484">
        <f t="shared" si="13"/>
        <v>46160</v>
      </c>
      <c r="J491" s="209" t="s">
        <v>976</v>
      </c>
      <c r="K491" s="371"/>
    </row>
    <row r="492" spans="1:11" s="124" customFormat="1" x14ac:dyDescent="0.2">
      <c r="A492" s="126" t="s">
        <v>2026</v>
      </c>
      <c r="B492" s="126" t="s">
        <v>2027</v>
      </c>
      <c r="C492" s="318"/>
      <c r="D492" s="254" t="s">
        <v>975</v>
      </c>
      <c r="E492" s="128">
        <v>46055</v>
      </c>
      <c r="F492" s="74" t="s">
        <v>976</v>
      </c>
      <c r="G492" s="606"/>
      <c r="H492" s="262" t="s">
        <v>975</v>
      </c>
      <c r="I492" s="484">
        <f t="shared" si="13"/>
        <v>46160</v>
      </c>
      <c r="J492" s="209" t="s">
        <v>976</v>
      </c>
      <c r="K492" s="371"/>
    </row>
    <row r="493" spans="1:11" s="124" customFormat="1" x14ac:dyDescent="0.2">
      <c r="A493" s="126" t="s">
        <v>2028</v>
      </c>
      <c r="B493" s="126" t="s">
        <v>2029</v>
      </c>
      <c r="C493" s="318"/>
      <c r="D493" s="254" t="s">
        <v>975</v>
      </c>
      <c r="E493" s="128">
        <v>46055</v>
      </c>
      <c r="F493" s="74" t="s">
        <v>976</v>
      </c>
      <c r="G493" s="606"/>
      <c r="H493" s="262" t="s">
        <v>975</v>
      </c>
      <c r="I493" s="484">
        <f t="shared" si="13"/>
        <v>46160</v>
      </c>
      <c r="J493" s="209" t="s">
        <v>976</v>
      </c>
      <c r="K493" s="371"/>
    </row>
    <row r="494" spans="1:11" s="124" customFormat="1" x14ac:dyDescent="0.2">
      <c r="A494" s="126" t="s">
        <v>2030</v>
      </c>
      <c r="B494" s="126" t="s">
        <v>2031</v>
      </c>
      <c r="C494" s="318"/>
      <c r="D494" s="254" t="s">
        <v>975</v>
      </c>
      <c r="E494" s="128">
        <v>46055</v>
      </c>
      <c r="F494" s="74" t="s">
        <v>976</v>
      </c>
      <c r="G494" s="606"/>
      <c r="H494" s="262" t="s">
        <v>975</v>
      </c>
      <c r="I494" s="484">
        <f t="shared" si="13"/>
        <v>46160</v>
      </c>
      <c r="J494" s="209" t="s">
        <v>976</v>
      </c>
      <c r="K494" s="371"/>
    </row>
    <row r="495" spans="1:11" s="124" customFormat="1" x14ac:dyDescent="0.2">
      <c r="A495" s="126" t="s">
        <v>2032</v>
      </c>
      <c r="B495" s="126" t="s">
        <v>2033</v>
      </c>
      <c r="C495" s="318"/>
      <c r="D495" s="254" t="s">
        <v>975</v>
      </c>
      <c r="E495" s="128">
        <v>46055</v>
      </c>
      <c r="F495" s="74" t="s">
        <v>976</v>
      </c>
      <c r="G495" s="606"/>
      <c r="H495" s="262" t="s">
        <v>975</v>
      </c>
      <c r="I495" s="484">
        <f t="shared" si="13"/>
        <v>46160</v>
      </c>
      <c r="J495" s="209" t="s">
        <v>976</v>
      </c>
      <c r="K495" s="371"/>
    </row>
    <row r="496" spans="1:11" s="124" customFormat="1" x14ac:dyDescent="0.2">
      <c r="A496" s="126" t="s">
        <v>2034</v>
      </c>
      <c r="B496" s="126" t="s">
        <v>2035</v>
      </c>
      <c r="C496" s="318"/>
      <c r="D496" s="254" t="s">
        <v>975</v>
      </c>
      <c r="E496" s="128">
        <v>46055</v>
      </c>
      <c r="F496" s="74" t="s">
        <v>976</v>
      </c>
      <c r="G496" s="606"/>
      <c r="H496" s="262" t="s">
        <v>975</v>
      </c>
      <c r="I496" s="484">
        <f t="shared" si="13"/>
        <v>46160</v>
      </c>
      <c r="J496" s="209" t="s">
        <v>976</v>
      </c>
      <c r="K496" s="371"/>
    </row>
    <row r="497" spans="1:11" s="124" customFormat="1" x14ac:dyDescent="0.2">
      <c r="A497" s="126" t="s">
        <v>2036</v>
      </c>
      <c r="B497" s="126" t="s">
        <v>2037</v>
      </c>
      <c r="C497" s="318"/>
      <c r="D497" s="254" t="s">
        <v>975</v>
      </c>
      <c r="E497" s="128">
        <v>46055</v>
      </c>
      <c r="F497" s="74" t="s">
        <v>976</v>
      </c>
      <c r="G497" s="606"/>
      <c r="H497" s="262" t="s">
        <v>975</v>
      </c>
      <c r="I497" s="484">
        <f t="shared" si="13"/>
        <v>46160</v>
      </c>
      <c r="J497" s="209" t="s">
        <v>976</v>
      </c>
      <c r="K497" s="371"/>
    </row>
    <row r="498" spans="1:11" s="124" customFormat="1" x14ac:dyDescent="0.2">
      <c r="A498" s="126" t="s">
        <v>2038</v>
      </c>
      <c r="B498" s="126" t="s">
        <v>2039</v>
      </c>
      <c r="C498" s="318"/>
      <c r="D498" s="254" t="s">
        <v>975</v>
      </c>
      <c r="E498" s="128">
        <v>46055</v>
      </c>
      <c r="F498" s="74" t="s">
        <v>976</v>
      </c>
      <c r="G498" s="606"/>
      <c r="H498" s="262" t="s">
        <v>975</v>
      </c>
      <c r="I498" s="484">
        <f t="shared" si="13"/>
        <v>46160</v>
      </c>
      <c r="J498" s="209" t="s">
        <v>976</v>
      </c>
      <c r="K498" s="371"/>
    </row>
    <row r="499" spans="1:11" s="124" customFormat="1" x14ac:dyDescent="0.2">
      <c r="A499" s="126" t="s">
        <v>2040</v>
      </c>
      <c r="B499" s="126" t="s">
        <v>2041</v>
      </c>
      <c r="C499" s="318"/>
      <c r="D499" s="254" t="s">
        <v>975</v>
      </c>
      <c r="E499" s="128">
        <v>46055</v>
      </c>
      <c r="F499" s="74" t="s">
        <v>976</v>
      </c>
      <c r="G499" s="606"/>
      <c r="H499" s="262" t="s">
        <v>975</v>
      </c>
      <c r="I499" s="484">
        <f t="shared" si="13"/>
        <v>46160</v>
      </c>
      <c r="J499" s="209" t="s">
        <v>976</v>
      </c>
      <c r="K499" s="371"/>
    </row>
    <row r="500" spans="1:11" s="124" customFormat="1" x14ac:dyDescent="0.2">
      <c r="A500" s="126" t="s">
        <v>2042</v>
      </c>
      <c r="B500" s="126" t="s">
        <v>2043</v>
      </c>
      <c r="C500" s="318"/>
      <c r="D500" s="254" t="s">
        <v>975</v>
      </c>
      <c r="E500" s="128">
        <v>46055</v>
      </c>
      <c r="F500" s="74" t="s">
        <v>976</v>
      </c>
      <c r="G500" s="606"/>
      <c r="H500" s="262" t="s">
        <v>975</v>
      </c>
      <c r="I500" s="484">
        <f t="shared" si="13"/>
        <v>46160</v>
      </c>
      <c r="J500" s="209" t="s">
        <v>976</v>
      </c>
      <c r="K500" s="371"/>
    </row>
    <row r="501" spans="1:11" s="124" customFormat="1" x14ac:dyDescent="0.2">
      <c r="A501" s="126" t="s">
        <v>2044</v>
      </c>
      <c r="B501" s="126" t="s">
        <v>2045</v>
      </c>
      <c r="C501" s="318"/>
      <c r="D501" s="254" t="s">
        <v>975</v>
      </c>
      <c r="E501" s="128">
        <v>46055</v>
      </c>
      <c r="F501" s="74" t="s">
        <v>976</v>
      </c>
      <c r="G501" s="606"/>
      <c r="H501" s="262" t="s">
        <v>975</v>
      </c>
      <c r="I501" s="484">
        <f t="shared" si="13"/>
        <v>46160</v>
      </c>
      <c r="J501" s="209" t="s">
        <v>976</v>
      </c>
      <c r="K501" s="371"/>
    </row>
    <row r="502" spans="1:11" s="124" customFormat="1" x14ac:dyDescent="0.2">
      <c r="A502" s="126" t="s">
        <v>2046</v>
      </c>
      <c r="B502" s="126" t="s">
        <v>2047</v>
      </c>
      <c r="C502" s="318"/>
      <c r="D502" s="254" t="s">
        <v>975</v>
      </c>
      <c r="E502" s="128">
        <v>46055</v>
      </c>
      <c r="F502" s="74" t="s">
        <v>976</v>
      </c>
      <c r="G502" s="606"/>
      <c r="H502" s="262" t="s">
        <v>975</v>
      </c>
      <c r="I502" s="484">
        <f t="shared" si="13"/>
        <v>46160</v>
      </c>
      <c r="J502" s="209" t="s">
        <v>976</v>
      </c>
      <c r="K502" s="371"/>
    </row>
    <row r="503" spans="1:11" s="124" customFormat="1" x14ac:dyDescent="0.2">
      <c r="A503" s="126" t="s">
        <v>2048</v>
      </c>
      <c r="B503" s="126" t="s">
        <v>2049</v>
      </c>
      <c r="C503" s="318"/>
      <c r="D503" s="254" t="s">
        <v>975</v>
      </c>
      <c r="E503" s="128">
        <v>46055</v>
      </c>
      <c r="F503" s="74" t="s">
        <v>976</v>
      </c>
      <c r="G503" s="606"/>
      <c r="H503" s="262" t="s">
        <v>975</v>
      </c>
      <c r="I503" s="484">
        <f t="shared" si="13"/>
        <v>46160</v>
      </c>
      <c r="J503" s="209" t="s">
        <v>976</v>
      </c>
      <c r="K503" s="371"/>
    </row>
    <row r="504" spans="1:11" s="124" customFormat="1" x14ac:dyDescent="0.2">
      <c r="A504" s="126" t="s">
        <v>2050</v>
      </c>
      <c r="B504" s="126" t="s">
        <v>2051</v>
      </c>
      <c r="C504" s="318"/>
      <c r="D504" s="254" t="s">
        <v>975</v>
      </c>
      <c r="E504" s="128">
        <v>46055</v>
      </c>
      <c r="F504" s="74" t="s">
        <v>976</v>
      </c>
      <c r="G504" s="606"/>
      <c r="H504" s="262" t="s">
        <v>975</v>
      </c>
      <c r="I504" s="484">
        <f t="shared" si="13"/>
        <v>46160</v>
      </c>
      <c r="J504" s="209" t="s">
        <v>976</v>
      </c>
      <c r="K504" s="371"/>
    </row>
    <row r="505" spans="1:11" s="124" customFormat="1" x14ac:dyDescent="0.2">
      <c r="A505" s="126" t="s">
        <v>2052</v>
      </c>
      <c r="B505" s="126" t="s">
        <v>2053</v>
      </c>
      <c r="C505" s="318"/>
      <c r="D505" s="254" t="s">
        <v>975</v>
      </c>
      <c r="E505" s="128">
        <v>46055</v>
      </c>
      <c r="F505" s="74" t="s">
        <v>976</v>
      </c>
      <c r="G505" s="606"/>
      <c r="H505" s="262" t="s">
        <v>975</v>
      </c>
      <c r="I505" s="484">
        <f t="shared" si="13"/>
        <v>46160</v>
      </c>
      <c r="J505" s="209" t="s">
        <v>976</v>
      </c>
      <c r="K505" s="371"/>
    </row>
    <row r="506" spans="1:11" s="124" customFormat="1" x14ac:dyDescent="0.2">
      <c r="A506" s="126" t="s">
        <v>2054</v>
      </c>
      <c r="B506" s="126" t="s">
        <v>2055</v>
      </c>
      <c r="C506" s="318"/>
      <c r="D506" s="254" t="s">
        <v>975</v>
      </c>
      <c r="E506" s="128">
        <v>46055</v>
      </c>
      <c r="F506" s="74" t="s">
        <v>976</v>
      </c>
      <c r="G506" s="606"/>
      <c r="H506" s="262" t="s">
        <v>975</v>
      </c>
      <c r="I506" s="484">
        <f t="shared" si="13"/>
        <v>46160</v>
      </c>
      <c r="J506" s="209" t="s">
        <v>976</v>
      </c>
      <c r="K506" s="371"/>
    </row>
    <row r="507" spans="1:11" s="124" customFormat="1" x14ac:dyDescent="0.2">
      <c r="A507" s="126" t="s">
        <v>2056</v>
      </c>
      <c r="B507" s="126" t="s">
        <v>2057</v>
      </c>
      <c r="C507" s="318"/>
      <c r="D507" s="254" t="s">
        <v>975</v>
      </c>
      <c r="E507" s="128">
        <v>46055</v>
      </c>
      <c r="F507" s="74" t="s">
        <v>976</v>
      </c>
      <c r="G507" s="606"/>
      <c r="H507" s="262" t="s">
        <v>975</v>
      </c>
      <c r="I507" s="484">
        <f t="shared" si="13"/>
        <v>46160</v>
      </c>
      <c r="J507" s="209" t="s">
        <v>976</v>
      </c>
      <c r="K507" s="371"/>
    </row>
    <row r="508" spans="1:11" s="124" customFormat="1" x14ac:dyDescent="0.2">
      <c r="A508" s="126" t="s">
        <v>2058</v>
      </c>
      <c r="B508" s="126" t="s">
        <v>2059</v>
      </c>
      <c r="C508" s="318"/>
      <c r="D508" s="254" t="s">
        <v>975</v>
      </c>
      <c r="E508" s="128">
        <v>46055</v>
      </c>
      <c r="F508" s="74" t="s">
        <v>976</v>
      </c>
      <c r="G508" s="606"/>
      <c r="H508" s="262" t="s">
        <v>975</v>
      </c>
      <c r="I508" s="484">
        <f t="shared" ref="I508:I571" si="14">$B$3+90</f>
        <v>46160</v>
      </c>
      <c r="J508" s="209" t="s">
        <v>976</v>
      </c>
      <c r="K508" s="371"/>
    </row>
    <row r="509" spans="1:11" s="124" customFormat="1" x14ac:dyDescent="0.2">
      <c r="A509" s="126" t="s">
        <v>2060</v>
      </c>
      <c r="B509" s="126" t="s">
        <v>2061</v>
      </c>
      <c r="C509" s="318"/>
      <c r="D509" s="254" t="s">
        <v>975</v>
      </c>
      <c r="E509" s="128">
        <v>46055</v>
      </c>
      <c r="F509" s="74" t="s">
        <v>976</v>
      </c>
      <c r="G509" s="606"/>
      <c r="H509" s="262" t="s">
        <v>975</v>
      </c>
      <c r="I509" s="484">
        <f t="shared" si="14"/>
        <v>46160</v>
      </c>
      <c r="J509" s="209" t="s">
        <v>976</v>
      </c>
      <c r="K509" s="371"/>
    </row>
    <row r="510" spans="1:11" s="124" customFormat="1" x14ac:dyDescent="0.2">
      <c r="A510" s="126" t="s">
        <v>2062</v>
      </c>
      <c r="B510" s="126" t="s">
        <v>2063</v>
      </c>
      <c r="C510" s="318"/>
      <c r="D510" s="254" t="s">
        <v>975</v>
      </c>
      <c r="E510" s="128">
        <v>46055</v>
      </c>
      <c r="F510" s="74" t="s">
        <v>976</v>
      </c>
      <c r="G510" s="606"/>
      <c r="H510" s="262" t="s">
        <v>975</v>
      </c>
      <c r="I510" s="484">
        <f t="shared" si="14"/>
        <v>46160</v>
      </c>
      <c r="J510" s="209" t="s">
        <v>976</v>
      </c>
      <c r="K510" s="371"/>
    </row>
    <row r="511" spans="1:11" s="124" customFormat="1" x14ac:dyDescent="0.2">
      <c r="A511" s="126" t="s">
        <v>2064</v>
      </c>
      <c r="B511" s="126" t="s">
        <v>2065</v>
      </c>
      <c r="C511" s="318"/>
      <c r="D511" s="254" t="s">
        <v>975</v>
      </c>
      <c r="E511" s="128">
        <v>46055</v>
      </c>
      <c r="F511" s="74" t="s">
        <v>976</v>
      </c>
      <c r="G511" s="606"/>
      <c r="H511" s="262" t="s">
        <v>975</v>
      </c>
      <c r="I511" s="484">
        <f t="shared" si="14"/>
        <v>46160</v>
      </c>
      <c r="J511" s="209" t="s">
        <v>976</v>
      </c>
      <c r="K511" s="371"/>
    </row>
    <row r="512" spans="1:11" s="124" customFormat="1" x14ac:dyDescent="0.2">
      <c r="A512" s="126" t="s">
        <v>2066</v>
      </c>
      <c r="B512" s="126" t="s">
        <v>2067</v>
      </c>
      <c r="C512" s="318"/>
      <c r="D512" s="254" t="s">
        <v>975</v>
      </c>
      <c r="E512" s="128">
        <v>46055</v>
      </c>
      <c r="F512" s="74" t="s">
        <v>976</v>
      </c>
      <c r="G512" s="606"/>
      <c r="H512" s="262" t="s">
        <v>975</v>
      </c>
      <c r="I512" s="484">
        <f t="shared" si="14"/>
        <v>46160</v>
      </c>
      <c r="J512" s="209" t="s">
        <v>976</v>
      </c>
      <c r="K512" s="371"/>
    </row>
    <row r="513" spans="1:11" s="124" customFormat="1" x14ac:dyDescent="0.2">
      <c r="A513" s="126" t="s">
        <v>2068</v>
      </c>
      <c r="B513" s="126" t="s">
        <v>2069</v>
      </c>
      <c r="C513" s="318"/>
      <c r="D513" s="254" t="s">
        <v>975</v>
      </c>
      <c r="E513" s="128">
        <v>46055</v>
      </c>
      <c r="F513" s="74" t="s">
        <v>976</v>
      </c>
      <c r="G513" s="606"/>
      <c r="H513" s="262" t="s">
        <v>975</v>
      </c>
      <c r="I513" s="484">
        <f t="shared" si="14"/>
        <v>46160</v>
      </c>
      <c r="J513" s="209" t="s">
        <v>976</v>
      </c>
      <c r="K513" s="371"/>
    </row>
    <row r="514" spans="1:11" s="124" customFormat="1" x14ac:dyDescent="0.2">
      <c r="A514" s="126" t="s">
        <v>2070</v>
      </c>
      <c r="B514" s="126" t="s">
        <v>2071</v>
      </c>
      <c r="C514" s="318"/>
      <c r="D514" s="254" t="s">
        <v>975</v>
      </c>
      <c r="E514" s="128">
        <v>46055</v>
      </c>
      <c r="F514" s="74" t="s">
        <v>976</v>
      </c>
      <c r="G514" s="606"/>
      <c r="H514" s="262" t="s">
        <v>975</v>
      </c>
      <c r="I514" s="484">
        <f t="shared" si="14"/>
        <v>46160</v>
      </c>
      <c r="J514" s="209" t="s">
        <v>976</v>
      </c>
      <c r="K514" s="371"/>
    </row>
    <row r="515" spans="1:11" s="124" customFormat="1" x14ac:dyDescent="0.2">
      <c r="A515" s="126" t="s">
        <v>2072</v>
      </c>
      <c r="B515" s="126" t="s">
        <v>2073</v>
      </c>
      <c r="C515" s="318"/>
      <c r="D515" s="254" t="s">
        <v>975</v>
      </c>
      <c r="E515" s="128">
        <v>46055</v>
      </c>
      <c r="F515" s="74" t="s">
        <v>976</v>
      </c>
      <c r="G515" s="606"/>
      <c r="H515" s="262" t="s">
        <v>975</v>
      </c>
      <c r="I515" s="484">
        <f t="shared" si="14"/>
        <v>46160</v>
      </c>
      <c r="J515" s="209" t="s">
        <v>976</v>
      </c>
      <c r="K515" s="371"/>
    </row>
    <row r="516" spans="1:11" s="124" customFormat="1" x14ac:dyDescent="0.2">
      <c r="A516" s="126" t="s">
        <v>2074</v>
      </c>
      <c r="B516" s="126" t="s">
        <v>2075</v>
      </c>
      <c r="C516" s="318"/>
      <c r="D516" s="254" t="s">
        <v>975</v>
      </c>
      <c r="E516" s="128">
        <v>46055</v>
      </c>
      <c r="F516" s="74" t="s">
        <v>976</v>
      </c>
      <c r="G516" s="606"/>
      <c r="H516" s="262" t="s">
        <v>975</v>
      </c>
      <c r="I516" s="484">
        <f t="shared" si="14"/>
        <v>46160</v>
      </c>
      <c r="J516" s="209" t="s">
        <v>976</v>
      </c>
      <c r="K516" s="371"/>
    </row>
    <row r="517" spans="1:11" s="124" customFormat="1" x14ac:dyDescent="0.2">
      <c r="A517" s="126" t="s">
        <v>2076</v>
      </c>
      <c r="B517" s="126" t="s">
        <v>2077</v>
      </c>
      <c r="C517" s="318"/>
      <c r="D517" s="254" t="s">
        <v>975</v>
      </c>
      <c r="E517" s="128">
        <v>46055</v>
      </c>
      <c r="F517" s="74" t="s">
        <v>976</v>
      </c>
      <c r="G517" s="606"/>
      <c r="H517" s="262" t="s">
        <v>975</v>
      </c>
      <c r="I517" s="484">
        <f t="shared" si="14"/>
        <v>46160</v>
      </c>
      <c r="J517" s="209" t="s">
        <v>976</v>
      </c>
      <c r="K517" s="371"/>
    </row>
    <row r="518" spans="1:11" s="124" customFormat="1" x14ac:dyDescent="0.2">
      <c r="A518" s="126" t="s">
        <v>2078</v>
      </c>
      <c r="B518" s="126" t="s">
        <v>2079</v>
      </c>
      <c r="C518" s="318"/>
      <c r="D518" s="254" t="s">
        <v>975</v>
      </c>
      <c r="E518" s="128">
        <v>46055</v>
      </c>
      <c r="F518" s="74" t="s">
        <v>976</v>
      </c>
      <c r="G518" s="606"/>
      <c r="H518" s="262" t="s">
        <v>975</v>
      </c>
      <c r="I518" s="484">
        <f t="shared" si="14"/>
        <v>46160</v>
      </c>
      <c r="J518" s="209" t="s">
        <v>976</v>
      </c>
      <c r="K518" s="371"/>
    </row>
    <row r="519" spans="1:11" s="124" customFormat="1" x14ac:dyDescent="0.2">
      <c r="A519" s="126" t="s">
        <v>2080</v>
      </c>
      <c r="B519" s="126" t="s">
        <v>2081</v>
      </c>
      <c r="C519" s="318"/>
      <c r="D519" s="254" t="s">
        <v>975</v>
      </c>
      <c r="E519" s="128">
        <v>46055</v>
      </c>
      <c r="F519" s="74" t="s">
        <v>976</v>
      </c>
      <c r="G519" s="606"/>
      <c r="H519" s="262" t="s">
        <v>975</v>
      </c>
      <c r="I519" s="484">
        <f t="shared" si="14"/>
        <v>46160</v>
      </c>
      <c r="J519" s="209" t="s">
        <v>976</v>
      </c>
      <c r="K519" s="371"/>
    </row>
    <row r="520" spans="1:11" s="124" customFormat="1" x14ac:dyDescent="0.2">
      <c r="A520" s="126" t="s">
        <v>2082</v>
      </c>
      <c r="B520" s="126" t="s">
        <v>2083</v>
      </c>
      <c r="C520" s="318"/>
      <c r="D520" s="254" t="s">
        <v>975</v>
      </c>
      <c r="E520" s="128">
        <v>46055</v>
      </c>
      <c r="F520" s="74" t="s">
        <v>976</v>
      </c>
      <c r="G520" s="606"/>
      <c r="H520" s="262" t="s">
        <v>975</v>
      </c>
      <c r="I520" s="484">
        <f t="shared" si="14"/>
        <v>46160</v>
      </c>
      <c r="J520" s="209" t="s">
        <v>976</v>
      </c>
      <c r="K520" s="371"/>
    </row>
    <row r="521" spans="1:11" s="124" customFormat="1" x14ac:dyDescent="0.2">
      <c r="A521" s="126" t="s">
        <v>2084</v>
      </c>
      <c r="B521" s="126" t="s">
        <v>2085</v>
      </c>
      <c r="C521" s="318"/>
      <c r="D521" s="254" t="s">
        <v>975</v>
      </c>
      <c r="E521" s="128">
        <v>46055</v>
      </c>
      <c r="F521" s="74" t="s">
        <v>976</v>
      </c>
      <c r="G521" s="606"/>
      <c r="H521" s="262" t="s">
        <v>975</v>
      </c>
      <c r="I521" s="484">
        <f t="shared" si="14"/>
        <v>46160</v>
      </c>
      <c r="J521" s="209" t="s">
        <v>976</v>
      </c>
      <c r="K521" s="371"/>
    </row>
    <row r="522" spans="1:11" s="124" customFormat="1" x14ac:dyDescent="0.2">
      <c r="A522" s="126" t="s">
        <v>2086</v>
      </c>
      <c r="B522" s="126" t="s">
        <v>2087</v>
      </c>
      <c r="C522" s="318"/>
      <c r="D522" s="254" t="s">
        <v>975</v>
      </c>
      <c r="E522" s="128">
        <v>46055</v>
      </c>
      <c r="F522" s="74" t="s">
        <v>976</v>
      </c>
      <c r="G522" s="606"/>
      <c r="H522" s="262" t="s">
        <v>975</v>
      </c>
      <c r="I522" s="484">
        <f t="shared" si="14"/>
        <v>46160</v>
      </c>
      <c r="J522" s="209" t="s">
        <v>976</v>
      </c>
      <c r="K522" s="371"/>
    </row>
    <row r="523" spans="1:11" s="124" customFormat="1" x14ac:dyDescent="0.2">
      <c r="A523" s="126" t="s">
        <v>2088</v>
      </c>
      <c r="B523" s="126" t="s">
        <v>2089</v>
      </c>
      <c r="C523" s="318"/>
      <c r="D523" s="254" t="s">
        <v>975</v>
      </c>
      <c r="E523" s="128">
        <v>46055</v>
      </c>
      <c r="F523" s="74" t="s">
        <v>976</v>
      </c>
      <c r="G523" s="606"/>
      <c r="H523" s="262" t="s">
        <v>975</v>
      </c>
      <c r="I523" s="484">
        <f t="shared" si="14"/>
        <v>46160</v>
      </c>
      <c r="J523" s="209" t="s">
        <v>976</v>
      </c>
      <c r="K523" s="371"/>
    </row>
    <row r="524" spans="1:11" s="124" customFormat="1" x14ac:dyDescent="0.2">
      <c r="A524" s="126" t="s">
        <v>2090</v>
      </c>
      <c r="B524" s="126" t="s">
        <v>2091</v>
      </c>
      <c r="C524" s="318"/>
      <c r="D524" s="254" t="s">
        <v>975</v>
      </c>
      <c r="E524" s="128">
        <v>46055</v>
      </c>
      <c r="F524" s="74" t="s">
        <v>976</v>
      </c>
      <c r="G524" s="606"/>
      <c r="H524" s="262" t="s">
        <v>975</v>
      </c>
      <c r="I524" s="484">
        <f t="shared" si="14"/>
        <v>46160</v>
      </c>
      <c r="J524" s="209" t="s">
        <v>976</v>
      </c>
      <c r="K524" s="371"/>
    </row>
    <row r="525" spans="1:11" s="124" customFormat="1" x14ac:dyDescent="0.2">
      <c r="A525" s="126" t="s">
        <v>2092</v>
      </c>
      <c r="B525" s="126" t="s">
        <v>2093</v>
      </c>
      <c r="C525" s="318"/>
      <c r="D525" s="254" t="s">
        <v>975</v>
      </c>
      <c r="E525" s="128">
        <v>46055</v>
      </c>
      <c r="F525" s="74" t="s">
        <v>976</v>
      </c>
      <c r="G525" s="606"/>
      <c r="H525" s="262" t="s">
        <v>975</v>
      </c>
      <c r="I525" s="484">
        <f t="shared" si="14"/>
        <v>46160</v>
      </c>
      <c r="J525" s="209" t="s">
        <v>976</v>
      </c>
      <c r="K525" s="371"/>
    </row>
    <row r="526" spans="1:11" s="124" customFormat="1" x14ac:dyDescent="0.2">
      <c r="A526" s="126" t="s">
        <v>2094</v>
      </c>
      <c r="B526" s="126" t="s">
        <v>2095</v>
      </c>
      <c r="C526" s="318"/>
      <c r="D526" s="254" t="s">
        <v>975</v>
      </c>
      <c r="E526" s="128">
        <v>46055</v>
      </c>
      <c r="F526" s="74" t="s">
        <v>976</v>
      </c>
      <c r="G526" s="606"/>
      <c r="H526" s="262" t="s">
        <v>975</v>
      </c>
      <c r="I526" s="484">
        <f t="shared" si="14"/>
        <v>46160</v>
      </c>
      <c r="J526" s="209" t="s">
        <v>976</v>
      </c>
      <c r="K526" s="371"/>
    </row>
    <row r="527" spans="1:11" s="124" customFormat="1" x14ac:dyDescent="0.2">
      <c r="A527" s="126" t="s">
        <v>2096</v>
      </c>
      <c r="B527" s="126" t="s">
        <v>2097</v>
      </c>
      <c r="C527" s="318"/>
      <c r="D527" s="254" t="s">
        <v>975</v>
      </c>
      <c r="E527" s="128">
        <v>46055</v>
      </c>
      <c r="F527" s="74" t="s">
        <v>976</v>
      </c>
      <c r="G527" s="606"/>
      <c r="H527" s="262" t="s">
        <v>975</v>
      </c>
      <c r="I527" s="484">
        <f t="shared" si="14"/>
        <v>46160</v>
      </c>
      <c r="J527" s="209" t="s">
        <v>976</v>
      </c>
      <c r="K527" s="371"/>
    </row>
    <row r="528" spans="1:11" s="124" customFormat="1" x14ac:dyDescent="0.2">
      <c r="A528" s="126" t="s">
        <v>2098</v>
      </c>
      <c r="B528" s="126" t="s">
        <v>2099</v>
      </c>
      <c r="C528" s="318"/>
      <c r="D528" s="254" t="s">
        <v>975</v>
      </c>
      <c r="E528" s="128">
        <v>46055</v>
      </c>
      <c r="F528" s="74" t="s">
        <v>976</v>
      </c>
      <c r="G528" s="606"/>
      <c r="H528" s="262" t="s">
        <v>975</v>
      </c>
      <c r="I528" s="484">
        <f t="shared" si="14"/>
        <v>46160</v>
      </c>
      <c r="J528" s="209" t="s">
        <v>976</v>
      </c>
      <c r="K528" s="371"/>
    </row>
    <row r="529" spans="1:11" s="124" customFormat="1" x14ac:dyDescent="0.2">
      <c r="A529" s="126" t="s">
        <v>2100</v>
      </c>
      <c r="B529" s="126" t="s">
        <v>2101</v>
      </c>
      <c r="C529" s="318"/>
      <c r="D529" s="254" t="s">
        <v>975</v>
      </c>
      <c r="E529" s="128">
        <v>46055</v>
      </c>
      <c r="F529" s="74" t="s">
        <v>976</v>
      </c>
      <c r="G529" s="606"/>
      <c r="H529" s="262" t="s">
        <v>975</v>
      </c>
      <c r="I529" s="484">
        <f t="shared" si="14"/>
        <v>46160</v>
      </c>
      <c r="J529" s="209" t="s">
        <v>976</v>
      </c>
      <c r="K529" s="371"/>
    </row>
    <row r="530" spans="1:11" s="124" customFormat="1" x14ac:dyDescent="0.2">
      <c r="A530" s="126" t="s">
        <v>2102</v>
      </c>
      <c r="B530" s="126" t="s">
        <v>2103</v>
      </c>
      <c r="C530" s="318"/>
      <c r="D530" s="254" t="s">
        <v>975</v>
      </c>
      <c r="E530" s="128">
        <v>46055</v>
      </c>
      <c r="F530" s="74" t="s">
        <v>976</v>
      </c>
      <c r="G530" s="606"/>
      <c r="H530" s="262" t="s">
        <v>975</v>
      </c>
      <c r="I530" s="484">
        <f t="shared" si="14"/>
        <v>46160</v>
      </c>
      <c r="J530" s="209" t="s">
        <v>976</v>
      </c>
      <c r="K530" s="371"/>
    </row>
    <row r="531" spans="1:11" s="124" customFormat="1" x14ac:dyDescent="0.2">
      <c r="A531" s="126" t="s">
        <v>2104</v>
      </c>
      <c r="B531" s="126" t="s">
        <v>2105</v>
      </c>
      <c r="C531" s="318"/>
      <c r="D531" s="254" t="s">
        <v>975</v>
      </c>
      <c r="E531" s="128">
        <v>46055</v>
      </c>
      <c r="F531" s="74" t="s">
        <v>976</v>
      </c>
      <c r="G531" s="606"/>
      <c r="H531" s="262" t="s">
        <v>975</v>
      </c>
      <c r="I531" s="484">
        <f t="shared" si="14"/>
        <v>46160</v>
      </c>
      <c r="J531" s="209" t="s">
        <v>976</v>
      </c>
      <c r="K531" s="371"/>
    </row>
    <row r="532" spans="1:11" s="124" customFormat="1" x14ac:dyDescent="0.2">
      <c r="A532" s="126" t="s">
        <v>2106</v>
      </c>
      <c r="B532" s="126" t="s">
        <v>2107</v>
      </c>
      <c r="C532" s="318"/>
      <c r="D532" s="254" t="s">
        <v>975</v>
      </c>
      <c r="E532" s="128">
        <v>46055</v>
      </c>
      <c r="F532" s="74" t="s">
        <v>976</v>
      </c>
      <c r="G532" s="606"/>
      <c r="H532" s="262" t="s">
        <v>975</v>
      </c>
      <c r="I532" s="484">
        <f t="shared" si="14"/>
        <v>46160</v>
      </c>
      <c r="J532" s="209" t="s">
        <v>976</v>
      </c>
      <c r="K532" s="371"/>
    </row>
    <row r="533" spans="1:11" s="124" customFormat="1" x14ac:dyDescent="0.2">
      <c r="A533" s="126" t="s">
        <v>2108</v>
      </c>
      <c r="B533" s="126" t="s">
        <v>2109</v>
      </c>
      <c r="C533" s="318"/>
      <c r="D533" s="254" t="s">
        <v>975</v>
      </c>
      <c r="E533" s="128">
        <v>46055</v>
      </c>
      <c r="F533" s="74" t="s">
        <v>976</v>
      </c>
      <c r="G533" s="606"/>
      <c r="H533" s="262" t="s">
        <v>975</v>
      </c>
      <c r="I533" s="484">
        <f t="shared" si="14"/>
        <v>46160</v>
      </c>
      <c r="J533" s="209" t="s">
        <v>976</v>
      </c>
      <c r="K533" s="371"/>
    </row>
    <row r="534" spans="1:11" s="124" customFormat="1" x14ac:dyDescent="0.2">
      <c r="A534" s="126" t="s">
        <v>2110</v>
      </c>
      <c r="B534" s="126" t="s">
        <v>2111</v>
      </c>
      <c r="C534" s="318"/>
      <c r="D534" s="254" t="s">
        <v>975</v>
      </c>
      <c r="E534" s="128">
        <v>46055</v>
      </c>
      <c r="F534" s="74" t="s">
        <v>976</v>
      </c>
      <c r="G534" s="606"/>
      <c r="H534" s="262" t="s">
        <v>975</v>
      </c>
      <c r="I534" s="484">
        <f t="shared" si="14"/>
        <v>46160</v>
      </c>
      <c r="J534" s="209" t="s">
        <v>976</v>
      </c>
      <c r="K534" s="371"/>
    </row>
    <row r="535" spans="1:11" s="124" customFormat="1" x14ac:dyDescent="0.2">
      <c r="A535" s="126" t="s">
        <v>2112</v>
      </c>
      <c r="B535" s="126" t="s">
        <v>2113</v>
      </c>
      <c r="C535" s="318"/>
      <c r="D535" s="254" t="s">
        <v>975</v>
      </c>
      <c r="E535" s="128">
        <v>46055</v>
      </c>
      <c r="F535" s="74" t="s">
        <v>976</v>
      </c>
      <c r="G535" s="606"/>
      <c r="H535" s="262" t="s">
        <v>975</v>
      </c>
      <c r="I535" s="484">
        <f t="shared" si="14"/>
        <v>46160</v>
      </c>
      <c r="J535" s="209" t="s">
        <v>976</v>
      </c>
      <c r="K535" s="371"/>
    </row>
    <row r="536" spans="1:11" s="124" customFormat="1" x14ac:dyDescent="0.2">
      <c r="A536" s="126" t="s">
        <v>2114</v>
      </c>
      <c r="B536" s="126" t="s">
        <v>2115</v>
      </c>
      <c r="C536" s="318"/>
      <c r="D536" s="254" t="s">
        <v>975</v>
      </c>
      <c r="E536" s="128">
        <v>46055</v>
      </c>
      <c r="F536" s="74" t="s">
        <v>976</v>
      </c>
      <c r="G536" s="606"/>
      <c r="H536" s="262" t="s">
        <v>975</v>
      </c>
      <c r="I536" s="484">
        <f t="shared" si="14"/>
        <v>46160</v>
      </c>
      <c r="J536" s="209" t="s">
        <v>976</v>
      </c>
      <c r="K536" s="371"/>
    </row>
    <row r="537" spans="1:11" s="124" customFormat="1" x14ac:dyDescent="0.2">
      <c r="A537" s="126" t="s">
        <v>2116</v>
      </c>
      <c r="B537" s="126" t="s">
        <v>2117</v>
      </c>
      <c r="C537" s="318"/>
      <c r="D537" s="254" t="s">
        <v>975</v>
      </c>
      <c r="E537" s="128">
        <v>46055</v>
      </c>
      <c r="F537" s="74" t="s">
        <v>976</v>
      </c>
      <c r="G537" s="606"/>
      <c r="H537" s="262" t="s">
        <v>975</v>
      </c>
      <c r="I537" s="484">
        <f t="shared" si="14"/>
        <v>46160</v>
      </c>
      <c r="J537" s="209" t="s">
        <v>976</v>
      </c>
      <c r="K537" s="371"/>
    </row>
    <row r="538" spans="1:11" s="124" customFormat="1" x14ac:dyDescent="0.2">
      <c r="A538" s="126" t="s">
        <v>2118</v>
      </c>
      <c r="B538" s="126" t="s">
        <v>2119</v>
      </c>
      <c r="C538" s="318"/>
      <c r="D538" s="254" t="s">
        <v>975</v>
      </c>
      <c r="E538" s="128">
        <v>46055</v>
      </c>
      <c r="F538" s="74" t="s">
        <v>976</v>
      </c>
      <c r="G538" s="606"/>
      <c r="H538" s="262" t="s">
        <v>975</v>
      </c>
      <c r="I538" s="484">
        <f t="shared" si="14"/>
        <v>46160</v>
      </c>
      <c r="J538" s="209" t="s">
        <v>976</v>
      </c>
      <c r="K538" s="371"/>
    </row>
    <row r="539" spans="1:11" s="124" customFormat="1" x14ac:dyDescent="0.2">
      <c r="A539" s="126" t="s">
        <v>2120</v>
      </c>
      <c r="B539" s="126" t="s">
        <v>2121</v>
      </c>
      <c r="C539" s="318"/>
      <c r="D539" s="254" t="s">
        <v>975</v>
      </c>
      <c r="E539" s="128">
        <v>46055</v>
      </c>
      <c r="F539" s="74" t="s">
        <v>976</v>
      </c>
      <c r="G539" s="606"/>
      <c r="H539" s="262" t="s">
        <v>975</v>
      </c>
      <c r="I539" s="484">
        <f t="shared" si="14"/>
        <v>46160</v>
      </c>
      <c r="J539" s="209" t="s">
        <v>976</v>
      </c>
      <c r="K539" s="371"/>
    </row>
    <row r="540" spans="1:11" s="124" customFormat="1" x14ac:dyDescent="0.2">
      <c r="A540" s="126" t="s">
        <v>2122</v>
      </c>
      <c r="B540" s="126" t="s">
        <v>2123</v>
      </c>
      <c r="C540" s="318"/>
      <c r="D540" s="254" t="s">
        <v>975</v>
      </c>
      <c r="E540" s="128">
        <v>46055</v>
      </c>
      <c r="F540" s="74" t="s">
        <v>976</v>
      </c>
      <c r="G540" s="606"/>
      <c r="H540" s="262" t="s">
        <v>975</v>
      </c>
      <c r="I540" s="484">
        <f t="shared" si="14"/>
        <v>46160</v>
      </c>
      <c r="J540" s="209" t="s">
        <v>976</v>
      </c>
      <c r="K540" s="371"/>
    </row>
    <row r="541" spans="1:11" s="124" customFormat="1" x14ac:dyDescent="0.2">
      <c r="A541" s="126" t="s">
        <v>2124</v>
      </c>
      <c r="B541" s="126" t="s">
        <v>2125</v>
      </c>
      <c r="C541" s="318"/>
      <c r="D541" s="254" t="s">
        <v>975</v>
      </c>
      <c r="E541" s="128">
        <v>46055</v>
      </c>
      <c r="F541" s="74" t="s">
        <v>976</v>
      </c>
      <c r="G541" s="606"/>
      <c r="H541" s="262" t="s">
        <v>975</v>
      </c>
      <c r="I541" s="484">
        <f t="shared" si="14"/>
        <v>46160</v>
      </c>
      <c r="J541" s="209" t="s">
        <v>976</v>
      </c>
      <c r="K541" s="371"/>
    </row>
    <row r="542" spans="1:11" s="124" customFormat="1" x14ac:dyDescent="0.2">
      <c r="A542" s="126" t="s">
        <v>2126</v>
      </c>
      <c r="B542" s="126" t="s">
        <v>2127</v>
      </c>
      <c r="C542" s="318"/>
      <c r="D542" s="254" t="s">
        <v>975</v>
      </c>
      <c r="E542" s="128">
        <v>46055</v>
      </c>
      <c r="F542" s="74" t="s">
        <v>976</v>
      </c>
      <c r="G542" s="606"/>
      <c r="H542" s="262" t="s">
        <v>975</v>
      </c>
      <c r="I542" s="484">
        <f t="shared" si="14"/>
        <v>46160</v>
      </c>
      <c r="J542" s="209" t="s">
        <v>976</v>
      </c>
      <c r="K542" s="371"/>
    </row>
    <row r="543" spans="1:11" s="124" customFormat="1" x14ac:dyDescent="0.2">
      <c r="A543" s="126" t="s">
        <v>2128</v>
      </c>
      <c r="B543" s="126" t="s">
        <v>2129</v>
      </c>
      <c r="C543" s="318"/>
      <c r="D543" s="254" t="s">
        <v>975</v>
      </c>
      <c r="E543" s="128">
        <v>46055</v>
      </c>
      <c r="F543" s="74" t="s">
        <v>976</v>
      </c>
      <c r="G543" s="606"/>
      <c r="H543" s="262" t="s">
        <v>975</v>
      </c>
      <c r="I543" s="484">
        <f t="shared" si="14"/>
        <v>46160</v>
      </c>
      <c r="J543" s="209" t="s">
        <v>976</v>
      </c>
      <c r="K543" s="371"/>
    </row>
    <row r="544" spans="1:11" s="124" customFormat="1" x14ac:dyDescent="0.2">
      <c r="A544" s="126" t="s">
        <v>2130</v>
      </c>
      <c r="B544" s="126" t="s">
        <v>2131</v>
      </c>
      <c r="C544" s="318"/>
      <c r="D544" s="254" t="s">
        <v>975</v>
      </c>
      <c r="E544" s="128">
        <v>46055</v>
      </c>
      <c r="F544" s="74" t="s">
        <v>976</v>
      </c>
      <c r="G544" s="606"/>
      <c r="H544" s="262" t="s">
        <v>975</v>
      </c>
      <c r="I544" s="484">
        <f t="shared" si="14"/>
        <v>46160</v>
      </c>
      <c r="J544" s="209" t="s">
        <v>976</v>
      </c>
      <c r="K544" s="371"/>
    </row>
    <row r="545" spans="1:11" s="124" customFormat="1" x14ac:dyDescent="0.2">
      <c r="A545" s="126" t="s">
        <v>2132</v>
      </c>
      <c r="B545" s="126" t="s">
        <v>2133</v>
      </c>
      <c r="C545" s="318"/>
      <c r="D545" s="254" t="s">
        <v>975</v>
      </c>
      <c r="E545" s="128">
        <v>46055</v>
      </c>
      <c r="F545" s="74" t="s">
        <v>976</v>
      </c>
      <c r="G545" s="606"/>
      <c r="H545" s="262" t="s">
        <v>975</v>
      </c>
      <c r="I545" s="484">
        <f t="shared" si="14"/>
        <v>46160</v>
      </c>
      <c r="J545" s="209" t="s">
        <v>976</v>
      </c>
      <c r="K545" s="371"/>
    </row>
    <row r="546" spans="1:11" s="124" customFormat="1" x14ac:dyDescent="0.2">
      <c r="A546" s="126" t="s">
        <v>2134</v>
      </c>
      <c r="B546" s="126" t="s">
        <v>2135</v>
      </c>
      <c r="C546" s="318"/>
      <c r="D546" s="254" t="s">
        <v>975</v>
      </c>
      <c r="E546" s="128">
        <v>46055</v>
      </c>
      <c r="F546" s="74" t="s">
        <v>976</v>
      </c>
      <c r="G546" s="606"/>
      <c r="H546" s="262" t="s">
        <v>975</v>
      </c>
      <c r="I546" s="484">
        <f t="shared" si="14"/>
        <v>46160</v>
      </c>
      <c r="J546" s="209" t="s">
        <v>976</v>
      </c>
      <c r="K546" s="371"/>
    </row>
    <row r="547" spans="1:11" s="124" customFormat="1" x14ac:dyDescent="0.2">
      <c r="A547" s="126" t="s">
        <v>2136</v>
      </c>
      <c r="B547" s="126" t="s">
        <v>2137</v>
      </c>
      <c r="C547" s="318"/>
      <c r="D547" s="254" t="s">
        <v>975</v>
      </c>
      <c r="E547" s="128">
        <v>46055</v>
      </c>
      <c r="F547" s="74" t="s">
        <v>976</v>
      </c>
      <c r="G547" s="606"/>
      <c r="H547" s="262" t="s">
        <v>975</v>
      </c>
      <c r="I547" s="484">
        <f t="shared" si="14"/>
        <v>46160</v>
      </c>
      <c r="J547" s="209" t="s">
        <v>976</v>
      </c>
      <c r="K547" s="371"/>
    </row>
    <row r="548" spans="1:11" s="124" customFormat="1" x14ac:dyDescent="0.2">
      <c r="A548" s="126" t="s">
        <v>2138</v>
      </c>
      <c r="B548" s="126" t="s">
        <v>2139</v>
      </c>
      <c r="C548" s="318"/>
      <c r="D548" s="254" t="s">
        <v>975</v>
      </c>
      <c r="E548" s="128">
        <v>46055</v>
      </c>
      <c r="F548" s="74" t="s">
        <v>976</v>
      </c>
      <c r="G548" s="606"/>
      <c r="H548" s="262" t="s">
        <v>975</v>
      </c>
      <c r="I548" s="484">
        <f t="shared" si="14"/>
        <v>46160</v>
      </c>
      <c r="J548" s="209" t="s">
        <v>976</v>
      </c>
      <c r="K548" s="371"/>
    </row>
    <row r="549" spans="1:11" s="124" customFormat="1" x14ac:dyDescent="0.2">
      <c r="A549" s="126" t="s">
        <v>2140</v>
      </c>
      <c r="B549" s="126" t="s">
        <v>2141</v>
      </c>
      <c r="C549" s="318"/>
      <c r="D549" s="254" t="s">
        <v>975</v>
      </c>
      <c r="E549" s="128">
        <v>46055</v>
      </c>
      <c r="F549" s="74" t="s">
        <v>976</v>
      </c>
      <c r="G549" s="606"/>
      <c r="H549" s="262" t="s">
        <v>975</v>
      </c>
      <c r="I549" s="484">
        <f t="shared" si="14"/>
        <v>46160</v>
      </c>
      <c r="J549" s="209" t="s">
        <v>976</v>
      </c>
      <c r="K549" s="371"/>
    </row>
    <row r="550" spans="1:11" s="124" customFormat="1" x14ac:dyDescent="0.2">
      <c r="A550" s="126" t="s">
        <v>2142</v>
      </c>
      <c r="B550" s="126" t="s">
        <v>2143</v>
      </c>
      <c r="C550" s="318"/>
      <c r="D550" s="254" t="s">
        <v>975</v>
      </c>
      <c r="E550" s="128">
        <v>46055</v>
      </c>
      <c r="F550" s="74" t="s">
        <v>976</v>
      </c>
      <c r="G550" s="606"/>
      <c r="H550" s="262" t="s">
        <v>975</v>
      </c>
      <c r="I550" s="484">
        <f t="shared" si="14"/>
        <v>46160</v>
      </c>
      <c r="J550" s="209" t="s">
        <v>976</v>
      </c>
      <c r="K550" s="371"/>
    </row>
    <row r="551" spans="1:11" s="124" customFormat="1" x14ac:dyDescent="0.2">
      <c r="A551" s="126" t="s">
        <v>2144</v>
      </c>
      <c r="B551" s="126" t="s">
        <v>2145</v>
      </c>
      <c r="C551" s="318"/>
      <c r="D551" s="254" t="s">
        <v>975</v>
      </c>
      <c r="E551" s="128">
        <v>46055</v>
      </c>
      <c r="F551" s="74" t="s">
        <v>976</v>
      </c>
      <c r="G551" s="606"/>
      <c r="H551" s="262" t="s">
        <v>975</v>
      </c>
      <c r="I551" s="484">
        <f t="shared" si="14"/>
        <v>46160</v>
      </c>
      <c r="J551" s="209" t="s">
        <v>976</v>
      </c>
      <c r="K551" s="371"/>
    </row>
    <row r="552" spans="1:11" s="124" customFormat="1" x14ac:dyDescent="0.2">
      <c r="A552" s="126" t="s">
        <v>2146</v>
      </c>
      <c r="B552" s="126" t="s">
        <v>2147</v>
      </c>
      <c r="C552" s="318"/>
      <c r="D552" s="254" t="s">
        <v>975</v>
      </c>
      <c r="E552" s="128">
        <v>46055</v>
      </c>
      <c r="F552" s="74" t="s">
        <v>976</v>
      </c>
      <c r="G552" s="606"/>
      <c r="H552" s="262" t="s">
        <v>975</v>
      </c>
      <c r="I552" s="484">
        <f t="shared" si="14"/>
        <v>46160</v>
      </c>
      <c r="J552" s="209" t="s">
        <v>976</v>
      </c>
      <c r="K552" s="371"/>
    </row>
    <row r="553" spans="1:11" s="124" customFormat="1" x14ac:dyDescent="0.2">
      <c r="A553" s="126" t="s">
        <v>2148</v>
      </c>
      <c r="B553" s="126" t="s">
        <v>2149</v>
      </c>
      <c r="C553" s="318"/>
      <c r="D553" s="254" t="s">
        <v>975</v>
      </c>
      <c r="E553" s="128">
        <v>46055</v>
      </c>
      <c r="F553" s="74" t="s">
        <v>976</v>
      </c>
      <c r="G553" s="606"/>
      <c r="H553" s="262" t="s">
        <v>975</v>
      </c>
      <c r="I553" s="484">
        <f t="shared" si="14"/>
        <v>46160</v>
      </c>
      <c r="J553" s="209" t="s">
        <v>976</v>
      </c>
      <c r="K553" s="371"/>
    </row>
    <row r="554" spans="1:11" s="124" customFormat="1" x14ac:dyDescent="0.2">
      <c r="A554" s="126" t="s">
        <v>2150</v>
      </c>
      <c r="B554" s="126" t="s">
        <v>2151</v>
      </c>
      <c r="C554" s="318"/>
      <c r="D554" s="254" t="s">
        <v>975</v>
      </c>
      <c r="E554" s="128">
        <v>46055</v>
      </c>
      <c r="F554" s="74" t="s">
        <v>976</v>
      </c>
      <c r="G554" s="606"/>
      <c r="H554" s="262" t="s">
        <v>975</v>
      </c>
      <c r="I554" s="484">
        <f t="shared" si="14"/>
        <v>46160</v>
      </c>
      <c r="J554" s="209" t="s">
        <v>976</v>
      </c>
      <c r="K554" s="371"/>
    </row>
    <row r="555" spans="1:11" s="124" customFormat="1" x14ac:dyDescent="0.2">
      <c r="A555" s="126" t="s">
        <v>2152</v>
      </c>
      <c r="B555" s="126" t="s">
        <v>2153</v>
      </c>
      <c r="C555" s="318"/>
      <c r="D555" s="254" t="s">
        <v>975</v>
      </c>
      <c r="E555" s="128">
        <v>46055</v>
      </c>
      <c r="F555" s="74" t="s">
        <v>976</v>
      </c>
      <c r="G555" s="606"/>
      <c r="H555" s="262" t="s">
        <v>975</v>
      </c>
      <c r="I555" s="484">
        <f t="shared" si="14"/>
        <v>46160</v>
      </c>
      <c r="J555" s="209" t="s">
        <v>976</v>
      </c>
      <c r="K555" s="371"/>
    </row>
    <row r="556" spans="1:11" s="124" customFormat="1" x14ac:dyDescent="0.2">
      <c r="A556" s="126" t="s">
        <v>2154</v>
      </c>
      <c r="B556" s="126" t="s">
        <v>2155</v>
      </c>
      <c r="C556" s="318"/>
      <c r="D556" s="254" t="s">
        <v>975</v>
      </c>
      <c r="E556" s="128">
        <v>46055</v>
      </c>
      <c r="F556" s="74" t="s">
        <v>976</v>
      </c>
      <c r="G556" s="606"/>
      <c r="H556" s="262" t="s">
        <v>975</v>
      </c>
      <c r="I556" s="484">
        <f t="shared" si="14"/>
        <v>46160</v>
      </c>
      <c r="J556" s="209" t="s">
        <v>976</v>
      </c>
      <c r="K556" s="371"/>
    </row>
    <row r="557" spans="1:11" s="124" customFormat="1" x14ac:dyDescent="0.2">
      <c r="A557" s="126" t="s">
        <v>2156</v>
      </c>
      <c r="B557" s="126" t="s">
        <v>2157</v>
      </c>
      <c r="C557" s="318"/>
      <c r="D557" s="254" t="s">
        <v>975</v>
      </c>
      <c r="E557" s="128">
        <v>46055</v>
      </c>
      <c r="F557" s="74" t="s">
        <v>976</v>
      </c>
      <c r="G557" s="606"/>
      <c r="H557" s="262" t="s">
        <v>975</v>
      </c>
      <c r="I557" s="484">
        <f t="shared" si="14"/>
        <v>46160</v>
      </c>
      <c r="J557" s="209" t="s">
        <v>976</v>
      </c>
      <c r="K557" s="371"/>
    </row>
    <row r="558" spans="1:11" s="124" customFormat="1" x14ac:dyDescent="0.2">
      <c r="A558" s="126" t="s">
        <v>2158</v>
      </c>
      <c r="B558" s="126" t="s">
        <v>2159</v>
      </c>
      <c r="C558" s="318"/>
      <c r="D558" s="254" t="s">
        <v>975</v>
      </c>
      <c r="E558" s="128">
        <v>46055</v>
      </c>
      <c r="F558" s="74" t="s">
        <v>976</v>
      </c>
      <c r="G558" s="606"/>
      <c r="H558" s="262" t="s">
        <v>975</v>
      </c>
      <c r="I558" s="484">
        <f t="shared" si="14"/>
        <v>46160</v>
      </c>
      <c r="J558" s="209" t="s">
        <v>976</v>
      </c>
      <c r="K558" s="371"/>
    </row>
    <row r="559" spans="1:11" s="124" customFormat="1" x14ac:dyDescent="0.2">
      <c r="A559" s="126" t="s">
        <v>2160</v>
      </c>
      <c r="B559" s="126" t="s">
        <v>2161</v>
      </c>
      <c r="C559" s="318"/>
      <c r="D559" s="254" t="s">
        <v>975</v>
      </c>
      <c r="E559" s="128">
        <v>46055</v>
      </c>
      <c r="F559" s="74" t="s">
        <v>976</v>
      </c>
      <c r="G559" s="606"/>
      <c r="H559" s="262" t="s">
        <v>975</v>
      </c>
      <c r="I559" s="484">
        <f t="shared" si="14"/>
        <v>46160</v>
      </c>
      <c r="J559" s="209" t="s">
        <v>976</v>
      </c>
      <c r="K559" s="371"/>
    </row>
    <row r="560" spans="1:11" s="124" customFormat="1" x14ac:dyDescent="0.2">
      <c r="A560" s="126" t="s">
        <v>2162</v>
      </c>
      <c r="B560" s="126" t="s">
        <v>2163</v>
      </c>
      <c r="C560" s="318"/>
      <c r="D560" s="254" t="s">
        <v>975</v>
      </c>
      <c r="E560" s="128">
        <v>46055</v>
      </c>
      <c r="F560" s="74" t="s">
        <v>976</v>
      </c>
      <c r="G560" s="606"/>
      <c r="H560" s="262" t="s">
        <v>975</v>
      </c>
      <c r="I560" s="484">
        <f t="shared" si="14"/>
        <v>46160</v>
      </c>
      <c r="J560" s="209" t="s">
        <v>976</v>
      </c>
      <c r="K560" s="371"/>
    </row>
    <row r="561" spans="1:11" s="124" customFormat="1" x14ac:dyDescent="0.2">
      <c r="A561" s="126" t="s">
        <v>2164</v>
      </c>
      <c r="B561" s="126" t="s">
        <v>2165</v>
      </c>
      <c r="C561" s="318"/>
      <c r="D561" s="254" t="s">
        <v>975</v>
      </c>
      <c r="E561" s="128">
        <v>46055</v>
      </c>
      <c r="F561" s="74" t="s">
        <v>976</v>
      </c>
      <c r="G561" s="606"/>
      <c r="H561" s="262" t="s">
        <v>975</v>
      </c>
      <c r="I561" s="484">
        <f t="shared" si="14"/>
        <v>46160</v>
      </c>
      <c r="J561" s="209" t="s">
        <v>976</v>
      </c>
      <c r="K561" s="371"/>
    </row>
    <row r="562" spans="1:11" s="124" customFormat="1" x14ac:dyDescent="0.2">
      <c r="A562" s="126" t="s">
        <v>2166</v>
      </c>
      <c r="B562" s="126" t="s">
        <v>2167</v>
      </c>
      <c r="C562" s="318"/>
      <c r="D562" s="254" t="s">
        <v>975</v>
      </c>
      <c r="E562" s="128">
        <v>46055</v>
      </c>
      <c r="F562" s="74" t="s">
        <v>976</v>
      </c>
      <c r="G562" s="606"/>
      <c r="H562" s="262" t="s">
        <v>975</v>
      </c>
      <c r="I562" s="484">
        <f t="shared" si="14"/>
        <v>46160</v>
      </c>
      <c r="J562" s="209" t="s">
        <v>976</v>
      </c>
      <c r="K562" s="371"/>
    </row>
    <row r="563" spans="1:11" s="124" customFormat="1" x14ac:dyDescent="0.2">
      <c r="A563" s="126" t="s">
        <v>2168</v>
      </c>
      <c r="B563" s="126" t="s">
        <v>2169</v>
      </c>
      <c r="C563" s="318"/>
      <c r="D563" s="254" t="s">
        <v>975</v>
      </c>
      <c r="E563" s="128">
        <v>46055</v>
      </c>
      <c r="F563" s="74" t="s">
        <v>976</v>
      </c>
      <c r="G563" s="606"/>
      <c r="H563" s="262" t="s">
        <v>975</v>
      </c>
      <c r="I563" s="484">
        <f t="shared" si="14"/>
        <v>46160</v>
      </c>
      <c r="J563" s="209" t="s">
        <v>976</v>
      </c>
      <c r="K563" s="371"/>
    </row>
    <row r="564" spans="1:11" s="124" customFormat="1" x14ac:dyDescent="0.2">
      <c r="A564" s="126" t="s">
        <v>2170</v>
      </c>
      <c r="B564" s="126" t="s">
        <v>2171</v>
      </c>
      <c r="C564" s="318"/>
      <c r="D564" s="254" t="s">
        <v>975</v>
      </c>
      <c r="E564" s="128">
        <v>46055</v>
      </c>
      <c r="F564" s="74" t="s">
        <v>976</v>
      </c>
      <c r="G564" s="606"/>
      <c r="H564" s="262" t="s">
        <v>975</v>
      </c>
      <c r="I564" s="484">
        <f t="shared" si="14"/>
        <v>46160</v>
      </c>
      <c r="J564" s="209" t="s">
        <v>976</v>
      </c>
      <c r="K564" s="371"/>
    </row>
    <row r="565" spans="1:11" s="124" customFormat="1" x14ac:dyDescent="0.2">
      <c r="A565" s="126" t="s">
        <v>2172</v>
      </c>
      <c r="B565" s="126" t="s">
        <v>2173</v>
      </c>
      <c r="C565" s="318"/>
      <c r="D565" s="254" t="s">
        <v>975</v>
      </c>
      <c r="E565" s="128">
        <v>46055</v>
      </c>
      <c r="F565" s="74" t="s">
        <v>976</v>
      </c>
      <c r="G565" s="606"/>
      <c r="H565" s="262" t="s">
        <v>975</v>
      </c>
      <c r="I565" s="484">
        <f t="shared" si="14"/>
        <v>46160</v>
      </c>
      <c r="J565" s="209" t="s">
        <v>976</v>
      </c>
      <c r="K565" s="371"/>
    </row>
    <row r="566" spans="1:11" s="124" customFormat="1" x14ac:dyDescent="0.2">
      <c r="A566" s="126" t="s">
        <v>2174</v>
      </c>
      <c r="B566" s="126" t="s">
        <v>2175</v>
      </c>
      <c r="C566" s="318"/>
      <c r="D566" s="254" t="s">
        <v>975</v>
      </c>
      <c r="E566" s="128">
        <v>46055</v>
      </c>
      <c r="F566" s="74" t="s">
        <v>976</v>
      </c>
      <c r="G566" s="606"/>
      <c r="H566" s="262" t="s">
        <v>975</v>
      </c>
      <c r="I566" s="484">
        <f t="shared" si="14"/>
        <v>46160</v>
      </c>
      <c r="J566" s="209" t="s">
        <v>976</v>
      </c>
      <c r="K566" s="371"/>
    </row>
    <row r="567" spans="1:11" s="124" customFormat="1" x14ac:dyDescent="0.2">
      <c r="A567" s="126" t="s">
        <v>2176</v>
      </c>
      <c r="B567" s="126" t="s">
        <v>2177</v>
      </c>
      <c r="C567" s="318"/>
      <c r="D567" s="254" t="s">
        <v>975</v>
      </c>
      <c r="E567" s="128">
        <v>46055</v>
      </c>
      <c r="F567" s="74" t="s">
        <v>976</v>
      </c>
      <c r="G567" s="606"/>
      <c r="H567" s="262" t="s">
        <v>975</v>
      </c>
      <c r="I567" s="484">
        <f t="shared" si="14"/>
        <v>46160</v>
      </c>
      <c r="J567" s="209" t="s">
        <v>976</v>
      </c>
      <c r="K567" s="371"/>
    </row>
    <row r="568" spans="1:11" s="124" customFormat="1" x14ac:dyDescent="0.2">
      <c r="A568" s="126" t="s">
        <v>2178</v>
      </c>
      <c r="B568" s="126" t="s">
        <v>2179</v>
      </c>
      <c r="C568" s="318"/>
      <c r="D568" s="254" t="s">
        <v>975</v>
      </c>
      <c r="E568" s="128">
        <v>46055</v>
      </c>
      <c r="F568" s="74" t="s">
        <v>976</v>
      </c>
      <c r="G568" s="606"/>
      <c r="H568" s="262" t="s">
        <v>975</v>
      </c>
      <c r="I568" s="484">
        <f t="shared" si="14"/>
        <v>46160</v>
      </c>
      <c r="J568" s="209" t="s">
        <v>976</v>
      </c>
      <c r="K568" s="371"/>
    </row>
    <row r="569" spans="1:11" s="124" customFormat="1" x14ac:dyDescent="0.2">
      <c r="A569" s="126" t="s">
        <v>2180</v>
      </c>
      <c r="B569" s="126" t="s">
        <v>2181</v>
      </c>
      <c r="C569" s="318"/>
      <c r="D569" s="254" t="s">
        <v>975</v>
      </c>
      <c r="E569" s="128">
        <v>46055</v>
      </c>
      <c r="F569" s="74" t="s">
        <v>976</v>
      </c>
      <c r="G569" s="606"/>
      <c r="H569" s="262" t="s">
        <v>975</v>
      </c>
      <c r="I569" s="484">
        <f t="shared" si="14"/>
        <v>46160</v>
      </c>
      <c r="J569" s="209" t="s">
        <v>976</v>
      </c>
      <c r="K569" s="371"/>
    </row>
    <row r="570" spans="1:11" s="124" customFormat="1" x14ac:dyDescent="0.2">
      <c r="A570" s="126" t="s">
        <v>2182</v>
      </c>
      <c r="B570" s="126" t="s">
        <v>2183</v>
      </c>
      <c r="C570" s="318"/>
      <c r="D570" s="254" t="s">
        <v>975</v>
      </c>
      <c r="E570" s="128">
        <v>46055</v>
      </c>
      <c r="F570" s="74" t="s">
        <v>976</v>
      </c>
      <c r="G570" s="606"/>
      <c r="H570" s="262" t="s">
        <v>975</v>
      </c>
      <c r="I570" s="484">
        <f t="shared" si="14"/>
        <v>46160</v>
      </c>
      <c r="J570" s="209" t="s">
        <v>976</v>
      </c>
      <c r="K570" s="371"/>
    </row>
    <row r="571" spans="1:11" s="124" customFormat="1" x14ac:dyDescent="0.2">
      <c r="A571" s="126" t="s">
        <v>2184</v>
      </c>
      <c r="B571" s="126" t="s">
        <v>2185</v>
      </c>
      <c r="C571" s="318"/>
      <c r="D571" s="254" t="s">
        <v>975</v>
      </c>
      <c r="E571" s="128">
        <v>46055</v>
      </c>
      <c r="F571" s="74" t="s">
        <v>976</v>
      </c>
      <c r="G571" s="606"/>
      <c r="H571" s="262" t="s">
        <v>975</v>
      </c>
      <c r="I571" s="484">
        <f t="shared" si="14"/>
        <v>46160</v>
      </c>
      <c r="J571" s="209" t="s">
        <v>976</v>
      </c>
      <c r="K571" s="371"/>
    </row>
    <row r="572" spans="1:11" s="124" customFormat="1" x14ac:dyDescent="0.2">
      <c r="A572" s="126" t="s">
        <v>2186</v>
      </c>
      <c r="B572" s="126" t="s">
        <v>2187</v>
      </c>
      <c r="C572" s="318"/>
      <c r="D572" s="254" t="s">
        <v>975</v>
      </c>
      <c r="E572" s="128">
        <v>46055</v>
      </c>
      <c r="F572" s="74" t="s">
        <v>976</v>
      </c>
      <c r="G572" s="606"/>
      <c r="H572" s="262" t="s">
        <v>975</v>
      </c>
      <c r="I572" s="484">
        <f t="shared" ref="I572:I628" si="15">$B$3+90</f>
        <v>46160</v>
      </c>
      <c r="J572" s="209" t="s">
        <v>976</v>
      </c>
      <c r="K572" s="371"/>
    </row>
    <row r="573" spans="1:11" s="124" customFormat="1" x14ac:dyDescent="0.2">
      <c r="A573" s="126" t="s">
        <v>2188</v>
      </c>
      <c r="B573" s="126" t="s">
        <v>2189</v>
      </c>
      <c r="C573" s="318"/>
      <c r="D573" s="254" t="s">
        <v>975</v>
      </c>
      <c r="E573" s="128">
        <v>46055</v>
      </c>
      <c r="F573" s="74" t="s">
        <v>976</v>
      </c>
      <c r="G573" s="606"/>
      <c r="H573" s="262" t="s">
        <v>975</v>
      </c>
      <c r="I573" s="484">
        <f t="shared" si="15"/>
        <v>46160</v>
      </c>
      <c r="J573" s="209" t="s">
        <v>976</v>
      </c>
      <c r="K573" s="371"/>
    </row>
    <row r="574" spans="1:11" s="124" customFormat="1" x14ac:dyDescent="0.2">
      <c r="A574" s="126" t="s">
        <v>2190</v>
      </c>
      <c r="B574" s="126" t="s">
        <v>2191</v>
      </c>
      <c r="C574" s="318"/>
      <c r="D574" s="254" t="s">
        <v>975</v>
      </c>
      <c r="E574" s="128">
        <v>46055</v>
      </c>
      <c r="F574" s="74" t="s">
        <v>976</v>
      </c>
      <c r="G574" s="606"/>
      <c r="H574" s="262" t="s">
        <v>975</v>
      </c>
      <c r="I574" s="484">
        <f t="shared" si="15"/>
        <v>46160</v>
      </c>
      <c r="J574" s="209" t="s">
        <v>976</v>
      </c>
      <c r="K574" s="371"/>
    </row>
    <row r="575" spans="1:11" s="124" customFormat="1" x14ac:dyDescent="0.2">
      <c r="A575" s="126" t="s">
        <v>2192</v>
      </c>
      <c r="B575" s="126" t="s">
        <v>2193</v>
      </c>
      <c r="C575" s="318"/>
      <c r="D575" s="254" t="s">
        <v>975</v>
      </c>
      <c r="E575" s="128">
        <v>46055</v>
      </c>
      <c r="F575" s="74" t="s">
        <v>976</v>
      </c>
      <c r="G575" s="606"/>
      <c r="H575" s="262" t="s">
        <v>975</v>
      </c>
      <c r="I575" s="484">
        <f t="shared" si="15"/>
        <v>46160</v>
      </c>
      <c r="J575" s="209" t="s">
        <v>976</v>
      </c>
      <c r="K575" s="371"/>
    </row>
    <row r="576" spans="1:11" s="124" customFormat="1" x14ac:dyDescent="0.2">
      <c r="A576" s="126" t="s">
        <v>2194</v>
      </c>
      <c r="B576" s="126" t="s">
        <v>2195</v>
      </c>
      <c r="C576" s="318"/>
      <c r="D576" s="254" t="s">
        <v>975</v>
      </c>
      <c r="E576" s="128">
        <v>46055</v>
      </c>
      <c r="F576" s="74" t="s">
        <v>976</v>
      </c>
      <c r="G576" s="606"/>
      <c r="H576" s="262" t="s">
        <v>975</v>
      </c>
      <c r="I576" s="484">
        <f t="shared" si="15"/>
        <v>46160</v>
      </c>
      <c r="J576" s="209" t="s">
        <v>976</v>
      </c>
      <c r="K576" s="371"/>
    </row>
    <row r="577" spans="1:11" s="124" customFormat="1" x14ac:dyDescent="0.2">
      <c r="A577" s="126" t="s">
        <v>2196</v>
      </c>
      <c r="B577" s="126" t="s">
        <v>2197</v>
      </c>
      <c r="C577" s="318"/>
      <c r="D577" s="254" t="s">
        <v>975</v>
      </c>
      <c r="E577" s="128">
        <v>46055</v>
      </c>
      <c r="F577" s="74" t="s">
        <v>976</v>
      </c>
      <c r="G577" s="606"/>
      <c r="H577" s="262" t="s">
        <v>975</v>
      </c>
      <c r="I577" s="484">
        <f t="shared" si="15"/>
        <v>46160</v>
      </c>
      <c r="J577" s="209" t="s">
        <v>976</v>
      </c>
      <c r="K577" s="371"/>
    </row>
    <row r="578" spans="1:11" s="124" customFormat="1" x14ac:dyDescent="0.2">
      <c r="A578" s="126" t="s">
        <v>2198</v>
      </c>
      <c r="B578" s="126" t="s">
        <v>2199</v>
      </c>
      <c r="C578" s="318"/>
      <c r="D578" s="254" t="s">
        <v>975</v>
      </c>
      <c r="E578" s="128">
        <v>46055</v>
      </c>
      <c r="F578" s="74" t="s">
        <v>976</v>
      </c>
      <c r="G578" s="606"/>
      <c r="H578" s="262" t="s">
        <v>975</v>
      </c>
      <c r="I578" s="484">
        <f t="shared" si="15"/>
        <v>46160</v>
      </c>
      <c r="J578" s="209" t="s">
        <v>976</v>
      </c>
      <c r="K578" s="371"/>
    </row>
    <row r="579" spans="1:11" s="124" customFormat="1" x14ac:dyDescent="0.2">
      <c r="A579" s="126" t="s">
        <v>2200</v>
      </c>
      <c r="B579" s="126" t="s">
        <v>2201</v>
      </c>
      <c r="C579" s="318"/>
      <c r="D579" s="254" t="s">
        <v>975</v>
      </c>
      <c r="E579" s="128">
        <v>46055</v>
      </c>
      <c r="F579" s="74" t="s">
        <v>976</v>
      </c>
      <c r="G579" s="606"/>
      <c r="H579" s="262" t="s">
        <v>975</v>
      </c>
      <c r="I579" s="484">
        <f t="shared" si="15"/>
        <v>46160</v>
      </c>
      <c r="J579" s="209" t="s">
        <v>976</v>
      </c>
      <c r="K579" s="371"/>
    </row>
    <row r="580" spans="1:11" s="124" customFormat="1" x14ac:dyDescent="0.2">
      <c r="A580" s="126" t="s">
        <v>2202</v>
      </c>
      <c r="B580" s="126" t="s">
        <v>2203</v>
      </c>
      <c r="C580" s="318"/>
      <c r="D580" s="254" t="s">
        <v>975</v>
      </c>
      <c r="E580" s="128">
        <v>46055</v>
      </c>
      <c r="F580" s="74" t="s">
        <v>976</v>
      </c>
      <c r="G580" s="606"/>
      <c r="H580" s="262" t="s">
        <v>975</v>
      </c>
      <c r="I580" s="484">
        <f t="shared" si="15"/>
        <v>46160</v>
      </c>
      <c r="J580" s="209" t="s">
        <v>976</v>
      </c>
      <c r="K580" s="371"/>
    </row>
    <row r="581" spans="1:11" s="124" customFormat="1" x14ac:dyDescent="0.2">
      <c r="A581" s="126" t="s">
        <v>2204</v>
      </c>
      <c r="B581" s="126" t="s">
        <v>2205</v>
      </c>
      <c r="C581" s="318"/>
      <c r="D581" s="254" t="s">
        <v>975</v>
      </c>
      <c r="E581" s="128">
        <v>46055</v>
      </c>
      <c r="F581" s="74" t="s">
        <v>976</v>
      </c>
      <c r="G581" s="606"/>
      <c r="H581" s="262" t="s">
        <v>975</v>
      </c>
      <c r="I581" s="484">
        <f t="shared" si="15"/>
        <v>46160</v>
      </c>
      <c r="J581" s="209" t="s">
        <v>976</v>
      </c>
      <c r="K581" s="371"/>
    </row>
    <row r="582" spans="1:11" s="124" customFormat="1" x14ac:dyDescent="0.2">
      <c r="A582" s="126" t="s">
        <v>2206</v>
      </c>
      <c r="B582" s="126" t="s">
        <v>2207</v>
      </c>
      <c r="C582" s="318"/>
      <c r="D582" s="254" t="s">
        <v>975</v>
      </c>
      <c r="E582" s="128">
        <v>46055</v>
      </c>
      <c r="F582" s="74" t="s">
        <v>976</v>
      </c>
      <c r="G582" s="606"/>
      <c r="H582" s="262" t="s">
        <v>975</v>
      </c>
      <c r="I582" s="484">
        <f t="shared" si="15"/>
        <v>46160</v>
      </c>
      <c r="J582" s="209" t="s">
        <v>976</v>
      </c>
      <c r="K582" s="371"/>
    </row>
    <row r="583" spans="1:11" s="124" customFormat="1" x14ac:dyDescent="0.2">
      <c r="A583" s="126" t="s">
        <v>2208</v>
      </c>
      <c r="B583" s="126" t="s">
        <v>2209</v>
      </c>
      <c r="C583" s="318"/>
      <c r="D583" s="254" t="s">
        <v>975</v>
      </c>
      <c r="E583" s="128">
        <v>46055</v>
      </c>
      <c r="F583" s="74" t="s">
        <v>976</v>
      </c>
      <c r="G583" s="606"/>
      <c r="H583" s="262" t="s">
        <v>975</v>
      </c>
      <c r="I583" s="484">
        <f t="shared" si="15"/>
        <v>46160</v>
      </c>
      <c r="J583" s="209" t="s">
        <v>976</v>
      </c>
      <c r="K583" s="371"/>
    </row>
    <row r="584" spans="1:11" s="124" customFormat="1" x14ac:dyDescent="0.2">
      <c r="A584" s="126" t="s">
        <v>2210</v>
      </c>
      <c r="B584" s="126" t="s">
        <v>2211</v>
      </c>
      <c r="C584" s="318"/>
      <c r="D584" s="254" t="s">
        <v>975</v>
      </c>
      <c r="E584" s="128">
        <v>46055</v>
      </c>
      <c r="F584" s="74" t="s">
        <v>976</v>
      </c>
      <c r="G584" s="606"/>
      <c r="H584" s="262" t="s">
        <v>975</v>
      </c>
      <c r="I584" s="484">
        <f t="shared" si="15"/>
        <v>46160</v>
      </c>
      <c r="J584" s="209" t="s">
        <v>976</v>
      </c>
      <c r="K584" s="371"/>
    </row>
    <row r="585" spans="1:11" s="124" customFormat="1" x14ac:dyDescent="0.2">
      <c r="A585" s="126" t="s">
        <v>2212</v>
      </c>
      <c r="B585" s="126" t="s">
        <v>2213</v>
      </c>
      <c r="C585" s="318"/>
      <c r="D585" s="254" t="s">
        <v>975</v>
      </c>
      <c r="E585" s="128">
        <v>46055</v>
      </c>
      <c r="F585" s="74" t="s">
        <v>976</v>
      </c>
      <c r="G585" s="606"/>
      <c r="H585" s="262" t="s">
        <v>975</v>
      </c>
      <c r="I585" s="484">
        <f t="shared" si="15"/>
        <v>46160</v>
      </c>
      <c r="J585" s="209" t="s">
        <v>976</v>
      </c>
      <c r="K585" s="371"/>
    </row>
    <row r="586" spans="1:11" s="124" customFormat="1" x14ac:dyDescent="0.2">
      <c r="A586" s="126" t="s">
        <v>2214</v>
      </c>
      <c r="B586" s="126" t="s">
        <v>2215</v>
      </c>
      <c r="C586" s="318"/>
      <c r="D586" s="254" t="s">
        <v>975</v>
      </c>
      <c r="E586" s="128">
        <v>46055</v>
      </c>
      <c r="F586" s="74" t="s">
        <v>976</v>
      </c>
      <c r="G586" s="606"/>
      <c r="H586" s="262" t="s">
        <v>975</v>
      </c>
      <c r="I586" s="484">
        <f t="shared" si="15"/>
        <v>46160</v>
      </c>
      <c r="J586" s="209" t="s">
        <v>976</v>
      </c>
      <c r="K586" s="371"/>
    </row>
    <row r="587" spans="1:11" s="124" customFormat="1" x14ac:dyDescent="0.2">
      <c r="A587" s="126" t="s">
        <v>2216</v>
      </c>
      <c r="B587" s="126" t="s">
        <v>2217</v>
      </c>
      <c r="C587" s="318"/>
      <c r="D587" s="254" t="s">
        <v>975</v>
      </c>
      <c r="E587" s="128">
        <v>46055</v>
      </c>
      <c r="F587" s="74" t="s">
        <v>976</v>
      </c>
      <c r="G587" s="606"/>
      <c r="H587" s="262" t="s">
        <v>975</v>
      </c>
      <c r="I587" s="484">
        <f t="shared" si="15"/>
        <v>46160</v>
      </c>
      <c r="J587" s="209" t="s">
        <v>976</v>
      </c>
      <c r="K587" s="371"/>
    </row>
    <row r="588" spans="1:11" s="124" customFormat="1" x14ac:dyDescent="0.2">
      <c r="A588" s="126" t="s">
        <v>2218</v>
      </c>
      <c r="B588" s="126" t="s">
        <v>2219</v>
      </c>
      <c r="C588" s="318"/>
      <c r="D588" s="254" t="s">
        <v>975</v>
      </c>
      <c r="E588" s="128">
        <v>46055</v>
      </c>
      <c r="F588" s="74" t="s">
        <v>976</v>
      </c>
      <c r="G588" s="606"/>
      <c r="H588" s="262" t="s">
        <v>975</v>
      </c>
      <c r="I588" s="484">
        <f t="shared" si="15"/>
        <v>46160</v>
      </c>
      <c r="J588" s="209" t="s">
        <v>976</v>
      </c>
      <c r="K588" s="371"/>
    </row>
    <row r="589" spans="1:11" s="124" customFormat="1" x14ac:dyDescent="0.2">
      <c r="A589" s="126" t="s">
        <v>2220</v>
      </c>
      <c r="B589" s="126" t="s">
        <v>2221</v>
      </c>
      <c r="C589" s="318"/>
      <c r="D589" s="254" t="s">
        <v>975</v>
      </c>
      <c r="E589" s="128">
        <v>46055</v>
      </c>
      <c r="F589" s="74" t="s">
        <v>976</v>
      </c>
      <c r="G589" s="606"/>
      <c r="H589" s="262" t="s">
        <v>975</v>
      </c>
      <c r="I589" s="484">
        <f t="shared" si="15"/>
        <v>46160</v>
      </c>
      <c r="J589" s="209" t="s">
        <v>976</v>
      </c>
      <c r="K589" s="371"/>
    </row>
    <row r="590" spans="1:11" s="124" customFormat="1" x14ac:dyDescent="0.2">
      <c r="A590" s="126" t="s">
        <v>2222</v>
      </c>
      <c r="B590" s="126" t="s">
        <v>2223</v>
      </c>
      <c r="C590" s="318"/>
      <c r="D590" s="254" t="s">
        <v>975</v>
      </c>
      <c r="E590" s="128">
        <v>46055</v>
      </c>
      <c r="F590" s="74" t="s">
        <v>976</v>
      </c>
      <c r="G590" s="606"/>
      <c r="H590" s="262" t="s">
        <v>975</v>
      </c>
      <c r="I590" s="484">
        <f t="shared" si="15"/>
        <v>46160</v>
      </c>
      <c r="J590" s="209" t="s">
        <v>976</v>
      </c>
      <c r="K590" s="371"/>
    </row>
    <row r="591" spans="1:11" s="124" customFormat="1" x14ac:dyDescent="0.2">
      <c r="A591" s="126" t="s">
        <v>2224</v>
      </c>
      <c r="B591" s="126" t="s">
        <v>2225</v>
      </c>
      <c r="C591" s="318"/>
      <c r="D591" s="254" t="s">
        <v>975</v>
      </c>
      <c r="E591" s="128">
        <v>46055</v>
      </c>
      <c r="F591" s="74" t="s">
        <v>976</v>
      </c>
      <c r="G591" s="606"/>
      <c r="H591" s="262" t="s">
        <v>975</v>
      </c>
      <c r="I591" s="484">
        <f t="shared" si="15"/>
        <v>46160</v>
      </c>
      <c r="J591" s="209" t="s">
        <v>976</v>
      </c>
      <c r="K591" s="371"/>
    </row>
    <row r="592" spans="1:11" s="124" customFormat="1" x14ac:dyDescent="0.2">
      <c r="A592" s="126" t="s">
        <v>2226</v>
      </c>
      <c r="B592" s="126" t="s">
        <v>2227</v>
      </c>
      <c r="C592" s="318"/>
      <c r="D592" s="254" t="s">
        <v>975</v>
      </c>
      <c r="E592" s="128">
        <v>46055</v>
      </c>
      <c r="F592" s="74" t="s">
        <v>976</v>
      </c>
      <c r="G592" s="606"/>
      <c r="H592" s="262" t="s">
        <v>975</v>
      </c>
      <c r="I592" s="484">
        <f t="shared" si="15"/>
        <v>46160</v>
      </c>
      <c r="J592" s="209" t="s">
        <v>976</v>
      </c>
      <c r="K592" s="371"/>
    </row>
    <row r="593" spans="1:11" s="124" customFormat="1" x14ac:dyDescent="0.2">
      <c r="A593" s="126" t="s">
        <v>2228</v>
      </c>
      <c r="B593" s="126" t="s">
        <v>2229</v>
      </c>
      <c r="C593" s="318"/>
      <c r="D593" s="254" t="s">
        <v>975</v>
      </c>
      <c r="E593" s="128">
        <v>46055</v>
      </c>
      <c r="F593" s="74" t="s">
        <v>976</v>
      </c>
      <c r="G593" s="606"/>
      <c r="H593" s="262" t="s">
        <v>975</v>
      </c>
      <c r="I593" s="484">
        <f t="shared" si="15"/>
        <v>46160</v>
      </c>
      <c r="J593" s="209" t="s">
        <v>976</v>
      </c>
      <c r="K593" s="371"/>
    </row>
    <row r="594" spans="1:11" s="124" customFormat="1" x14ac:dyDescent="0.2">
      <c r="A594" s="126" t="s">
        <v>2230</v>
      </c>
      <c r="B594" s="126" t="s">
        <v>2231</v>
      </c>
      <c r="C594" s="318"/>
      <c r="D594" s="254" t="s">
        <v>975</v>
      </c>
      <c r="E594" s="128">
        <v>46055</v>
      </c>
      <c r="F594" s="74" t="s">
        <v>976</v>
      </c>
      <c r="G594" s="606"/>
      <c r="H594" s="262" t="s">
        <v>975</v>
      </c>
      <c r="I594" s="484">
        <f t="shared" si="15"/>
        <v>46160</v>
      </c>
      <c r="J594" s="209" t="s">
        <v>976</v>
      </c>
      <c r="K594" s="371"/>
    </row>
    <row r="595" spans="1:11" s="124" customFormat="1" x14ac:dyDescent="0.2">
      <c r="A595" s="126" t="s">
        <v>2232</v>
      </c>
      <c r="B595" s="126" t="s">
        <v>2233</v>
      </c>
      <c r="C595" s="318"/>
      <c r="D595" s="254" t="s">
        <v>975</v>
      </c>
      <c r="E595" s="128">
        <v>46055</v>
      </c>
      <c r="F595" s="74" t="s">
        <v>976</v>
      </c>
      <c r="G595" s="606"/>
      <c r="H595" s="262" t="s">
        <v>975</v>
      </c>
      <c r="I595" s="484">
        <f t="shared" si="15"/>
        <v>46160</v>
      </c>
      <c r="J595" s="209" t="s">
        <v>976</v>
      </c>
      <c r="K595" s="371"/>
    </row>
    <row r="596" spans="1:11" s="124" customFormat="1" x14ac:dyDescent="0.2">
      <c r="A596" s="126" t="s">
        <v>2234</v>
      </c>
      <c r="B596" s="126" t="s">
        <v>2235</v>
      </c>
      <c r="C596" s="318"/>
      <c r="D596" s="254" t="s">
        <v>975</v>
      </c>
      <c r="E596" s="128">
        <v>46055</v>
      </c>
      <c r="F596" s="74" t="s">
        <v>976</v>
      </c>
      <c r="G596" s="606"/>
      <c r="H596" s="262" t="s">
        <v>975</v>
      </c>
      <c r="I596" s="484">
        <f t="shared" si="15"/>
        <v>46160</v>
      </c>
      <c r="J596" s="209" t="s">
        <v>976</v>
      </c>
      <c r="K596" s="371"/>
    </row>
    <row r="597" spans="1:11" s="124" customFormat="1" x14ac:dyDescent="0.2">
      <c r="A597" s="126" t="s">
        <v>2236</v>
      </c>
      <c r="B597" s="126" t="s">
        <v>2237</v>
      </c>
      <c r="C597" s="318"/>
      <c r="D597" s="254" t="s">
        <v>975</v>
      </c>
      <c r="E597" s="128">
        <v>46055</v>
      </c>
      <c r="F597" s="74" t="s">
        <v>976</v>
      </c>
      <c r="G597" s="606"/>
      <c r="H597" s="262" t="s">
        <v>975</v>
      </c>
      <c r="I597" s="484">
        <f t="shared" si="15"/>
        <v>46160</v>
      </c>
      <c r="J597" s="209" t="s">
        <v>976</v>
      </c>
      <c r="K597" s="371"/>
    </row>
    <row r="598" spans="1:11" s="124" customFormat="1" x14ac:dyDescent="0.2">
      <c r="A598" s="126" t="s">
        <v>2238</v>
      </c>
      <c r="B598" s="126" t="s">
        <v>2239</v>
      </c>
      <c r="C598" s="318"/>
      <c r="D598" s="254" t="s">
        <v>975</v>
      </c>
      <c r="E598" s="128">
        <v>46055</v>
      </c>
      <c r="F598" s="74" t="s">
        <v>976</v>
      </c>
      <c r="G598" s="606"/>
      <c r="H598" s="262" t="s">
        <v>975</v>
      </c>
      <c r="I598" s="484">
        <f t="shared" si="15"/>
        <v>46160</v>
      </c>
      <c r="J598" s="209" t="s">
        <v>976</v>
      </c>
      <c r="K598" s="371"/>
    </row>
    <row r="599" spans="1:11" s="124" customFormat="1" x14ac:dyDescent="0.2">
      <c r="A599" s="126" t="s">
        <v>2240</v>
      </c>
      <c r="B599" s="126" t="s">
        <v>2241</v>
      </c>
      <c r="C599" s="318"/>
      <c r="D599" s="254" t="s">
        <v>975</v>
      </c>
      <c r="E599" s="128">
        <v>46055</v>
      </c>
      <c r="F599" s="74" t="s">
        <v>976</v>
      </c>
      <c r="G599" s="606"/>
      <c r="H599" s="262" t="s">
        <v>975</v>
      </c>
      <c r="I599" s="484">
        <f t="shared" si="15"/>
        <v>46160</v>
      </c>
      <c r="J599" s="209" t="s">
        <v>976</v>
      </c>
      <c r="K599" s="371"/>
    </row>
    <row r="600" spans="1:11" s="124" customFormat="1" x14ac:dyDescent="0.2">
      <c r="A600" s="126" t="s">
        <v>2242</v>
      </c>
      <c r="B600" s="126" t="s">
        <v>2243</v>
      </c>
      <c r="C600" s="318"/>
      <c r="D600" s="254" t="s">
        <v>975</v>
      </c>
      <c r="E600" s="128">
        <v>46055</v>
      </c>
      <c r="F600" s="74" t="s">
        <v>976</v>
      </c>
      <c r="G600" s="606"/>
      <c r="H600" s="262" t="s">
        <v>975</v>
      </c>
      <c r="I600" s="484">
        <f t="shared" si="15"/>
        <v>46160</v>
      </c>
      <c r="J600" s="209" t="s">
        <v>976</v>
      </c>
      <c r="K600" s="371"/>
    </row>
    <row r="601" spans="1:11" s="124" customFormat="1" x14ac:dyDescent="0.2">
      <c r="A601" s="126" t="s">
        <v>2244</v>
      </c>
      <c r="B601" s="126" t="s">
        <v>2245</v>
      </c>
      <c r="C601" s="318"/>
      <c r="D601" s="254" t="s">
        <v>975</v>
      </c>
      <c r="E601" s="128">
        <v>46055</v>
      </c>
      <c r="F601" s="74" t="s">
        <v>976</v>
      </c>
      <c r="G601" s="606"/>
      <c r="H601" s="262" t="s">
        <v>975</v>
      </c>
      <c r="I601" s="484">
        <f t="shared" si="15"/>
        <v>46160</v>
      </c>
      <c r="J601" s="209" t="s">
        <v>976</v>
      </c>
      <c r="K601" s="371"/>
    </row>
    <row r="602" spans="1:11" s="124" customFormat="1" x14ac:dyDescent="0.2">
      <c r="A602" s="126" t="s">
        <v>2246</v>
      </c>
      <c r="B602" s="126" t="s">
        <v>2247</v>
      </c>
      <c r="C602" s="318"/>
      <c r="D602" s="254" t="s">
        <v>975</v>
      </c>
      <c r="E602" s="128">
        <v>46055</v>
      </c>
      <c r="F602" s="74" t="s">
        <v>976</v>
      </c>
      <c r="G602" s="606"/>
      <c r="H602" s="262" t="s">
        <v>975</v>
      </c>
      <c r="I602" s="484">
        <f t="shared" si="15"/>
        <v>46160</v>
      </c>
      <c r="J602" s="209" t="s">
        <v>976</v>
      </c>
      <c r="K602" s="371"/>
    </row>
    <row r="603" spans="1:11" s="124" customFormat="1" x14ac:dyDescent="0.2">
      <c r="A603" s="126" t="s">
        <v>2248</v>
      </c>
      <c r="B603" s="126" t="s">
        <v>2249</v>
      </c>
      <c r="C603" s="318"/>
      <c r="D603" s="254" t="s">
        <v>975</v>
      </c>
      <c r="E603" s="128">
        <v>46055</v>
      </c>
      <c r="F603" s="74" t="s">
        <v>976</v>
      </c>
      <c r="G603" s="606"/>
      <c r="H603" s="262" t="s">
        <v>975</v>
      </c>
      <c r="I603" s="484">
        <f t="shared" si="15"/>
        <v>46160</v>
      </c>
      <c r="J603" s="209" t="s">
        <v>976</v>
      </c>
      <c r="K603" s="371"/>
    </row>
    <row r="604" spans="1:11" s="124" customFormat="1" x14ac:dyDescent="0.2">
      <c r="A604" s="126" t="s">
        <v>2250</v>
      </c>
      <c r="B604" s="126" t="s">
        <v>2251</v>
      </c>
      <c r="C604" s="318"/>
      <c r="D604" s="254" t="s">
        <v>975</v>
      </c>
      <c r="E604" s="128">
        <v>46055</v>
      </c>
      <c r="F604" s="74" t="s">
        <v>976</v>
      </c>
      <c r="G604" s="606"/>
      <c r="H604" s="262" t="s">
        <v>975</v>
      </c>
      <c r="I604" s="484">
        <f t="shared" si="15"/>
        <v>46160</v>
      </c>
      <c r="J604" s="209" t="s">
        <v>976</v>
      </c>
      <c r="K604" s="371"/>
    </row>
    <row r="605" spans="1:11" s="124" customFormat="1" x14ac:dyDescent="0.2">
      <c r="A605" s="126" t="s">
        <v>2252</v>
      </c>
      <c r="B605" s="126" t="s">
        <v>2253</v>
      </c>
      <c r="C605" s="318"/>
      <c r="D605" s="254" t="s">
        <v>975</v>
      </c>
      <c r="E605" s="128">
        <v>46055</v>
      </c>
      <c r="F605" s="74" t="s">
        <v>976</v>
      </c>
      <c r="G605" s="606"/>
      <c r="H605" s="262" t="s">
        <v>975</v>
      </c>
      <c r="I605" s="484">
        <f t="shared" si="15"/>
        <v>46160</v>
      </c>
      <c r="J605" s="209" t="s">
        <v>976</v>
      </c>
      <c r="K605" s="371"/>
    </row>
    <row r="606" spans="1:11" s="124" customFormat="1" x14ac:dyDescent="0.2">
      <c r="A606" s="126" t="s">
        <v>2254</v>
      </c>
      <c r="B606" s="126" t="s">
        <v>2255</v>
      </c>
      <c r="C606" s="318"/>
      <c r="D606" s="254" t="s">
        <v>975</v>
      </c>
      <c r="E606" s="128">
        <v>46055</v>
      </c>
      <c r="F606" s="74" t="s">
        <v>976</v>
      </c>
      <c r="G606" s="606"/>
      <c r="H606" s="262" t="s">
        <v>975</v>
      </c>
      <c r="I606" s="484">
        <f t="shared" si="15"/>
        <v>46160</v>
      </c>
      <c r="J606" s="209" t="s">
        <v>976</v>
      </c>
      <c r="K606" s="371"/>
    </row>
    <row r="607" spans="1:11" s="124" customFormat="1" x14ac:dyDescent="0.2">
      <c r="A607" s="126" t="s">
        <v>2256</v>
      </c>
      <c r="B607" s="126" t="s">
        <v>2257</v>
      </c>
      <c r="C607" s="318"/>
      <c r="D607" s="254" t="s">
        <v>975</v>
      </c>
      <c r="E607" s="128">
        <v>46055</v>
      </c>
      <c r="F607" s="74" t="s">
        <v>976</v>
      </c>
      <c r="G607" s="606"/>
      <c r="H607" s="262" t="s">
        <v>975</v>
      </c>
      <c r="I607" s="484">
        <f t="shared" si="15"/>
        <v>46160</v>
      </c>
      <c r="J607" s="209" t="s">
        <v>976</v>
      </c>
      <c r="K607" s="371"/>
    </row>
    <row r="608" spans="1:11" s="124" customFormat="1" x14ac:dyDescent="0.2">
      <c r="A608" s="126" t="s">
        <v>2258</v>
      </c>
      <c r="B608" s="126" t="s">
        <v>2259</v>
      </c>
      <c r="C608" s="318"/>
      <c r="D608" s="254" t="s">
        <v>975</v>
      </c>
      <c r="E608" s="128">
        <v>46055</v>
      </c>
      <c r="F608" s="74" t="s">
        <v>976</v>
      </c>
      <c r="G608" s="606"/>
      <c r="H608" s="262" t="s">
        <v>975</v>
      </c>
      <c r="I608" s="484">
        <f t="shared" si="15"/>
        <v>46160</v>
      </c>
      <c r="J608" s="209" t="s">
        <v>976</v>
      </c>
      <c r="K608" s="371"/>
    </row>
    <row r="609" spans="1:11" s="124" customFormat="1" x14ac:dyDescent="0.2">
      <c r="A609" s="126" t="s">
        <v>2260</v>
      </c>
      <c r="B609" s="126" t="s">
        <v>2261</v>
      </c>
      <c r="C609" s="318"/>
      <c r="D609" s="254" t="s">
        <v>975</v>
      </c>
      <c r="E609" s="128">
        <v>46055</v>
      </c>
      <c r="F609" s="74" t="s">
        <v>976</v>
      </c>
      <c r="G609" s="606"/>
      <c r="H609" s="262" t="s">
        <v>975</v>
      </c>
      <c r="I609" s="484">
        <f t="shared" si="15"/>
        <v>46160</v>
      </c>
      <c r="J609" s="209" t="s">
        <v>976</v>
      </c>
      <c r="K609" s="371"/>
    </row>
    <row r="610" spans="1:11" s="124" customFormat="1" x14ac:dyDescent="0.2">
      <c r="A610" s="126" t="s">
        <v>2262</v>
      </c>
      <c r="B610" s="126" t="s">
        <v>2263</v>
      </c>
      <c r="C610" s="318"/>
      <c r="D610" s="254" t="s">
        <v>975</v>
      </c>
      <c r="E610" s="128">
        <v>46055</v>
      </c>
      <c r="F610" s="74" t="s">
        <v>976</v>
      </c>
      <c r="G610" s="606"/>
      <c r="H610" s="262" t="s">
        <v>975</v>
      </c>
      <c r="I610" s="484">
        <f t="shared" si="15"/>
        <v>46160</v>
      </c>
      <c r="J610" s="209" t="s">
        <v>976</v>
      </c>
      <c r="K610" s="371"/>
    </row>
    <row r="611" spans="1:11" s="124" customFormat="1" x14ac:dyDescent="0.2">
      <c r="A611" s="126" t="s">
        <v>2264</v>
      </c>
      <c r="B611" s="126" t="s">
        <v>2265</v>
      </c>
      <c r="C611" s="318"/>
      <c r="D611" s="254" t="s">
        <v>975</v>
      </c>
      <c r="E611" s="128">
        <v>46055</v>
      </c>
      <c r="F611" s="74" t="s">
        <v>976</v>
      </c>
      <c r="G611" s="606"/>
      <c r="H611" s="262" t="s">
        <v>975</v>
      </c>
      <c r="I611" s="484">
        <f t="shared" si="15"/>
        <v>46160</v>
      </c>
      <c r="J611" s="209" t="s">
        <v>976</v>
      </c>
      <c r="K611" s="371"/>
    </row>
    <row r="612" spans="1:11" s="124" customFormat="1" x14ac:dyDescent="0.2">
      <c r="A612" s="126" t="s">
        <v>2266</v>
      </c>
      <c r="B612" s="126" t="s">
        <v>2267</v>
      </c>
      <c r="C612" s="318"/>
      <c r="D612" s="254" t="s">
        <v>975</v>
      </c>
      <c r="E612" s="128">
        <v>46055</v>
      </c>
      <c r="F612" s="74" t="s">
        <v>976</v>
      </c>
      <c r="G612" s="606"/>
      <c r="H612" s="262" t="s">
        <v>975</v>
      </c>
      <c r="I612" s="484">
        <f t="shared" si="15"/>
        <v>46160</v>
      </c>
      <c r="J612" s="209" t="s">
        <v>976</v>
      </c>
      <c r="K612" s="371"/>
    </row>
    <row r="613" spans="1:11" s="124" customFormat="1" x14ac:dyDescent="0.2">
      <c r="A613" s="126" t="s">
        <v>2268</v>
      </c>
      <c r="B613" s="126" t="s">
        <v>2269</v>
      </c>
      <c r="C613" s="318"/>
      <c r="D613" s="254" t="s">
        <v>975</v>
      </c>
      <c r="E613" s="128">
        <v>46055</v>
      </c>
      <c r="F613" s="74" t="s">
        <v>976</v>
      </c>
      <c r="G613" s="606"/>
      <c r="H613" s="262" t="s">
        <v>975</v>
      </c>
      <c r="I613" s="484">
        <f t="shared" si="15"/>
        <v>46160</v>
      </c>
      <c r="J613" s="209" t="s">
        <v>976</v>
      </c>
      <c r="K613" s="371"/>
    </row>
    <row r="614" spans="1:11" s="124" customFormat="1" x14ac:dyDescent="0.2">
      <c r="A614" s="126" t="s">
        <v>2270</v>
      </c>
      <c r="B614" s="126" t="s">
        <v>2271</v>
      </c>
      <c r="C614" s="318"/>
      <c r="D614" s="254" t="s">
        <v>975</v>
      </c>
      <c r="E614" s="128">
        <v>46055</v>
      </c>
      <c r="F614" s="74" t="s">
        <v>976</v>
      </c>
      <c r="G614" s="606"/>
      <c r="H614" s="262" t="s">
        <v>975</v>
      </c>
      <c r="I614" s="484">
        <f t="shared" si="15"/>
        <v>46160</v>
      </c>
      <c r="J614" s="209" t="s">
        <v>976</v>
      </c>
      <c r="K614" s="371"/>
    </row>
    <row r="615" spans="1:11" s="124" customFormat="1" x14ac:dyDescent="0.2">
      <c r="A615" s="126" t="s">
        <v>2272</v>
      </c>
      <c r="B615" s="126" t="s">
        <v>2273</v>
      </c>
      <c r="C615" s="318"/>
      <c r="D615" s="254" t="s">
        <v>975</v>
      </c>
      <c r="E615" s="128">
        <v>46055</v>
      </c>
      <c r="F615" s="74" t="s">
        <v>976</v>
      </c>
      <c r="G615" s="606"/>
      <c r="H615" s="262" t="s">
        <v>975</v>
      </c>
      <c r="I615" s="484">
        <f t="shared" si="15"/>
        <v>46160</v>
      </c>
      <c r="J615" s="209" t="s">
        <v>976</v>
      </c>
      <c r="K615" s="371"/>
    </row>
    <row r="616" spans="1:11" s="124" customFormat="1" x14ac:dyDescent="0.2">
      <c r="A616" s="126" t="s">
        <v>2274</v>
      </c>
      <c r="B616" s="126" t="s">
        <v>2275</v>
      </c>
      <c r="C616" s="318"/>
      <c r="D616" s="254" t="s">
        <v>975</v>
      </c>
      <c r="E616" s="128">
        <v>46055</v>
      </c>
      <c r="F616" s="74" t="s">
        <v>976</v>
      </c>
      <c r="G616" s="606"/>
      <c r="H616" s="262" t="s">
        <v>975</v>
      </c>
      <c r="I616" s="484">
        <f t="shared" si="15"/>
        <v>46160</v>
      </c>
      <c r="J616" s="209" t="s">
        <v>976</v>
      </c>
      <c r="K616" s="371"/>
    </row>
    <row r="617" spans="1:11" s="124" customFormat="1" x14ac:dyDescent="0.2">
      <c r="A617" s="126" t="s">
        <v>2276</v>
      </c>
      <c r="B617" s="310" t="s">
        <v>2277</v>
      </c>
      <c r="C617" s="318"/>
      <c r="D617" s="254" t="s">
        <v>975</v>
      </c>
      <c r="E617" s="128">
        <v>46055</v>
      </c>
      <c r="F617" s="74" t="s">
        <v>976</v>
      </c>
      <c r="G617" s="606"/>
      <c r="H617" s="262" t="s">
        <v>975</v>
      </c>
      <c r="I617" s="484">
        <f t="shared" si="15"/>
        <v>46160</v>
      </c>
      <c r="J617" s="209" t="s">
        <v>976</v>
      </c>
      <c r="K617" s="371"/>
    </row>
    <row r="618" spans="1:11" s="124" customFormat="1" x14ac:dyDescent="0.2">
      <c r="A618" s="126" t="s">
        <v>2278</v>
      </c>
      <c r="B618" s="126" t="s">
        <v>2279</v>
      </c>
      <c r="C618" s="318"/>
      <c r="D618" s="254" t="s">
        <v>975</v>
      </c>
      <c r="E618" s="128">
        <v>46055</v>
      </c>
      <c r="F618" s="74" t="s">
        <v>976</v>
      </c>
      <c r="G618" s="606"/>
      <c r="H618" s="262" t="s">
        <v>975</v>
      </c>
      <c r="I618" s="484">
        <f t="shared" si="15"/>
        <v>46160</v>
      </c>
      <c r="J618" s="209" t="s">
        <v>976</v>
      </c>
      <c r="K618" s="371"/>
    </row>
    <row r="619" spans="1:11" s="124" customFormat="1" x14ac:dyDescent="0.2">
      <c r="A619" s="126" t="s">
        <v>2280</v>
      </c>
      <c r="B619" s="126" t="s">
        <v>2281</v>
      </c>
      <c r="C619" s="318"/>
      <c r="D619" s="254" t="s">
        <v>975</v>
      </c>
      <c r="E619" s="128">
        <v>46055</v>
      </c>
      <c r="F619" s="74" t="s">
        <v>976</v>
      </c>
      <c r="G619" s="606"/>
      <c r="H619" s="262" t="s">
        <v>975</v>
      </c>
      <c r="I619" s="484">
        <f t="shared" si="15"/>
        <v>46160</v>
      </c>
      <c r="J619" s="209" t="s">
        <v>976</v>
      </c>
      <c r="K619" s="371"/>
    </row>
    <row r="620" spans="1:11" s="124" customFormat="1" ht="12.75" customHeight="1" x14ac:dyDescent="0.2">
      <c r="A620" s="126" t="s">
        <v>2282</v>
      </c>
      <c r="B620" s="126" t="s">
        <v>2283</v>
      </c>
      <c r="C620" s="318"/>
      <c r="D620" s="254" t="s">
        <v>975</v>
      </c>
      <c r="E620" s="128">
        <v>46055</v>
      </c>
      <c r="F620" s="74" t="s">
        <v>976</v>
      </c>
      <c r="G620" s="606"/>
      <c r="H620" s="262" t="s">
        <v>975</v>
      </c>
      <c r="I620" s="484">
        <f t="shared" si="15"/>
        <v>46160</v>
      </c>
      <c r="J620" s="209" t="s">
        <v>976</v>
      </c>
      <c r="K620" s="371"/>
    </row>
    <row r="621" spans="1:11" s="124" customFormat="1" x14ac:dyDescent="0.2">
      <c r="A621" s="126" t="s">
        <v>2284</v>
      </c>
      <c r="B621" s="126" t="s">
        <v>2285</v>
      </c>
      <c r="C621" s="318"/>
      <c r="D621" s="254" t="s">
        <v>975</v>
      </c>
      <c r="E621" s="128">
        <v>46055</v>
      </c>
      <c r="F621" s="74" t="s">
        <v>976</v>
      </c>
      <c r="G621" s="606"/>
      <c r="H621" s="262" t="s">
        <v>975</v>
      </c>
      <c r="I621" s="484">
        <f t="shared" si="15"/>
        <v>46160</v>
      </c>
      <c r="J621" s="209" t="s">
        <v>976</v>
      </c>
      <c r="K621" s="371"/>
    </row>
    <row r="622" spans="1:11" s="124" customFormat="1" x14ac:dyDescent="0.2">
      <c r="A622" s="126" t="s">
        <v>2286</v>
      </c>
      <c r="B622" s="126" t="s">
        <v>2287</v>
      </c>
      <c r="C622" s="318"/>
      <c r="D622" s="254" t="s">
        <v>975</v>
      </c>
      <c r="E622" s="128">
        <v>46055</v>
      </c>
      <c r="F622" s="74" t="s">
        <v>976</v>
      </c>
      <c r="G622" s="606"/>
      <c r="H622" s="262" t="s">
        <v>975</v>
      </c>
      <c r="I622" s="484">
        <f t="shared" si="15"/>
        <v>46160</v>
      </c>
      <c r="J622" s="209" t="s">
        <v>976</v>
      </c>
      <c r="K622" s="371"/>
    </row>
    <row r="623" spans="1:11" s="124" customFormat="1" x14ac:dyDescent="0.2">
      <c r="A623" s="126" t="s">
        <v>2288</v>
      </c>
      <c r="B623" s="126" t="s">
        <v>2289</v>
      </c>
      <c r="C623" s="318"/>
      <c r="D623" s="254" t="s">
        <v>975</v>
      </c>
      <c r="E623" s="128">
        <v>46055</v>
      </c>
      <c r="F623" s="74" t="s">
        <v>976</v>
      </c>
      <c r="G623" s="606"/>
      <c r="H623" s="262" t="s">
        <v>975</v>
      </c>
      <c r="I623" s="484">
        <f t="shared" si="15"/>
        <v>46160</v>
      </c>
      <c r="J623" s="209" t="s">
        <v>976</v>
      </c>
      <c r="K623" s="371"/>
    </row>
    <row r="624" spans="1:11" s="124" customFormat="1" x14ac:dyDescent="0.2">
      <c r="A624" s="126" t="s">
        <v>2290</v>
      </c>
      <c r="B624" s="126" t="s">
        <v>2291</v>
      </c>
      <c r="C624" s="318"/>
      <c r="D624" s="254" t="s">
        <v>975</v>
      </c>
      <c r="E624" s="128">
        <v>46055</v>
      </c>
      <c r="F624" s="74" t="s">
        <v>976</v>
      </c>
      <c r="G624" s="606"/>
      <c r="H624" s="262" t="s">
        <v>975</v>
      </c>
      <c r="I624" s="484">
        <f t="shared" si="15"/>
        <v>46160</v>
      </c>
      <c r="J624" s="209" t="s">
        <v>976</v>
      </c>
      <c r="K624" s="371"/>
    </row>
    <row r="625" spans="1:11" s="124" customFormat="1" x14ac:dyDescent="0.2">
      <c r="A625" s="126" t="s">
        <v>2292</v>
      </c>
      <c r="B625" s="126" t="s">
        <v>2293</v>
      </c>
      <c r="C625" s="318"/>
      <c r="D625" s="254" t="s">
        <v>975</v>
      </c>
      <c r="E625" s="128">
        <v>46055</v>
      </c>
      <c r="F625" s="74" t="s">
        <v>976</v>
      </c>
      <c r="G625" s="606"/>
      <c r="H625" s="262" t="s">
        <v>975</v>
      </c>
      <c r="I625" s="484">
        <f t="shared" si="15"/>
        <v>46160</v>
      </c>
      <c r="J625" s="209" t="s">
        <v>976</v>
      </c>
      <c r="K625" s="371"/>
    </row>
    <row r="626" spans="1:11" s="124" customFormat="1" x14ac:dyDescent="0.2">
      <c r="A626" s="126" t="s">
        <v>2294</v>
      </c>
      <c r="B626" s="126" t="s">
        <v>2295</v>
      </c>
      <c r="C626" s="318"/>
      <c r="D626" s="254" t="s">
        <v>975</v>
      </c>
      <c r="E626" s="128">
        <v>46055</v>
      </c>
      <c r="F626" s="74" t="s">
        <v>976</v>
      </c>
      <c r="G626" s="606"/>
      <c r="H626" s="262" t="s">
        <v>975</v>
      </c>
      <c r="I626" s="484">
        <f t="shared" si="15"/>
        <v>46160</v>
      </c>
      <c r="J626" s="209" t="s">
        <v>976</v>
      </c>
      <c r="K626" s="371"/>
    </row>
    <row r="627" spans="1:11" s="124" customFormat="1" x14ac:dyDescent="0.2">
      <c r="A627" s="126" t="s">
        <v>2296</v>
      </c>
      <c r="B627" s="126" t="s">
        <v>2297</v>
      </c>
      <c r="C627" s="318"/>
      <c r="D627" s="254" t="s">
        <v>975</v>
      </c>
      <c r="E627" s="128">
        <v>46055</v>
      </c>
      <c r="F627" s="74" t="s">
        <v>976</v>
      </c>
      <c r="G627" s="606"/>
      <c r="H627" s="262" t="s">
        <v>975</v>
      </c>
      <c r="I627" s="484">
        <f t="shared" si="15"/>
        <v>46160</v>
      </c>
      <c r="J627" s="209" t="s">
        <v>976</v>
      </c>
      <c r="K627" s="371"/>
    </row>
    <row r="628" spans="1:11" s="124" customFormat="1" x14ac:dyDescent="0.2">
      <c r="A628" s="126" t="s">
        <v>2298</v>
      </c>
      <c r="B628" s="126" t="s">
        <v>1113</v>
      </c>
      <c r="C628" s="318"/>
      <c r="D628" s="254" t="s">
        <v>975</v>
      </c>
      <c r="E628" s="128">
        <v>46055</v>
      </c>
      <c r="F628" s="74" t="s">
        <v>976</v>
      </c>
      <c r="G628" s="606"/>
      <c r="H628" s="262" t="s">
        <v>975</v>
      </c>
      <c r="I628" s="484">
        <f t="shared" si="15"/>
        <v>46160</v>
      </c>
      <c r="J628" s="209" t="s">
        <v>976</v>
      </c>
      <c r="K628" s="371"/>
    </row>
    <row r="629" spans="1:11" s="124" customFormat="1" x14ac:dyDescent="0.2">
      <c r="A629" s="126" t="s">
        <v>2299</v>
      </c>
      <c r="B629" s="126" t="s">
        <v>1173</v>
      </c>
      <c r="C629" s="792" t="s">
        <v>1840</v>
      </c>
      <c r="D629" s="254"/>
      <c r="E629" s="128"/>
      <c r="F629" s="74"/>
      <c r="G629" s="606"/>
      <c r="H629" s="262"/>
      <c r="I629" s="641"/>
      <c r="J629" s="209"/>
      <c r="K629" s="371"/>
    </row>
    <row r="630" spans="1:11" s="124" customFormat="1" x14ac:dyDescent="0.2">
      <c r="A630" s="126" t="s">
        <v>2300</v>
      </c>
      <c r="B630" s="126" t="s">
        <v>2301</v>
      </c>
      <c r="C630" s="318"/>
      <c r="D630" s="254" t="s">
        <v>975</v>
      </c>
      <c r="E630" s="128">
        <v>46055</v>
      </c>
      <c r="F630" s="74" t="s">
        <v>976</v>
      </c>
      <c r="G630" s="606"/>
      <c r="H630" s="262" t="s">
        <v>975</v>
      </c>
      <c r="I630" s="484">
        <f t="shared" ref="I630:I633" si="16">$B$3+90</f>
        <v>46160</v>
      </c>
      <c r="J630" s="209" t="s">
        <v>976</v>
      </c>
      <c r="K630" s="371"/>
    </row>
    <row r="631" spans="1:11" s="124" customFormat="1" x14ac:dyDescent="0.2">
      <c r="A631" s="126" t="s">
        <v>2302</v>
      </c>
      <c r="B631" s="126" t="s">
        <v>2303</v>
      </c>
      <c r="C631" s="318"/>
      <c r="D631" s="254" t="s">
        <v>975</v>
      </c>
      <c r="E631" s="128">
        <v>46055</v>
      </c>
      <c r="F631" s="74" t="s">
        <v>976</v>
      </c>
      <c r="G631" s="606"/>
      <c r="H631" s="262" t="s">
        <v>975</v>
      </c>
      <c r="I631" s="484">
        <f t="shared" si="16"/>
        <v>46160</v>
      </c>
      <c r="J631" s="209" t="s">
        <v>976</v>
      </c>
      <c r="K631" s="371"/>
    </row>
    <row r="632" spans="1:11" s="124" customFormat="1" x14ac:dyDescent="0.2">
      <c r="A632" s="126" t="s">
        <v>2304</v>
      </c>
      <c r="B632" s="126" t="s">
        <v>2305</v>
      </c>
      <c r="C632" s="318"/>
      <c r="D632" s="254" t="s">
        <v>975</v>
      </c>
      <c r="E632" s="128">
        <v>46055</v>
      </c>
      <c r="F632" s="74" t="s">
        <v>976</v>
      </c>
      <c r="G632" s="606"/>
      <c r="H632" s="262" t="s">
        <v>975</v>
      </c>
      <c r="I632" s="484">
        <f t="shared" si="16"/>
        <v>46160</v>
      </c>
      <c r="J632" s="209" t="s">
        <v>976</v>
      </c>
      <c r="K632" s="371"/>
    </row>
    <row r="633" spans="1:11" s="124" customFormat="1" x14ac:dyDescent="0.2">
      <c r="A633" s="126" t="s">
        <v>2306</v>
      </c>
      <c r="B633" s="126" t="s">
        <v>2307</v>
      </c>
      <c r="C633" s="318"/>
      <c r="D633" s="254" t="s">
        <v>975</v>
      </c>
      <c r="E633" s="128">
        <v>46055</v>
      </c>
      <c r="F633" s="74" t="s">
        <v>976</v>
      </c>
      <c r="G633" s="606"/>
      <c r="H633" s="262" t="s">
        <v>975</v>
      </c>
      <c r="I633" s="484">
        <f t="shared" si="16"/>
        <v>46160</v>
      </c>
      <c r="J633" s="209" t="s">
        <v>976</v>
      </c>
      <c r="K633" s="371"/>
    </row>
    <row r="634" spans="1:11" s="124" customFormat="1" x14ac:dyDescent="0.2">
      <c r="A634" s="126" t="s">
        <v>2308</v>
      </c>
      <c r="B634" s="126" t="s">
        <v>1173</v>
      </c>
      <c r="C634" s="792" t="s">
        <v>1850</v>
      </c>
      <c r="D634" s="254"/>
      <c r="E634" s="128"/>
      <c r="F634" s="74"/>
      <c r="G634" s="606"/>
      <c r="H634" s="262"/>
      <c r="I634" s="641"/>
      <c r="J634" s="209"/>
      <c r="K634" s="371"/>
    </row>
    <row r="635" spans="1:11" s="124" customFormat="1" x14ac:dyDescent="0.2">
      <c r="A635" s="126" t="s">
        <v>2309</v>
      </c>
      <c r="B635" s="126" t="s">
        <v>2310</v>
      </c>
      <c r="C635" s="318"/>
      <c r="D635" s="254" t="s">
        <v>975</v>
      </c>
      <c r="E635" s="128">
        <v>46055</v>
      </c>
      <c r="F635" s="74" t="s">
        <v>976</v>
      </c>
      <c r="G635" s="606"/>
      <c r="H635" s="262" t="s">
        <v>975</v>
      </c>
      <c r="I635" s="484">
        <f t="shared" ref="I635:I637" si="17">$B$3+90</f>
        <v>46160</v>
      </c>
      <c r="J635" s="209" t="s">
        <v>976</v>
      </c>
      <c r="K635" s="371"/>
    </row>
    <row r="636" spans="1:11" s="124" customFormat="1" x14ac:dyDescent="0.2">
      <c r="A636" s="126" t="s">
        <v>2311</v>
      </c>
      <c r="B636" s="126" t="s">
        <v>2312</v>
      </c>
      <c r="C636" s="318"/>
      <c r="D636" s="254" t="s">
        <v>975</v>
      </c>
      <c r="E636" s="128">
        <v>46055</v>
      </c>
      <c r="F636" s="74" t="s">
        <v>976</v>
      </c>
      <c r="G636" s="606"/>
      <c r="H636" s="262" t="s">
        <v>975</v>
      </c>
      <c r="I636" s="484">
        <f t="shared" si="17"/>
        <v>46160</v>
      </c>
      <c r="J636" s="209" t="s">
        <v>976</v>
      </c>
      <c r="K636" s="371"/>
    </row>
    <row r="637" spans="1:11" s="124" customFormat="1" x14ac:dyDescent="0.2">
      <c r="A637" s="126" t="s">
        <v>2313</v>
      </c>
      <c r="B637" s="126" t="s">
        <v>2314</v>
      </c>
      <c r="C637" s="318"/>
      <c r="D637" s="254" t="s">
        <v>975</v>
      </c>
      <c r="E637" s="128">
        <v>46055</v>
      </c>
      <c r="F637" s="74" t="s">
        <v>976</v>
      </c>
      <c r="G637" s="606"/>
      <c r="H637" s="262" t="s">
        <v>975</v>
      </c>
      <c r="I637" s="484">
        <f t="shared" si="17"/>
        <v>46160</v>
      </c>
      <c r="J637" s="209" t="s">
        <v>976</v>
      </c>
      <c r="K637" s="371"/>
    </row>
    <row r="638" spans="1:11" s="124" customFormat="1" x14ac:dyDescent="0.2">
      <c r="A638" s="126" t="s">
        <v>2315</v>
      </c>
      <c r="B638" s="126" t="s">
        <v>1173</v>
      </c>
      <c r="C638" s="792" t="s">
        <v>1850</v>
      </c>
      <c r="D638" s="254"/>
      <c r="E638" s="128"/>
      <c r="F638" s="74"/>
      <c r="G638" s="606"/>
      <c r="H638" s="262"/>
      <c r="I638" s="641"/>
      <c r="J638" s="209"/>
      <c r="K638" s="371"/>
    </row>
    <row r="639" spans="1:11" s="124" customFormat="1" x14ac:dyDescent="0.2">
      <c r="A639" s="126" t="s">
        <v>791</v>
      </c>
      <c r="B639" s="824" t="s">
        <v>792</v>
      </c>
      <c r="C639" s="792" t="s">
        <v>1019</v>
      </c>
      <c r="D639" s="267" t="s">
        <v>213</v>
      </c>
      <c r="E639" s="268">
        <v>46055</v>
      </c>
      <c r="F639" s="269" t="s">
        <v>1192</v>
      </c>
      <c r="G639" s="607"/>
      <c r="H639" s="821" t="s">
        <v>213</v>
      </c>
      <c r="I639" s="484">
        <f t="shared" ref="I639" si="18">$B$3+90</f>
        <v>46160</v>
      </c>
      <c r="J639" s="483" t="s">
        <v>1192</v>
      </c>
      <c r="K639" s="77"/>
    </row>
    <row r="640" spans="1:11" s="124" customFormat="1" x14ac:dyDescent="0.2">
      <c r="A640" s="126" t="s">
        <v>793</v>
      </c>
      <c r="B640" s="825" t="s">
        <v>794</v>
      </c>
      <c r="C640" s="792" t="s">
        <v>1019</v>
      </c>
      <c r="D640" s="264" t="s">
        <v>213</v>
      </c>
      <c r="E640" s="265">
        <v>46055</v>
      </c>
      <c r="F640" s="266" t="s">
        <v>19</v>
      </c>
      <c r="G640" s="608"/>
      <c r="H640" s="821" t="s">
        <v>213</v>
      </c>
      <c r="I640" s="484">
        <f t="shared" ref="I640:I662" si="19">$B$3+90</f>
        <v>46160</v>
      </c>
      <c r="J640" s="483" t="s">
        <v>19</v>
      </c>
      <c r="K640" s="77"/>
    </row>
    <row r="641" spans="1:11" s="124" customFormat="1" x14ac:dyDescent="0.2">
      <c r="A641" s="126" t="s">
        <v>795</v>
      </c>
      <c r="B641" s="825" t="s">
        <v>796</v>
      </c>
      <c r="C641" s="792" t="s">
        <v>1019</v>
      </c>
      <c r="D641" s="264" t="s">
        <v>213</v>
      </c>
      <c r="E641" s="265">
        <v>46055</v>
      </c>
      <c r="F641" s="266" t="s">
        <v>1192</v>
      </c>
      <c r="G641" s="608"/>
      <c r="H641" s="821" t="s">
        <v>213</v>
      </c>
      <c r="I641" s="484">
        <f t="shared" si="19"/>
        <v>46160</v>
      </c>
      <c r="J641" s="483" t="s">
        <v>1192</v>
      </c>
      <c r="K641" s="77"/>
    </row>
    <row r="642" spans="1:11" s="124" customFormat="1" x14ac:dyDescent="0.2">
      <c r="A642" s="126" t="s">
        <v>2316</v>
      </c>
      <c r="B642" s="825" t="s">
        <v>2317</v>
      </c>
      <c r="C642" s="792" t="s">
        <v>1840</v>
      </c>
      <c r="D642" s="264" t="s">
        <v>213</v>
      </c>
      <c r="E642" s="265">
        <v>46055</v>
      </c>
      <c r="F642" s="266" t="s">
        <v>1192</v>
      </c>
      <c r="G642" s="608"/>
      <c r="H642" s="821" t="s">
        <v>213</v>
      </c>
      <c r="I642" s="484">
        <f t="shared" si="19"/>
        <v>46160</v>
      </c>
      <c r="J642" s="483" t="s">
        <v>1192</v>
      </c>
      <c r="K642" s="371"/>
    </row>
    <row r="643" spans="1:11" s="124" customFormat="1" x14ac:dyDescent="0.2">
      <c r="A643" s="126" t="s">
        <v>2318</v>
      </c>
      <c r="B643" s="825" t="s">
        <v>2319</v>
      </c>
      <c r="C643" s="792" t="s">
        <v>1840</v>
      </c>
      <c r="D643" s="264" t="s">
        <v>213</v>
      </c>
      <c r="E643" s="265">
        <v>46055</v>
      </c>
      <c r="F643" s="266" t="s">
        <v>1192</v>
      </c>
      <c r="G643" s="608"/>
      <c r="H643" s="821" t="s">
        <v>213</v>
      </c>
      <c r="I643" s="484">
        <f t="shared" si="19"/>
        <v>46160</v>
      </c>
      <c r="J643" s="483" t="s">
        <v>1192</v>
      </c>
      <c r="K643" s="371"/>
    </row>
    <row r="644" spans="1:11" s="124" customFormat="1" x14ac:dyDescent="0.2">
      <c r="A644" s="126" t="s">
        <v>2320</v>
      </c>
      <c r="B644" s="825" t="s">
        <v>2321</v>
      </c>
      <c r="C644" s="792" t="s">
        <v>1840</v>
      </c>
      <c r="D644" s="264" t="s">
        <v>975</v>
      </c>
      <c r="E644" s="265">
        <v>46055</v>
      </c>
      <c r="F644" s="266" t="s">
        <v>976</v>
      </c>
      <c r="G644" s="608"/>
      <c r="H644" s="821" t="s">
        <v>975</v>
      </c>
      <c r="I644" s="484">
        <f t="shared" si="19"/>
        <v>46160</v>
      </c>
      <c r="J644" s="483" t="s">
        <v>976</v>
      </c>
      <c r="K644" s="371"/>
    </row>
    <row r="645" spans="1:11" s="124" customFormat="1" x14ac:dyDescent="0.2">
      <c r="A645" s="126" t="s">
        <v>2322</v>
      </c>
      <c r="B645" s="126" t="s">
        <v>2323</v>
      </c>
      <c r="C645" s="792" t="s">
        <v>1840</v>
      </c>
      <c r="D645" s="254" t="s">
        <v>975</v>
      </c>
      <c r="E645" s="128">
        <v>46055</v>
      </c>
      <c r="F645" s="74" t="s">
        <v>976</v>
      </c>
      <c r="G645" s="606"/>
      <c r="H645" s="262" t="s">
        <v>975</v>
      </c>
      <c r="I645" s="484">
        <f t="shared" si="19"/>
        <v>46160</v>
      </c>
      <c r="J645" s="209" t="s">
        <v>976</v>
      </c>
      <c r="K645" s="371"/>
    </row>
    <row r="646" spans="1:11" s="124" customFormat="1" x14ac:dyDescent="0.2">
      <c r="A646" s="126" t="s">
        <v>797</v>
      </c>
      <c r="B646" s="824" t="s">
        <v>798</v>
      </c>
      <c r="C646" s="792" t="s">
        <v>1019</v>
      </c>
      <c r="D646" s="267" t="s">
        <v>213</v>
      </c>
      <c r="E646" s="268">
        <v>46055</v>
      </c>
      <c r="F646" s="269" t="s">
        <v>1192</v>
      </c>
      <c r="G646" s="607"/>
      <c r="H646" s="821" t="s">
        <v>213</v>
      </c>
      <c r="I646" s="484">
        <f t="shared" si="19"/>
        <v>46160</v>
      </c>
      <c r="J646" s="483" t="s">
        <v>1192</v>
      </c>
      <c r="K646" s="77"/>
    </row>
    <row r="647" spans="1:11" s="124" customFormat="1" x14ac:dyDescent="0.2">
      <c r="A647" s="126" t="s">
        <v>799</v>
      </c>
      <c r="B647" s="825" t="s">
        <v>800</v>
      </c>
      <c r="C647" s="792" t="s">
        <v>1019</v>
      </c>
      <c r="D647" s="264" t="s">
        <v>975</v>
      </c>
      <c r="E647" s="265">
        <v>46055</v>
      </c>
      <c r="F647" s="266" t="s">
        <v>976</v>
      </c>
      <c r="G647" s="608"/>
      <c r="H647" s="821" t="s">
        <v>975</v>
      </c>
      <c r="I647" s="484">
        <f t="shared" si="19"/>
        <v>46160</v>
      </c>
      <c r="J647" s="483" t="s">
        <v>976</v>
      </c>
      <c r="K647" s="77"/>
    </row>
    <row r="648" spans="1:11" s="124" customFormat="1" x14ac:dyDescent="0.2">
      <c r="A648" s="126" t="s">
        <v>801</v>
      </c>
      <c r="B648" s="825" t="s">
        <v>802</v>
      </c>
      <c r="C648" s="235" t="s">
        <v>1019</v>
      </c>
      <c r="D648" s="264" t="s">
        <v>213</v>
      </c>
      <c r="E648" s="265">
        <v>46055</v>
      </c>
      <c r="F648" s="266" t="s">
        <v>1192</v>
      </c>
      <c r="G648" s="608"/>
      <c r="H648" s="821" t="s">
        <v>213</v>
      </c>
      <c r="I648" s="484">
        <f t="shared" si="19"/>
        <v>46160</v>
      </c>
      <c r="J648" s="483" t="s">
        <v>1192</v>
      </c>
      <c r="K648" s="77"/>
    </row>
    <row r="649" spans="1:11" s="124" customFormat="1" x14ac:dyDescent="0.2">
      <c r="A649" s="126" t="s">
        <v>803</v>
      </c>
      <c r="B649" s="328" t="s">
        <v>804</v>
      </c>
      <c r="C649" s="235" t="s">
        <v>1019</v>
      </c>
      <c r="D649" s="73" t="s">
        <v>975</v>
      </c>
      <c r="E649" s="128">
        <v>46055</v>
      </c>
      <c r="F649" s="74" t="s">
        <v>976</v>
      </c>
      <c r="G649" s="606"/>
      <c r="H649" s="262" t="s">
        <v>975</v>
      </c>
      <c r="I649" s="484">
        <f t="shared" si="19"/>
        <v>46160</v>
      </c>
      <c r="J649" s="209" t="s">
        <v>976</v>
      </c>
      <c r="K649" s="77"/>
    </row>
    <row r="650" spans="1:11" s="124" customFormat="1" x14ac:dyDescent="0.2">
      <c r="A650" s="126" t="s">
        <v>805</v>
      </c>
      <c r="B650" s="328" t="s">
        <v>806</v>
      </c>
      <c r="C650" s="235" t="s">
        <v>1019</v>
      </c>
      <c r="D650" s="73" t="s">
        <v>213</v>
      </c>
      <c r="E650" s="128">
        <v>46055</v>
      </c>
      <c r="F650" s="74" t="s">
        <v>1192</v>
      </c>
      <c r="G650" s="75"/>
      <c r="H650" s="821" t="s">
        <v>213</v>
      </c>
      <c r="I650" s="484">
        <f t="shared" si="19"/>
        <v>46160</v>
      </c>
      <c r="J650" s="483" t="s">
        <v>1192</v>
      </c>
      <c r="K650" s="77"/>
    </row>
    <row r="651" spans="1:11" s="124" customFormat="1" x14ac:dyDescent="0.2">
      <c r="A651" s="126" t="s">
        <v>807</v>
      </c>
      <c r="B651" s="328" t="s">
        <v>808</v>
      </c>
      <c r="C651" s="235" t="s">
        <v>1019</v>
      </c>
      <c r="D651" s="73" t="s">
        <v>975</v>
      </c>
      <c r="E651" s="128">
        <v>46055</v>
      </c>
      <c r="F651" s="74" t="s">
        <v>976</v>
      </c>
      <c r="G651" s="75"/>
      <c r="H651" s="215" t="s">
        <v>975</v>
      </c>
      <c r="I651" s="484">
        <f t="shared" si="19"/>
        <v>46160</v>
      </c>
      <c r="J651" s="209" t="s">
        <v>976</v>
      </c>
      <c r="K651" s="77"/>
    </row>
    <row r="652" spans="1:11" s="124" customFormat="1" x14ac:dyDescent="0.2">
      <c r="A652" s="126" t="s">
        <v>809</v>
      </c>
      <c r="B652" s="328" t="s">
        <v>810</v>
      </c>
      <c r="C652" s="235" t="s">
        <v>1019</v>
      </c>
      <c r="D652" s="73" t="s">
        <v>213</v>
      </c>
      <c r="E652" s="128">
        <v>46055</v>
      </c>
      <c r="F652" s="74" t="s">
        <v>1192</v>
      </c>
      <c r="G652" s="75"/>
      <c r="H652" s="821" t="s">
        <v>213</v>
      </c>
      <c r="I652" s="484">
        <f t="shared" si="19"/>
        <v>46160</v>
      </c>
      <c r="J652" s="483" t="s">
        <v>1192</v>
      </c>
      <c r="K652" s="77"/>
    </row>
    <row r="653" spans="1:11" s="124" customFormat="1" x14ac:dyDescent="0.2">
      <c r="A653" s="126" t="s">
        <v>811</v>
      </c>
      <c r="B653" s="328" t="s">
        <v>812</v>
      </c>
      <c r="C653" s="235" t="s">
        <v>1019</v>
      </c>
      <c r="D653" s="73" t="s">
        <v>975</v>
      </c>
      <c r="E653" s="128">
        <v>46055</v>
      </c>
      <c r="F653" s="74" t="s">
        <v>976</v>
      </c>
      <c r="G653" s="75"/>
      <c r="H653" s="215" t="s">
        <v>975</v>
      </c>
      <c r="I653" s="484">
        <f t="shared" si="19"/>
        <v>46160</v>
      </c>
      <c r="J653" s="209" t="s">
        <v>976</v>
      </c>
      <c r="K653" s="77"/>
    </row>
    <row r="654" spans="1:11" s="124" customFormat="1" x14ac:dyDescent="0.2">
      <c r="A654" s="126" t="s">
        <v>813</v>
      </c>
      <c r="B654" s="328" t="s">
        <v>814</v>
      </c>
      <c r="C654" s="235" t="s">
        <v>1019</v>
      </c>
      <c r="D654" s="73" t="s">
        <v>213</v>
      </c>
      <c r="E654" s="128">
        <v>46055</v>
      </c>
      <c r="F654" s="74" t="s">
        <v>1192</v>
      </c>
      <c r="G654" s="75"/>
      <c r="H654" s="821" t="s">
        <v>213</v>
      </c>
      <c r="I654" s="484">
        <f t="shared" si="19"/>
        <v>46160</v>
      </c>
      <c r="J654" s="483" t="s">
        <v>1192</v>
      </c>
      <c r="K654" s="77"/>
    </row>
    <row r="655" spans="1:11" s="124" customFormat="1" x14ac:dyDescent="0.2">
      <c r="A655" s="126" t="s">
        <v>815</v>
      </c>
      <c r="B655" s="328" t="s">
        <v>816</v>
      </c>
      <c r="C655" s="235" t="s">
        <v>1019</v>
      </c>
      <c r="D655" s="73" t="s">
        <v>975</v>
      </c>
      <c r="E655" s="128">
        <v>46055</v>
      </c>
      <c r="F655" s="74" t="s">
        <v>976</v>
      </c>
      <c r="G655" s="75"/>
      <c r="H655" s="215" t="s">
        <v>975</v>
      </c>
      <c r="I655" s="484">
        <f t="shared" si="19"/>
        <v>46160</v>
      </c>
      <c r="J655" s="209" t="s">
        <v>976</v>
      </c>
      <c r="K655" s="77"/>
    </row>
    <row r="656" spans="1:11" s="124" customFormat="1" x14ac:dyDescent="0.2">
      <c r="A656" s="126" t="s">
        <v>817</v>
      </c>
      <c r="B656" s="328" t="s">
        <v>818</v>
      </c>
      <c r="C656" s="235" t="s">
        <v>1019</v>
      </c>
      <c r="D656" s="73" t="s">
        <v>975</v>
      </c>
      <c r="E656" s="128">
        <v>46055</v>
      </c>
      <c r="F656" s="74" t="s">
        <v>976</v>
      </c>
      <c r="G656" s="75"/>
      <c r="H656" s="215" t="s">
        <v>975</v>
      </c>
      <c r="I656" s="484">
        <f t="shared" si="19"/>
        <v>46160</v>
      </c>
      <c r="J656" s="209" t="s">
        <v>976</v>
      </c>
      <c r="K656" s="77"/>
    </row>
    <row r="657" spans="1:12" s="124" customFormat="1" x14ac:dyDescent="0.2">
      <c r="A657" s="126" t="s">
        <v>819</v>
      </c>
      <c r="B657" s="328" t="s">
        <v>820</v>
      </c>
      <c r="C657" s="235" t="s">
        <v>1019</v>
      </c>
      <c r="D657" s="73" t="s">
        <v>213</v>
      </c>
      <c r="E657" s="128">
        <v>46055</v>
      </c>
      <c r="F657" s="74" t="s">
        <v>1192</v>
      </c>
      <c r="G657" s="75"/>
      <c r="H657" s="821" t="s">
        <v>213</v>
      </c>
      <c r="I657" s="484">
        <f t="shared" si="19"/>
        <v>46160</v>
      </c>
      <c r="J657" s="483" t="s">
        <v>1192</v>
      </c>
      <c r="K657" s="77"/>
    </row>
    <row r="658" spans="1:12" s="124" customFormat="1" x14ac:dyDescent="0.2">
      <c r="A658" s="126" t="s">
        <v>821</v>
      </c>
      <c r="B658" s="328" t="s">
        <v>822</v>
      </c>
      <c r="C658" s="235" t="s">
        <v>1019</v>
      </c>
      <c r="D658" s="73" t="s">
        <v>975</v>
      </c>
      <c r="E658" s="128">
        <v>46055</v>
      </c>
      <c r="F658" s="74" t="s">
        <v>976</v>
      </c>
      <c r="G658" s="75"/>
      <c r="H658" s="215" t="s">
        <v>975</v>
      </c>
      <c r="I658" s="484">
        <f t="shared" si="19"/>
        <v>46160</v>
      </c>
      <c r="J658" s="209" t="s">
        <v>976</v>
      </c>
      <c r="K658" s="77"/>
    </row>
    <row r="659" spans="1:12" s="124" customFormat="1" x14ac:dyDescent="0.2">
      <c r="A659" s="126" t="s">
        <v>823</v>
      </c>
      <c r="B659" s="328" t="s">
        <v>824</v>
      </c>
      <c r="C659" s="235" t="s">
        <v>1019</v>
      </c>
      <c r="D659" s="73" t="s">
        <v>975</v>
      </c>
      <c r="E659" s="128">
        <v>46055</v>
      </c>
      <c r="F659" s="74" t="s">
        <v>976</v>
      </c>
      <c r="G659" s="75"/>
      <c r="H659" s="215" t="s">
        <v>975</v>
      </c>
      <c r="I659" s="484">
        <f t="shared" si="19"/>
        <v>46160</v>
      </c>
      <c r="J659" s="209" t="s">
        <v>976</v>
      </c>
      <c r="K659" s="77"/>
    </row>
    <row r="660" spans="1:12" s="124" customFormat="1" x14ac:dyDescent="0.2">
      <c r="A660" s="126" t="s">
        <v>825</v>
      </c>
      <c r="B660" s="825" t="s">
        <v>826</v>
      </c>
      <c r="C660" s="822" t="s">
        <v>1019</v>
      </c>
      <c r="D660" s="264" t="s">
        <v>213</v>
      </c>
      <c r="E660" s="265">
        <v>46055</v>
      </c>
      <c r="F660" s="266" t="s">
        <v>1192</v>
      </c>
      <c r="G660" s="608"/>
      <c r="H660" s="821" t="s">
        <v>213</v>
      </c>
      <c r="I660" s="484">
        <f t="shared" si="19"/>
        <v>46160</v>
      </c>
      <c r="J660" s="483" t="s">
        <v>1192</v>
      </c>
      <c r="K660" s="77"/>
    </row>
    <row r="661" spans="1:12" s="124" customFormat="1" x14ac:dyDescent="0.2">
      <c r="A661" s="126" t="s">
        <v>827</v>
      </c>
      <c r="B661" s="825" t="s">
        <v>828</v>
      </c>
      <c r="C661" s="792" t="s">
        <v>1019</v>
      </c>
      <c r="D661" s="264" t="s">
        <v>975</v>
      </c>
      <c r="E661" s="265">
        <v>46055</v>
      </c>
      <c r="F661" s="266" t="s">
        <v>976</v>
      </c>
      <c r="G661" s="608"/>
      <c r="H661" s="821" t="s">
        <v>975</v>
      </c>
      <c r="I661" s="484">
        <f t="shared" si="19"/>
        <v>46160</v>
      </c>
      <c r="J661" s="483" t="s">
        <v>976</v>
      </c>
      <c r="K661" s="77"/>
    </row>
    <row r="662" spans="1:12" s="124" customFormat="1" ht="13.5" thickBot="1" x14ac:dyDescent="0.25">
      <c r="A662" s="133" t="s">
        <v>829</v>
      </c>
      <c r="B662" s="133" t="s">
        <v>830</v>
      </c>
      <c r="C662" s="826" t="s">
        <v>1019</v>
      </c>
      <c r="D662" s="320" t="s">
        <v>975</v>
      </c>
      <c r="E662" s="135">
        <v>46055</v>
      </c>
      <c r="F662" s="84" t="s">
        <v>976</v>
      </c>
      <c r="G662" s="609"/>
      <c r="H662" s="322" t="s">
        <v>975</v>
      </c>
      <c r="I662" s="659">
        <f t="shared" si="19"/>
        <v>46160</v>
      </c>
      <c r="J662" s="210" t="s">
        <v>976</v>
      </c>
      <c r="K662" s="86"/>
    </row>
    <row r="663" spans="1:12" s="124" customFormat="1" x14ac:dyDescent="0.2">
      <c r="A663" s="138"/>
      <c r="B663" s="138"/>
      <c r="C663" s="138"/>
      <c r="D663" s="139"/>
      <c r="E663" s="140"/>
      <c r="F663" s="140"/>
      <c r="G663" s="141"/>
      <c r="H663" s="142"/>
      <c r="I663" s="256"/>
      <c r="J663" s="257"/>
      <c r="K663" s="257"/>
    </row>
    <row r="664" spans="1:12" s="124" customFormat="1" x14ac:dyDescent="0.2">
      <c r="A664" s="903" t="s">
        <v>1017</v>
      </c>
      <c r="B664" s="903"/>
      <c r="C664" s="903"/>
      <c r="D664" s="903"/>
      <c r="E664" s="903"/>
      <c r="F664" s="903"/>
      <c r="G664" s="903"/>
      <c r="H664" s="903"/>
      <c r="I664" s="610"/>
      <c r="J664" s="142"/>
      <c r="K664" s="142"/>
    </row>
    <row r="665" spans="1:12" s="124" customFormat="1" x14ac:dyDescent="0.2">
      <c r="A665" s="143" t="s">
        <v>1018</v>
      </c>
      <c r="B665" s="903"/>
      <c r="C665" s="903"/>
      <c r="D665" s="903"/>
      <c r="E665" s="903"/>
      <c r="F665" s="903"/>
      <c r="G665" s="903"/>
      <c r="H665" s="903"/>
      <c r="I665" s="610"/>
      <c r="J665" s="142"/>
      <c r="K665" s="142"/>
    </row>
    <row r="666" spans="1:12" ht="14.25" customHeight="1" x14ac:dyDescent="0.2">
      <c r="A666" s="1029"/>
      <c r="B666" s="1029"/>
      <c r="C666" s="901"/>
      <c r="D666" s="901"/>
      <c r="E666" s="901"/>
      <c r="F666" s="901"/>
      <c r="G666" s="901"/>
      <c r="H666" s="901"/>
      <c r="I666" s="140"/>
      <c r="J666" s="140"/>
      <c r="K666" s="141"/>
      <c r="L666" s="141"/>
    </row>
    <row r="667" spans="1:12" s="143" customFormat="1" ht="14.25" customHeight="1" x14ac:dyDescent="0.2">
      <c r="A667" s="463" t="s">
        <v>2324</v>
      </c>
      <c r="B667" s="138"/>
      <c r="C667" s="138"/>
      <c r="D667" s="139"/>
      <c r="E667" s="140"/>
      <c r="F667" s="140"/>
      <c r="G667" s="141"/>
      <c r="H667" s="142"/>
      <c r="I667" s="903"/>
      <c r="J667" s="903"/>
      <c r="K667" s="903"/>
      <c r="L667" s="903"/>
    </row>
    <row r="668" spans="1:12" ht="14.25" customHeight="1" x14ac:dyDescent="0.2">
      <c r="A668" s="463" t="s">
        <v>2325</v>
      </c>
      <c r="E668" s="140"/>
      <c r="F668" s="140"/>
      <c r="G668" s="141"/>
      <c r="H668" s="142"/>
      <c r="I668" s="901"/>
      <c r="J668" s="901"/>
      <c r="K668" s="901"/>
      <c r="L668" s="901"/>
    </row>
    <row r="669" spans="1:12" ht="14.25" customHeight="1" x14ac:dyDescent="0.2">
      <c r="E669" s="140"/>
      <c r="F669" s="140"/>
      <c r="G669" s="141"/>
      <c r="H669" s="142"/>
      <c r="I669" s="140"/>
      <c r="J669" s="140"/>
      <c r="K669" s="141"/>
      <c r="L669" s="141"/>
    </row>
    <row r="670" spans="1:12" ht="14.25" customHeight="1" x14ac:dyDescent="0.2">
      <c r="E670" s="140"/>
      <c r="F670" s="140"/>
      <c r="G670" s="142"/>
      <c r="H670" s="140"/>
      <c r="I670" s="140"/>
      <c r="J670" s="140"/>
      <c r="K670" s="141"/>
      <c r="L670" s="141"/>
    </row>
    <row r="671" spans="1:12" ht="14.25" customHeight="1" x14ac:dyDescent="0.2">
      <c r="E671" s="140"/>
      <c r="F671" s="140"/>
      <c r="G671" s="141"/>
      <c r="H671" s="142"/>
      <c r="I671" s="140"/>
      <c r="J671" s="140"/>
      <c r="K671" s="141"/>
      <c r="L671" s="141"/>
    </row>
    <row r="672" spans="1:12" ht="14.25" customHeight="1" x14ac:dyDescent="0.2">
      <c r="E672" s="140"/>
      <c r="F672" s="140"/>
      <c r="G672" s="141"/>
      <c r="H672" s="142"/>
      <c r="I672" s="140"/>
      <c r="J672" s="141"/>
      <c r="K672" s="141"/>
    </row>
    <row r="673" spans="5:12" ht="14.25" customHeight="1" x14ac:dyDescent="0.2">
      <c r="E673" s="140"/>
      <c r="F673" s="140"/>
      <c r="G673" s="141"/>
      <c r="H673" s="142"/>
      <c r="I673" s="140"/>
      <c r="J673" s="140"/>
      <c r="K673" s="141"/>
      <c r="L673" s="141"/>
    </row>
    <row r="674" spans="5:12" ht="14.25" customHeight="1" x14ac:dyDescent="0.2">
      <c r="E674" s="140"/>
      <c r="F674" s="140"/>
      <c r="G674" s="141"/>
      <c r="H674" s="142"/>
      <c r="I674" s="140"/>
      <c r="J674" s="140"/>
      <c r="K674" s="141"/>
      <c r="L674" s="141"/>
    </row>
    <row r="675" spans="5:12" ht="14.25" customHeight="1" x14ac:dyDescent="0.2">
      <c r="E675" s="140"/>
      <c r="F675" s="140"/>
      <c r="G675" s="141"/>
      <c r="H675" s="142"/>
      <c r="I675" s="140"/>
      <c r="J675" s="140"/>
      <c r="K675" s="141"/>
      <c r="L675" s="141"/>
    </row>
    <row r="676" spans="5:12" ht="14.25" customHeight="1" x14ac:dyDescent="0.2">
      <c r="E676" s="140"/>
      <c r="F676" s="140"/>
      <c r="G676" s="141"/>
      <c r="H676" s="142"/>
      <c r="I676" s="140"/>
      <c r="J676" s="140"/>
      <c r="K676" s="141"/>
      <c r="L676" s="141"/>
    </row>
    <row r="677" spans="5:12" ht="14.25" customHeight="1" x14ac:dyDescent="0.2">
      <c r="E677" s="140"/>
      <c r="F677" s="140"/>
      <c r="G677" s="141"/>
      <c r="H677" s="142"/>
      <c r="I677" s="140"/>
      <c r="J677" s="140"/>
      <c r="K677" s="141"/>
      <c r="L677" s="141"/>
    </row>
    <row r="678" spans="5:12" ht="14.25" customHeight="1" x14ac:dyDescent="0.2">
      <c r="E678" s="140"/>
      <c r="F678" s="140"/>
      <c r="G678" s="141"/>
      <c r="H678" s="142"/>
      <c r="I678" s="902"/>
      <c r="J678" s="140"/>
      <c r="K678" s="141"/>
      <c r="L678" s="141"/>
    </row>
    <row r="679" spans="5:12" ht="14.25" customHeight="1" x14ac:dyDescent="0.2">
      <c r="E679" s="140"/>
      <c r="F679" s="140"/>
      <c r="G679" s="141"/>
      <c r="H679" s="142"/>
      <c r="I679" s="140"/>
      <c r="J679" s="140"/>
      <c r="K679" s="141"/>
      <c r="L679" s="141"/>
    </row>
    <row r="680" spans="5:12" ht="14.25" customHeight="1" x14ac:dyDescent="0.2">
      <c r="E680" s="140"/>
      <c r="F680" s="140"/>
      <c r="G680" s="141"/>
      <c r="H680" s="142"/>
      <c r="I680" s="140"/>
      <c r="J680" s="140"/>
      <c r="K680" s="141"/>
      <c r="L680" s="141"/>
    </row>
    <row r="681" spans="5:12" ht="14.25" customHeight="1" x14ac:dyDescent="0.2">
      <c r="E681" s="140"/>
      <c r="F681" s="140"/>
      <c r="G681" s="141"/>
      <c r="H681" s="142"/>
      <c r="I681" s="140"/>
      <c r="J681" s="140"/>
      <c r="K681" s="141"/>
      <c r="L681" s="141"/>
    </row>
    <row r="682" spans="5:12" ht="14.25" customHeight="1" x14ac:dyDescent="0.2">
      <c r="E682" s="140"/>
      <c r="F682" s="140"/>
      <c r="G682" s="141"/>
      <c r="H682" s="142"/>
      <c r="I682" s="140"/>
      <c r="J682" s="140"/>
      <c r="K682" s="141"/>
      <c r="L682" s="141"/>
    </row>
    <row r="683" spans="5:12" ht="14.25" customHeight="1" x14ac:dyDescent="0.2">
      <c r="E683" s="140"/>
      <c r="F683" s="140"/>
      <c r="G683" s="141"/>
      <c r="H683" s="142"/>
      <c r="I683" s="140"/>
      <c r="J683" s="140"/>
      <c r="K683" s="141"/>
      <c r="L683" s="141"/>
    </row>
    <row r="684" spans="5:12" ht="14.25" customHeight="1" x14ac:dyDescent="0.2">
      <c r="E684" s="140"/>
      <c r="F684" s="140"/>
      <c r="G684" s="141"/>
      <c r="H684" s="142"/>
      <c r="I684" s="140"/>
      <c r="J684" s="140"/>
      <c r="K684" s="141"/>
      <c r="L684" s="141"/>
    </row>
    <row r="685" spans="5:12" ht="14.25" customHeight="1" x14ac:dyDescent="0.2">
      <c r="E685" s="140"/>
      <c r="F685" s="140"/>
      <c r="G685" s="141"/>
      <c r="H685" s="142"/>
      <c r="I685" s="140"/>
      <c r="J685" s="140"/>
      <c r="K685" s="141"/>
      <c r="L685" s="141"/>
    </row>
    <row r="686" spans="5:12" ht="14.25" customHeight="1" x14ac:dyDescent="0.2">
      <c r="E686" s="140"/>
      <c r="F686" s="140"/>
      <c r="G686" s="141"/>
      <c r="H686" s="142"/>
      <c r="I686" s="140"/>
      <c r="J686" s="140"/>
      <c r="K686" s="141"/>
      <c r="L686" s="141"/>
    </row>
    <row r="687" spans="5:12" ht="14.25" customHeight="1" x14ac:dyDescent="0.2">
      <c r="E687" s="140"/>
      <c r="F687" s="140"/>
      <c r="G687" s="141"/>
      <c r="H687" s="142"/>
      <c r="I687" s="140"/>
      <c r="J687" s="140"/>
      <c r="K687" s="141"/>
      <c r="L687" s="141"/>
    </row>
    <row r="688" spans="5:12" ht="14.25" customHeight="1" x14ac:dyDescent="0.2">
      <c r="I688" s="140"/>
      <c r="J688" s="140"/>
      <c r="K688" s="141"/>
      <c r="L688" s="141"/>
    </row>
    <row r="689" spans="9:12" ht="14.25" customHeight="1" x14ac:dyDescent="0.2">
      <c r="I689" s="140"/>
      <c r="J689" s="140"/>
      <c r="K689" s="141"/>
      <c r="L689" s="141"/>
    </row>
  </sheetData>
  <mergeCells count="5">
    <mergeCell ref="A1:D1"/>
    <mergeCell ref="E1:H1"/>
    <mergeCell ref="D4:G4"/>
    <mergeCell ref="H4:K4"/>
    <mergeCell ref="A666:B666"/>
  </mergeCells>
  <hyperlinks>
    <hyperlink ref="A4" location="Top!A1" display="Top!A1" xr:uid="{1E1D9C42-940D-4454-89E9-ECB865DCB20C}"/>
    <hyperlink ref="B4" location="Top!A1" display="Top!A1" xr:uid="{E2691684-010C-4F67-A90B-D1B828290715}"/>
  </hyperlinks>
  <pageMargins left="0.28000000000000003" right="0.16" top="0.52" bottom="0.56000000000000005" header="0.35" footer="0.39"/>
  <pageSetup paperSize="9" scale="48" fitToHeight="0" orientation="landscape" horizontalDpi="4294967293" r:id="rId1"/>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7150-F44A-42E1-9AD2-5E1D98627DEC}">
  <sheetPr>
    <tabColor rgb="FFB1A0C7"/>
    <pageSetUpPr fitToPage="1"/>
  </sheetPr>
  <dimension ref="A1:L93"/>
  <sheetViews>
    <sheetView workbookViewId="0">
      <selection sqref="A1:C1"/>
    </sheetView>
  </sheetViews>
  <sheetFormatPr defaultColWidth="11.42578125" defaultRowHeight="12.75" x14ac:dyDescent="0.2"/>
  <cols>
    <col min="1" max="1" width="30.140625" style="99" customWidth="1"/>
    <col min="2" max="2" width="64.5703125" style="99" bestFit="1" customWidth="1"/>
    <col min="3" max="3" width="19" style="99" customWidth="1"/>
    <col min="4" max="4" width="18.5703125" style="99" customWidth="1"/>
    <col min="5" max="5" width="17.42578125" style="30" customWidth="1"/>
    <col min="6" max="6" width="14.7109375" style="30" customWidth="1"/>
    <col min="7" max="7" width="19.140625" style="31" customWidth="1"/>
    <col min="8" max="8" width="18.28515625" style="45" customWidth="1"/>
    <col min="9" max="9" width="22.5703125" style="30" customWidth="1"/>
    <col min="10" max="10" width="18.140625" style="30" customWidth="1"/>
    <col min="11" max="11" width="19.42578125" style="31" customWidth="1"/>
    <col min="12" max="12" width="20.42578125" style="31" customWidth="1"/>
    <col min="13" max="255" width="11.42578125" style="31"/>
    <col min="256" max="256" width="23.42578125" style="31" customWidth="1"/>
    <col min="257" max="257" width="82.28515625" style="31" bestFit="1" customWidth="1"/>
    <col min="258" max="258" width="17.28515625" style="31" customWidth="1"/>
    <col min="259" max="260" width="11.42578125" style="31" customWidth="1"/>
    <col min="261" max="261" width="15.7109375" style="31" customWidth="1"/>
    <col min="262" max="262" width="11.42578125" style="31" customWidth="1"/>
    <col min="263" max="263" width="17.28515625" style="31" customWidth="1"/>
    <col min="264" max="264" width="11.28515625" style="31" customWidth="1"/>
    <col min="265" max="266" width="11.42578125" style="31" customWidth="1"/>
    <col min="267" max="267" width="15.7109375" style="31" customWidth="1"/>
    <col min="268" max="268" width="11.42578125" style="31" customWidth="1"/>
    <col min="269" max="511" width="11.42578125" style="31"/>
    <col min="512" max="512" width="23.42578125" style="31" customWidth="1"/>
    <col min="513" max="513" width="82.28515625" style="31" bestFit="1" customWidth="1"/>
    <col min="514" max="514" width="17.28515625" style="31" customWidth="1"/>
    <col min="515" max="516" width="11.42578125" style="31" customWidth="1"/>
    <col min="517" max="517" width="15.7109375" style="31" customWidth="1"/>
    <col min="518" max="518" width="11.42578125" style="31" customWidth="1"/>
    <col min="519" max="519" width="17.28515625" style="31" customWidth="1"/>
    <col min="520" max="520" width="11.28515625" style="31" customWidth="1"/>
    <col min="521" max="522" width="11.42578125" style="31" customWidth="1"/>
    <col min="523" max="523" width="15.7109375" style="31" customWidth="1"/>
    <col min="524" max="524" width="11.42578125" style="31" customWidth="1"/>
    <col min="525" max="767" width="11.42578125" style="31"/>
    <col min="768" max="768" width="23.42578125" style="31" customWidth="1"/>
    <col min="769" max="769" width="82.28515625" style="31" bestFit="1" customWidth="1"/>
    <col min="770" max="770" width="17.28515625" style="31" customWidth="1"/>
    <col min="771" max="772" width="11.42578125" style="31" customWidth="1"/>
    <col min="773" max="773" width="15.7109375" style="31" customWidth="1"/>
    <col min="774" max="774" width="11.42578125" style="31" customWidth="1"/>
    <col min="775" max="775" width="17.28515625" style="31" customWidth="1"/>
    <col min="776" max="776" width="11.28515625" style="31" customWidth="1"/>
    <col min="777" max="778" width="11.42578125" style="31" customWidth="1"/>
    <col min="779" max="779" width="15.7109375" style="31" customWidth="1"/>
    <col min="780" max="780" width="11.42578125" style="31" customWidth="1"/>
    <col min="781" max="1023" width="11.42578125" style="31"/>
    <col min="1024" max="1024" width="23.42578125" style="31" customWidth="1"/>
    <col min="1025" max="1025" width="82.28515625" style="31" bestFit="1" customWidth="1"/>
    <col min="1026" max="1026" width="17.28515625" style="31" customWidth="1"/>
    <col min="1027" max="1028" width="11.42578125" style="31" customWidth="1"/>
    <col min="1029" max="1029" width="15.7109375" style="31" customWidth="1"/>
    <col min="1030" max="1030" width="11.42578125" style="31" customWidth="1"/>
    <col min="1031" max="1031" width="17.28515625" style="31" customWidth="1"/>
    <col min="1032" max="1032" width="11.28515625" style="31" customWidth="1"/>
    <col min="1033" max="1034" width="11.42578125" style="31" customWidth="1"/>
    <col min="1035" max="1035" width="15.7109375" style="31" customWidth="1"/>
    <col min="1036" max="1036" width="11.42578125" style="31" customWidth="1"/>
    <col min="1037" max="1279" width="11.42578125" style="31"/>
    <col min="1280" max="1280" width="23.42578125" style="31" customWidth="1"/>
    <col min="1281" max="1281" width="82.28515625" style="31" bestFit="1" customWidth="1"/>
    <col min="1282" max="1282" width="17.28515625" style="31" customWidth="1"/>
    <col min="1283" max="1284" width="11.42578125" style="31" customWidth="1"/>
    <col min="1285" max="1285" width="15.7109375" style="31" customWidth="1"/>
    <col min="1286" max="1286" width="11.42578125" style="31" customWidth="1"/>
    <col min="1287" max="1287" width="17.28515625" style="31" customWidth="1"/>
    <col min="1288" max="1288" width="11.28515625" style="31" customWidth="1"/>
    <col min="1289" max="1290" width="11.42578125" style="31" customWidth="1"/>
    <col min="1291" max="1291" width="15.7109375" style="31" customWidth="1"/>
    <col min="1292" max="1292" width="11.42578125" style="31" customWidth="1"/>
    <col min="1293" max="1535" width="11.42578125" style="31"/>
    <col min="1536" max="1536" width="23.42578125" style="31" customWidth="1"/>
    <col min="1537" max="1537" width="82.28515625" style="31" bestFit="1" customWidth="1"/>
    <col min="1538" max="1538" width="17.28515625" style="31" customWidth="1"/>
    <col min="1539" max="1540" width="11.42578125" style="31" customWidth="1"/>
    <col min="1541" max="1541" width="15.7109375" style="31" customWidth="1"/>
    <col min="1542" max="1542" width="11.42578125" style="31" customWidth="1"/>
    <col min="1543" max="1543" width="17.28515625" style="31" customWidth="1"/>
    <col min="1544" max="1544" width="11.28515625" style="31" customWidth="1"/>
    <col min="1545" max="1546" width="11.42578125" style="31" customWidth="1"/>
    <col min="1547" max="1547" width="15.7109375" style="31" customWidth="1"/>
    <col min="1548" max="1548" width="11.42578125" style="31" customWidth="1"/>
    <col min="1549" max="1791" width="11.42578125" style="31"/>
    <col min="1792" max="1792" width="23.42578125" style="31" customWidth="1"/>
    <col min="1793" max="1793" width="82.28515625" style="31" bestFit="1" customWidth="1"/>
    <col min="1794" max="1794" width="17.28515625" style="31" customWidth="1"/>
    <col min="1795" max="1796" width="11.42578125" style="31" customWidth="1"/>
    <col min="1797" max="1797" width="15.7109375" style="31" customWidth="1"/>
    <col min="1798" max="1798" width="11.42578125" style="31" customWidth="1"/>
    <col min="1799" max="1799" width="17.28515625" style="31" customWidth="1"/>
    <col min="1800" max="1800" width="11.28515625" style="31" customWidth="1"/>
    <col min="1801" max="1802" width="11.42578125" style="31" customWidth="1"/>
    <col min="1803" max="1803" width="15.7109375" style="31" customWidth="1"/>
    <col min="1804" max="1804" width="11.42578125" style="31" customWidth="1"/>
    <col min="1805" max="2047" width="11.42578125" style="31"/>
    <col min="2048" max="2048" width="23.42578125" style="31" customWidth="1"/>
    <col min="2049" max="2049" width="82.28515625" style="31" bestFit="1" customWidth="1"/>
    <col min="2050" max="2050" width="17.28515625" style="31" customWidth="1"/>
    <col min="2051" max="2052" width="11.42578125" style="31" customWidth="1"/>
    <col min="2053" max="2053" width="15.7109375" style="31" customWidth="1"/>
    <col min="2054" max="2054" width="11.42578125" style="31" customWidth="1"/>
    <col min="2055" max="2055" width="17.28515625" style="31" customWidth="1"/>
    <col min="2056" max="2056" width="11.28515625" style="31" customWidth="1"/>
    <col min="2057" max="2058" width="11.42578125" style="31" customWidth="1"/>
    <col min="2059" max="2059" width="15.7109375" style="31" customWidth="1"/>
    <col min="2060" max="2060" width="11.42578125" style="31" customWidth="1"/>
    <col min="2061" max="2303" width="11.42578125" style="31"/>
    <col min="2304" max="2304" width="23.42578125" style="31" customWidth="1"/>
    <col min="2305" max="2305" width="82.28515625" style="31" bestFit="1" customWidth="1"/>
    <col min="2306" max="2306" width="17.28515625" style="31" customWidth="1"/>
    <col min="2307" max="2308" width="11.42578125" style="31" customWidth="1"/>
    <col min="2309" max="2309" width="15.7109375" style="31" customWidth="1"/>
    <col min="2310" max="2310" width="11.42578125" style="31" customWidth="1"/>
    <col min="2311" max="2311" width="17.28515625" style="31" customWidth="1"/>
    <col min="2312" max="2312" width="11.28515625" style="31" customWidth="1"/>
    <col min="2313" max="2314" width="11.42578125" style="31" customWidth="1"/>
    <col min="2315" max="2315" width="15.7109375" style="31" customWidth="1"/>
    <col min="2316" max="2316" width="11.42578125" style="31" customWidth="1"/>
    <col min="2317" max="2559" width="11.42578125" style="31"/>
    <col min="2560" max="2560" width="23.42578125" style="31" customWidth="1"/>
    <col min="2561" max="2561" width="82.28515625" style="31" bestFit="1" customWidth="1"/>
    <col min="2562" max="2562" width="17.28515625" style="31" customWidth="1"/>
    <col min="2563" max="2564" width="11.42578125" style="31" customWidth="1"/>
    <col min="2565" max="2565" width="15.7109375" style="31" customWidth="1"/>
    <col min="2566" max="2566" width="11.42578125" style="31" customWidth="1"/>
    <col min="2567" max="2567" width="17.28515625" style="31" customWidth="1"/>
    <col min="2568" max="2568" width="11.28515625" style="31" customWidth="1"/>
    <col min="2569" max="2570" width="11.42578125" style="31" customWidth="1"/>
    <col min="2571" max="2571" width="15.7109375" style="31" customWidth="1"/>
    <col min="2572" max="2572" width="11.42578125" style="31" customWidth="1"/>
    <col min="2573" max="2815" width="11.42578125" style="31"/>
    <col min="2816" max="2816" width="23.42578125" style="31" customWidth="1"/>
    <col min="2817" max="2817" width="82.28515625" style="31" bestFit="1" customWidth="1"/>
    <col min="2818" max="2818" width="17.28515625" style="31" customWidth="1"/>
    <col min="2819" max="2820" width="11.42578125" style="31" customWidth="1"/>
    <col min="2821" max="2821" width="15.7109375" style="31" customWidth="1"/>
    <col min="2822" max="2822" width="11.42578125" style="31" customWidth="1"/>
    <col min="2823" max="2823" width="17.28515625" style="31" customWidth="1"/>
    <col min="2824" max="2824" width="11.28515625" style="31" customWidth="1"/>
    <col min="2825" max="2826" width="11.42578125" style="31" customWidth="1"/>
    <col min="2827" max="2827" width="15.7109375" style="31" customWidth="1"/>
    <col min="2828" max="2828" width="11.42578125" style="31" customWidth="1"/>
    <col min="2829" max="3071" width="11.42578125" style="31"/>
    <col min="3072" max="3072" width="23.42578125" style="31" customWidth="1"/>
    <col min="3073" max="3073" width="82.28515625" style="31" bestFit="1" customWidth="1"/>
    <col min="3074" max="3074" width="17.28515625" style="31" customWidth="1"/>
    <col min="3075" max="3076" width="11.42578125" style="31" customWidth="1"/>
    <col min="3077" max="3077" width="15.7109375" style="31" customWidth="1"/>
    <col min="3078" max="3078" width="11.42578125" style="31" customWidth="1"/>
    <col min="3079" max="3079" width="17.28515625" style="31" customWidth="1"/>
    <col min="3080" max="3080" width="11.28515625" style="31" customWidth="1"/>
    <col min="3081" max="3082" width="11.42578125" style="31" customWidth="1"/>
    <col min="3083" max="3083" width="15.7109375" style="31" customWidth="1"/>
    <col min="3084" max="3084" width="11.42578125" style="31" customWidth="1"/>
    <col min="3085" max="3327" width="11.42578125" style="31"/>
    <col min="3328" max="3328" width="23.42578125" style="31" customWidth="1"/>
    <col min="3329" max="3329" width="82.28515625" style="31" bestFit="1" customWidth="1"/>
    <col min="3330" max="3330" width="17.28515625" style="31" customWidth="1"/>
    <col min="3331" max="3332" width="11.42578125" style="31" customWidth="1"/>
    <col min="3333" max="3333" width="15.7109375" style="31" customWidth="1"/>
    <col min="3334" max="3334" width="11.42578125" style="31" customWidth="1"/>
    <col min="3335" max="3335" width="17.28515625" style="31" customWidth="1"/>
    <col min="3336" max="3336" width="11.28515625" style="31" customWidth="1"/>
    <col min="3337" max="3338" width="11.42578125" style="31" customWidth="1"/>
    <col min="3339" max="3339" width="15.7109375" style="31" customWidth="1"/>
    <col min="3340" max="3340" width="11.42578125" style="31" customWidth="1"/>
    <col min="3341" max="3583" width="11.42578125" style="31"/>
    <col min="3584" max="3584" width="23.42578125" style="31" customWidth="1"/>
    <col min="3585" max="3585" width="82.28515625" style="31" bestFit="1" customWidth="1"/>
    <col min="3586" max="3586" width="17.28515625" style="31" customWidth="1"/>
    <col min="3587" max="3588" width="11.42578125" style="31" customWidth="1"/>
    <col min="3589" max="3589" width="15.7109375" style="31" customWidth="1"/>
    <col min="3590" max="3590" width="11.42578125" style="31" customWidth="1"/>
    <col min="3591" max="3591" width="17.28515625" style="31" customWidth="1"/>
    <col min="3592" max="3592" width="11.28515625" style="31" customWidth="1"/>
    <col min="3593" max="3594" width="11.42578125" style="31" customWidth="1"/>
    <col min="3595" max="3595" width="15.7109375" style="31" customWidth="1"/>
    <col min="3596" max="3596" width="11.42578125" style="31" customWidth="1"/>
    <col min="3597" max="3839" width="11.42578125" style="31"/>
    <col min="3840" max="3840" width="23.42578125" style="31" customWidth="1"/>
    <col min="3841" max="3841" width="82.28515625" style="31" bestFit="1" customWidth="1"/>
    <col min="3842" max="3842" width="17.28515625" style="31" customWidth="1"/>
    <col min="3843" max="3844" width="11.42578125" style="31" customWidth="1"/>
    <col min="3845" max="3845" width="15.7109375" style="31" customWidth="1"/>
    <col min="3846" max="3846" width="11.42578125" style="31" customWidth="1"/>
    <col min="3847" max="3847" width="17.28515625" style="31" customWidth="1"/>
    <col min="3848" max="3848" width="11.28515625" style="31" customWidth="1"/>
    <col min="3849" max="3850" width="11.42578125" style="31" customWidth="1"/>
    <col min="3851" max="3851" width="15.7109375" style="31" customWidth="1"/>
    <col min="3852" max="3852" width="11.42578125" style="31" customWidth="1"/>
    <col min="3853" max="4095" width="11.42578125" style="31"/>
    <col min="4096" max="4096" width="23.42578125" style="31" customWidth="1"/>
    <col min="4097" max="4097" width="82.28515625" style="31" bestFit="1" customWidth="1"/>
    <col min="4098" max="4098" width="17.28515625" style="31" customWidth="1"/>
    <col min="4099" max="4100" width="11.42578125" style="31" customWidth="1"/>
    <col min="4101" max="4101" width="15.7109375" style="31" customWidth="1"/>
    <col min="4102" max="4102" width="11.42578125" style="31" customWidth="1"/>
    <col min="4103" max="4103" width="17.28515625" style="31" customWidth="1"/>
    <col min="4104" max="4104" width="11.28515625" style="31" customWidth="1"/>
    <col min="4105" max="4106" width="11.42578125" style="31" customWidth="1"/>
    <col min="4107" max="4107" width="15.7109375" style="31" customWidth="1"/>
    <col min="4108" max="4108" width="11.42578125" style="31" customWidth="1"/>
    <col min="4109" max="4351" width="11.42578125" style="31"/>
    <col min="4352" max="4352" width="23.42578125" style="31" customWidth="1"/>
    <col min="4353" max="4353" width="82.28515625" style="31" bestFit="1" customWidth="1"/>
    <col min="4354" max="4354" width="17.28515625" style="31" customWidth="1"/>
    <col min="4355" max="4356" width="11.42578125" style="31" customWidth="1"/>
    <col min="4357" max="4357" width="15.7109375" style="31" customWidth="1"/>
    <col min="4358" max="4358" width="11.42578125" style="31" customWidth="1"/>
    <col min="4359" max="4359" width="17.28515625" style="31" customWidth="1"/>
    <col min="4360" max="4360" width="11.28515625" style="31" customWidth="1"/>
    <col min="4361" max="4362" width="11.42578125" style="31" customWidth="1"/>
    <col min="4363" max="4363" width="15.7109375" style="31" customWidth="1"/>
    <col min="4364" max="4364" width="11.42578125" style="31" customWidth="1"/>
    <col min="4365" max="4607" width="11.42578125" style="31"/>
    <col min="4608" max="4608" width="23.42578125" style="31" customWidth="1"/>
    <col min="4609" max="4609" width="82.28515625" style="31" bestFit="1" customWidth="1"/>
    <col min="4610" max="4610" width="17.28515625" style="31" customWidth="1"/>
    <col min="4611" max="4612" width="11.42578125" style="31" customWidth="1"/>
    <col min="4613" max="4613" width="15.7109375" style="31" customWidth="1"/>
    <col min="4614" max="4614" width="11.42578125" style="31" customWidth="1"/>
    <col min="4615" max="4615" width="17.28515625" style="31" customWidth="1"/>
    <col min="4616" max="4616" width="11.28515625" style="31" customWidth="1"/>
    <col min="4617" max="4618" width="11.42578125" style="31" customWidth="1"/>
    <col min="4619" max="4619" width="15.7109375" style="31" customWidth="1"/>
    <col min="4620" max="4620" width="11.42578125" style="31" customWidth="1"/>
    <col min="4621" max="4863" width="11.42578125" style="31"/>
    <col min="4864" max="4864" width="23.42578125" style="31" customWidth="1"/>
    <col min="4865" max="4865" width="82.28515625" style="31" bestFit="1" customWidth="1"/>
    <col min="4866" max="4866" width="17.28515625" style="31" customWidth="1"/>
    <col min="4867" max="4868" width="11.42578125" style="31" customWidth="1"/>
    <col min="4869" max="4869" width="15.7109375" style="31" customWidth="1"/>
    <col min="4870" max="4870" width="11.42578125" style="31" customWidth="1"/>
    <col min="4871" max="4871" width="17.28515625" style="31" customWidth="1"/>
    <col min="4872" max="4872" width="11.28515625" style="31" customWidth="1"/>
    <col min="4873" max="4874" width="11.42578125" style="31" customWidth="1"/>
    <col min="4875" max="4875" width="15.7109375" style="31" customWidth="1"/>
    <col min="4876" max="4876" width="11.42578125" style="31" customWidth="1"/>
    <col min="4877" max="5119" width="11.42578125" style="31"/>
    <col min="5120" max="5120" width="23.42578125" style="31" customWidth="1"/>
    <col min="5121" max="5121" width="82.28515625" style="31" bestFit="1" customWidth="1"/>
    <col min="5122" max="5122" width="17.28515625" style="31" customWidth="1"/>
    <col min="5123" max="5124" width="11.42578125" style="31" customWidth="1"/>
    <col min="5125" max="5125" width="15.7109375" style="31" customWidth="1"/>
    <col min="5126" max="5126" width="11.42578125" style="31" customWidth="1"/>
    <col min="5127" max="5127" width="17.28515625" style="31" customWidth="1"/>
    <col min="5128" max="5128" width="11.28515625" style="31" customWidth="1"/>
    <col min="5129" max="5130" width="11.42578125" style="31" customWidth="1"/>
    <col min="5131" max="5131" width="15.7109375" style="31" customWidth="1"/>
    <col min="5132" max="5132" width="11.42578125" style="31" customWidth="1"/>
    <col min="5133" max="5375" width="11.42578125" style="31"/>
    <col min="5376" max="5376" width="23.42578125" style="31" customWidth="1"/>
    <col min="5377" max="5377" width="82.28515625" style="31" bestFit="1" customWidth="1"/>
    <col min="5378" max="5378" width="17.28515625" style="31" customWidth="1"/>
    <col min="5379" max="5380" width="11.42578125" style="31" customWidth="1"/>
    <col min="5381" max="5381" width="15.7109375" style="31" customWidth="1"/>
    <col min="5382" max="5382" width="11.42578125" style="31" customWidth="1"/>
    <col min="5383" max="5383" width="17.28515625" style="31" customWidth="1"/>
    <col min="5384" max="5384" width="11.28515625" style="31" customWidth="1"/>
    <col min="5385" max="5386" width="11.42578125" style="31" customWidth="1"/>
    <col min="5387" max="5387" width="15.7109375" style="31" customWidth="1"/>
    <col min="5388" max="5388" width="11.42578125" style="31" customWidth="1"/>
    <col min="5389" max="5631" width="11.42578125" style="31"/>
    <col min="5632" max="5632" width="23.42578125" style="31" customWidth="1"/>
    <col min="5633" max="5633" width="82.28515625" style="31" bestFit="1" customWidth="1"/>
    <col min="5634" max="5634" width="17.28515625" style="31" customWidth="1"/>
    <col min="5635" max="5636" width="11.42578125" style="31" customWidth="1"/>
    <col min="5637" max="5637" width="15.7109375" style="31" customWidth="1"/>
    <col min="5638" max="5638" width="11.42578125" style="31" customWidth="1"/>
    <col min="5639" max="5639" width="17.28515625" style="31" customWidth="1"/>
    <col min="5640" max="5640" width="11.28515625" style="31" customWidth="1"/>
    <col min="5641" max="5642" width="11.42578125" style="31" customWidth="1"/>
    <col min="5643" max="5643" width="15.7109375" style="31" customWidth="1"/>
    <col min="5644" max="5644" width="11.42578125" style="31" customWidth="1"/>
    <col min="5645" max="5887" width="11.42578125" style="31"/>
    <col min="5888" max="5888" width="23.42578125" style="31" customWidth="1"/>
    <col min="5889" max="5889" width="82.28515625" style="31" bestFit="1" customWidth="1"/>
    <col min="5890" max="5890" width="17.28515625" style="31" customWidth="1"/>
    <col min="5891" max="5892" width="11.42578125" style="31" customWidth="1"/>
    <col min="5893" max="5893" width="15.7109375" style="31" customWidth="1"/>
    <col min="5894" max="5894" width="11.42578125" style="31" customWidth="1"/>
    <col min="5895" max="5895" width="17.28515625" style="31" customWidth="1"/>
    <col min="5896" max="5896" width="11.28515625" style="31" customWidth="1"/>
    <col min="5897" max="5898" width="11.42578125" style="31" customWidth="1"/>
    <col min="5899" max="5899" width="15.7109375" style="31" customWidth="1"/>
    <col min="5900" max="5900" width="11.42578125" style="31" customWidth="1"/>
    <col min="5901" max="6143" width="11.42578125" style="31"/>
    <col min="6144" max="6144" width="23.42578125" style="31" customWidth="1"/>
    <col min="6145" max="6145" width="82.28515625" style="31" bestFit="1" customWidth="1"/>
    <col min="6146" max="6146" width="17.28515625" style="31" customWidth="1"/>
    <col min="6147" max="6148" width="11.42578125" style="31" customWidth="1"/>
    <col min="6149" max="6149" width="15.7109375" style="31" customWidth="1"/>
    <col min="6150" max="6150" width="11.42578125" style="31" customWidth="1"/>
    <col min="6151" max="6151" width="17.28515625" style="31" customWidth="1"/>
    <col min="6152" max="6152" width="11.28515625" style="31" customWidth="1"/>
    <col min="6153" max="6154" width="11.42578125" style="31" customWidth="1"/>
    <col min="6155" max="6155" width="15.7109375" style="31" customWidth="1"/>
    <col min="6156" max="6156" width="11.42578125" style="31" customWidth="1"/>
    <col min="6157" max="6399" width="11.42578125" style="31"/>
    <col min="6400" max="6400" width="23.42578125" style="31" customWidth="1"/>
    <col min="6401" max="6401" width="82.28515625" style="31" bestFit="1" customWidth="1"/>
    <col min="6402" max="6402" width="17.28515625" style="31" customWidth="1"/>
    <col min="6403" max="6404" width="11.42578125" style="31" customWidth="1"/>
    <col min="6405" max="6405" width="15.7109375" style="31" customWidth="1"/>
    <col min="6406" max="6406" width="11.42578125" style="31" customWidth="1"/>
    <col min="6407" max="6407" width="17.28515625" style="31" customWidth="1"/>
    <col min="6408" max="6408" width="11.28515625" style="31" customWidth="1"/>
    <col min="6409" max="6410" width="11.42578125" style="31" customWidth="1"/>
    <col min="6411" max="6411" width="15.7109375" style="31" customWidth="1"/>
    <col min="6412" max="6412" width="11.42578125" style="31" customWidth="1"/>
    <col min="6413" max="6655" width="11.42578125" style="31"/>
    <col min="6656" max="6656" width="23.42578125" style="31" customWidth="1"/>
    <col min="6657" max="6657" width="82.28515625" style="31" bestFit="1" customWidth="1"/>
    <col min="6658" max="6658" width="17.28515625" style="31" customWidth="1"/>
    <col min="6659" max="6660" width="11.42578125" style="31" customWidth="1"/>
    <col min="6661" max="6661" width="15.7109375" style="31" customWidth="1"/>
    <col min="6662" max="6662" width="11.42578125" style="31" customWidth="1"/>
    <col min="6663" max="6663" width="17.28515625" style="31" customWidth="1"/>
    <col min="6664" max="6664" width="11.28515625" style="31" customWidth="1"/>
    <col min="6665" max="6666" width="11.42578125" style="31" customWidth="1"/>
    <col min="6667" max="6667" width="15.7109375" style="31" customWidth="1"/>
    <col min="6668" max="6668" width="11.42578125" style="31" customWidth="1"/>
    <col min="6669" max="6911" width="11.42578125" style="31"/>
    <col min="6912" max="6912" width="23.42578125" style="31" customWidth="1"/>
    <col min="6913" max="6913" width="82.28515625" style="31" bestFit="1" customWidth="1"/>
    <col min="6914" max="6914" width="17.28515625" style="31" customWidth="1"/>
    <col min="6915" max="6916" width="11.42578125" style="31" customWidth="1"/>
    <col min="6917" max="6917" width="15.7109375" style="31" customWidth="1"/>
    <col min="6918" max="6918" width="11.42578125" style="31" customWidth="1"/>
    <col min="6919" max="6919" width="17.28515625" style="31" customWidth="1"/>
    <col min="6920" max="6920" width="11.28515625" style="31" customWidth="1"/>
    <col min="6921" max="6922" width="11.42578125" style="31" customWidth="1"/>
    <col min="6923" max="6923" width="15.7109375" style="31" customWidth="1"/>
    <col min="6924" max="6924" width="11.42578125" style="31" customWidth="1"/>
    <col min="6925" max="7167" width="11.42578125" style="31"/>
    <col min="7168" max="7168" width="23.42578125" style="31" customWidth="1"/>
    <col min="7169" max="7169" width="82.28515625" style="31" bestFit="1" customWidth="1"/>
    <col min="7170" max="7170" width="17.28515625" style="31" customWidth="1"/>
    <col min="7171" max="7172" width="11.42578125" style="31" customWidth="1"/>
    <col min="7173" max="7173" width="15.7109375" style="31" customWidth="1"/>
    <col min="7174" max="7174" width="11.42578125" style="31" customWidth="1"/>
    <col min="7175" max="7175" width="17.28515625" style="31" customWidth="1"/>
    <col min="7176" max="7176" width="11.28515625" style="31" customWidth="1"/>
    <col min="7177" max="7178" width="11.42578125" style="31" customWidth="1"/>
    <col min="7179" max="7179" width="15.7109375" style="31" customWidth="1"/>
    <col min="7180" max="7180" width="11.42578125" style="31" customWidth="1"/>
    <col min="7181" max="7423" width="11.42578125" style="31"/>
    <col min="7424" max="7424" width="23.42578125" style="31" customWidth="1"/>
    <col min="7425" max="7425" width="82.28515625" style="31" bestFit="1" customWidth="1"/>
    <col min="7426" max="7426" width="17.28515625" style="31" customWidth="1"/>
    <col min="7427" max="7428" width="11.42578125" style="31" customWidth="1"/>
    <col min="7429" max="7429" width="15.7109375" style="31" customWidth="1"/>
    <col min="7430" max="7430" width="11.42578125" style="31" customWidth="1"/>
    <col min="7431" max="7431" width="17.28515625" style="31" customWidth="1"/>
    <col min="7432" max="7432" width="11.28515625" style="31" customWidth="1"/>
    <col min="7433" max="7434" width="11.42578125" style="31" customWidth="1"/>
    <col min="7435" max="7435" width="15.7109375" style="31" customWidth="1"/>
    <col min="7436" max="7436" width="11.42578125" style="31" customWidth="1"/>
    <col min="7437" max="7679" width="11.42578125" style="31"/>
    <col min="7680" max="7680" width="23.42578125" style="31" customWidth="1"/>
    <col min="7681" max="7681" width="82.28515625" style="31" bestFit="1" customWidth="1"/>
    <col min="7682" max="7682" width="17.28515625" style="31" customWidth="1"/>
    <col min="7683" max="7684" width="11.42578125" style="31" customWidth="1"/>
    <col min="7685" max="7685" width="15.7109375" style="31" customWidth="1"/>
    <col min="7686" max="7686" width="11.42578125" style="31" customWidth="1"/>
    <col min="7687" max="7687" width="17.28515625" style="31" customWidth="1"/>
    <col min="7688" max="7688" width="11.28515625" style="31" customWidth="1"/>
    <col min="7689" max="7690" width="11.42578125" style="31" customWidth="1"/>
    <col min="7691" max="7691" width="15.7109375" style="31" customWidth="1"/>
    <col min="7692" max="7692" width="11.42578125" style="31" customWidth="1"/>
    <col min="7693" max="7935" width="11.42578125" style="31"/>
    <col min="7936" max="7936" width="23.42578125" style="31" customWidth="1"/>
    <col min="7937" max="7937" width="82.28515625" style="31" bestFit="1" customWidth="1"/>
    <col min="7938" max="7938" width="17.28515625" style="31" customWidth="1"/>
    <col min="7939" max="7940" width="11.42578125" style="31" customWidth="1"/>
    <col min="7941" max="7941" width="15.7109375" style="31" customWidth="1"/>
    <col min="7942" max="7942" width="11.42578125" style="31" customWidth="1"/>
    <col min="7943" max="7943" width="17.28515625" style="31" customWidth="1"/>
    <col min="7944" max="7944" width="11.28515625" style="31" customWidth="1"/>
    <col min="7945" max="7946" width="11.42578125" style="31" customWidth="1"/>
    <col min="7947" max="7947" width="15.7109375" style="31" customWidth="1"/>
    <col min="7948" max="7948" width="11.42578125" style="31" customWidth="1"/>
    <col min="7949" max="8191" width="11.42578125" style="31"/>
    <col min="8192" max="8192" width="23.42578125" style="31" customWidth="1"/>
    <col min="8193" max="8193" width="82.28515625" style="31" bestFit="1" customWidth="1"/>
    <col min="8194" max="8194" width="17.28515625" style="31" customWidth="1"/>
    <col min="8195" max="8196" width="11.42578125" style="31" customWidth="1"/>
    <col min="8197" max="8197" width="15.7109375" style="31" customWidth="1"/>
    <col min="8198" max="8198" width="11.42578125" style="31" customWidth="1"/>
    <col min="8199" max="8199" width="17.28515625" style="31" customWidth="1"/>
    <col min="8200" max="8200" width="11.28515625" style="31" customWidth="1"/>
    <col min="8201" max="8202" width="11.42578125" style="31" customWidth="1"/>
    <col min="8203" max="8203" width="15.7109375" style="31" customWidth="1"/>
    <col min="8204" max="8204" width="11.42578125" style="31" customWidth="1"/>
    <col min="8205" max="8447" width="11.42578125" style="31"/>
    <col min="8448" max="8448" width="23.42578125" style="31" customWidth="1"/>
    <col min="8449" max="8449" width="82.28515625" style="31" bestFit="1" customWidth="1"/>
    <col min="8450" max="8450" width="17.28515625" style="31" customWidth="1"/>
    <col min="8451" max="8452" width="11.42578125" style="31" customWidth="1"/>
    <col min="8453" max="8453" width="15.7109375" style="31" customWidth="1"/>
    <col min="8454" max="8454" width="11.42578125" style="31" customWidth="1"/>
    <col min="8455" max="8455" width="17.28515625" style="31" customWidth="1"/>
    <col min="8456" max="8456" width="11.28515625" style="31" customWidth="1"/>
    <col min="8457" max="8458" width="11.42578125" style="31" customWidth="1"/>
    <col min="8459" max="8459" width="15.7109375" style="31" customWidth="1"/>
    <col min="8460" max="8460" width="11.42578125" style="31" customWidth="1"/>
    <col min="8461" max="8703" width="11.42578125" style="31"/>
    <col min="8704" max="8704" width="23.42578125" style="31" customWidth="1"/>
    <col min="8705" max="8705" width="82.28515625" style="31" bestFit="1" customWidth="1"/>
    <col min="8706" max="8706" width="17.28515625" style="31" customWidth="1"/>
    <col min="8707" max="8708" width="11.42578125" style="31" customWidth="1"/>
    <col min="8709" max="8709" width="15.7109375" style="31" customWidth="1"/>
    <col min="8710" max="8710" width="11.42578125" style="31" customWidth="1"/>
    <col min="8711" max="8711" width="17.28515625" style="31" customWidth="1"/>
    <col min="8712" max="8712" width="11.28515625" style="31" customWidth="1"/>
    <col min="8713" max="8714" width="11.42578125" style="31" customWidth="1"/>
    <col min="8715" max="8715" width="15.7109375" style="31" customWidth="1"/>
    <col min="8716" max="8716" width="11.42578125" style="31" customWidth="1"/>
    <col min="8717" max="8959" width="11.42578125" style="31"/>
    <col min="8960" max="8960" width="23.42578125" style="31" customWidth="1"/>
    <col min="8961" max="8961" width="82.28515625" style="31" bestFit="1" customWidth="1"/>
    <col min="8962" max="8962" width="17.28515625" style="31" customWidth="1"/>
    <col min="8963" max="8964" width="11.42578125" style="31" customWidth="1"/>
    <col min="8965" max="8965" width="15.7109375" style="31" customWidth="1"/>
    <col min="8966" max="8966" width="11.42578125" style="31" customWidth="1"/>
    <col min="8967" max="8967" width="17.28515625" style="31" customWidth="1"/>
    <col min="8968" max="8968" width="11.28515625" style="31" customWidth="1"/>
    <col min="8969" max="8970" width="11.42578125" style="31" customWidth="1"/>
    <col min="8971" max="8971" width="15.7109375" style="31" customWidth="1"/>
    <col min="8972" max="8972" width="11.42578125" style="31" customWidth="1"/>
    <col min="8973" max="9215" width="11.42578125" style="31"/>
    <col min="9216" max="9216" width="23.42578125" style="31" customWidth="1"/>
    <col min="9217" max="9217" width="82.28515625" style="31" bestFit="1" customWidth="1"/>
    <col min="9218" max="9218" width="17.28515625" style="31" customWidth="1"/>
    <col min="9219" max="9220" width="11.42578125" style="31" customWidth="1"/>
    <col min="9221" max="9221" width="15.7109375" style="31" customWidth="1"/>
    <col min="9222" max="9222" width="11.42578125" style="31" customWidth="1"/>
    <col min="9223" max="9223" width="17.28515625" style="31" customWidth="1"/>
    <col min="9224" max="9224" width="11.28515625" style="31" customWidth="1"/>
    <col min="9225" max="9226" width="11.42578125" style="31" customWidth="1"/>
    <col min="9227" max="9227" width="15.7109375" style="31" customWidth="1"/>
    <col min="9228" max="9228" width="11.42578125" style="31" customWidth="1"/>
    <col min="9229" max="9471" width="11.42578125" style="31"/>
    <col min="9472" max="9472" width="23.42578125" style="31" customWidth="1"/>
    <col min="9473" max="9473" width="82.28515625" style="31" bestFit="1" customWidth="1"/>
    <col min="9474" max="9474" width="17.28515625" style="31" customWidth="1"/>
    <col min="9475" max="9476" width="11.42578125" style="31" customWidth="1"/>
    <col min="9477" max="9477" width="15.7109375" style="31" customWidth="1"/>
    <col min="9478" max="9478" width="11.42578125" style="31" customWidth="1"/>
    <col min="9479" max="9479" width="17.28515625" style="31" customWidth="1"/>
    <col min="9480" max="9480" width="11.28515625" style="31" customWidth="1"/>
    <col min="9481" max="9482" width="11.42578125" style="31" customWidth="1"/>
    <col min="9483" max="9483" width="15.7109375" style="31" customWidth="1"/>
    <col min="9484" max="9484" width="11.42578125" style="31" customWidth="1"/>
    <col min="9485" max="9727" width="11.42578125" style="31"/>
    <col min="9728" max="9728" width="23.42578125" style="31" customWidth="1"/>
    <col min="9729" max="9729" width="82.28515625" style="31" bestFit="1" customWidth="1"/>
    <col min="9730" max="9730" width="17.28515625" style="31" customWidth="1"/>
    <col min="9731" max="9732" width="11.42578125" style="31" customWidth="1"/>
    <col min="9733" max="9733" width="15.7109375" style="31" customWidth="1"/>
    <col min="9734" max="9734" width="11.42578125" style="31" customWidth="1"/>
    <col min="9735" max="9735" width="17.28515625" style="31" customWidth="1"/>
    <col min="9736" max="9736" width="11.28515625" style="31" customWidth="1"/>
    <col min="9737" max="9738" width="11.42578125" style="31" customWidth="1"/>
    <col min="9739" max="9739" width="15.7109375" style="31" customWidth="1"/>
    <col min="9740" max="9740" width="11.42578125" style="31" customWidth="1"/>
    <col min="9741" max="9983" width="11.42578125" style="31"/>
    <col min="9984" max="9984" width="23.42578125" style="31" customWidth="1"/>
    <col min="9985" max="9985" width="82.28515625" style="31" bestFit="1" customWidth="1"/>
    <col min="9986" max="9986" width="17.28515625" style="31" customWidth="1"/>
    <col min="9987" max="9988" width="11.42578125" style="31" customWidth="1"/>
    <col min="9989" max="9989" width="15.7109375" style="31" customWidth="1"/>
    <col min="9990" max="9990" width="11.42578125" style="31" customWidth="1"/>
    <col min="9991" max="9991" width="17.28515625" style="31" customWidth="1"/>
    <col min="9992" max="9992" width="11.28515625" style="31" customWidth="1"/>
    <col min="9993" max="9994" width="11.42578125" style="31" customWidth="1"/>
    <col min="9995" max="9995" width="15.7109375" style="31" customWidth="1"/>
    <col min="9996" max="9996" width="11.42578125" style="31" customWidth="1"/>
    <col min="9997" max="10239" width="11.42578125" style="31"/>
    <col min="10240" max="10240" width="23.42578125" style="31" customWidth="1"/>
    <col min="10241" max="10241" width="82.28515625" style="31" bestFit="1" customWidth="1"/>
    <col min="10242" max="10242" width="17.28515625" style="31" customWidth="1"/>
    <col min="10243" max="10244" width="11.42578125" style="31" customWidth="1"/>
    <col min="10245" max="10245" width="15.7109375" style="31" customWidth="1"/>
    <col min="10246" max="10246" width="11.42578125" style="31" customWidth="1"/>
    <col min="10247" max="10247" width="17.28515625" style="31" customWidth="1"/>
    <col min="10248" max="10248" width="11.28515625" style="31" customWidth="1"/>
    <col min="10249" max="10250" width="11.42578125" style="31" customWidth="1"/>
    <col min="10251" max="10251" width="15.7109375" style="31" customWidth="1"/>
    <col min="10252" max="10252" width="11.42578125" style="31" customWidth="1"/>
    <col min="10253" max="10495" width="11.42578125" style="31"/>
    <col min="10496" max="10496" width="23.42578125" style="31" customWidth="1"/>
    <col min="10497" max="10497" width="82.28515625" style="31" bestFit="1" customWidth="1"/>
    <col min="10498" max="10498" width="17.28515625" style="31" customWidth="1"/>
    <col min="10499" max="10500" width="11.42578125" style="31" customWidth="1"/>
    <col min="10501" max="10501" width="15.7109375" style="31" customWidth="1"/>
    <col min="10502" max="10502" width="11.42578125" style="31" customWidth="1"/>
    <col min="10503" max="10503" width="17.28515625" style="31" customWidth="1"/>
    <col min="10504" max="10504" width="11.28515625" style="31" customWidth="1"/>
    <col min="10505" max="10506" width="11.42578125" style="31" customWidth="1"/>
    <col min="10507" max="10507" width="15.7109375" style="31" customWidth="1"/>
    <col min="10508" max="10508" width="11.42578125" style="31" customWidth="1"/>
    <col min="10509" max="10751" width="11.42578125" style="31"/>
    <col min="10752" max="10752" width="23.42578125" style="31" customWidth="1"/>
    <col min="10753" max="10753" width="82.28515625" style="31" bestFit="1" customWidth="1"/>
    <col min="10754" max="10754" width="17.28515625" style="31" customWidth="1"/>
    <col min="10755" max="10756" width="11.42578125" style="31" customWidth="1"/>
    <col min="10757" max="10757" width="15.7109375" style="31" customWidth="1"/>
    <col min="10758" max="10758" width="11.42578125" style="31" customWidth="1"/>
    <col min="10759" max="10759" width="17.28515625" style="31" customWidth="1"/>
    <col min="10760" max="10760" width="11.28515625" style="31" customWidth="1"/>
    <col min="10761" max="10762" width="11.42578125" style="31" customWidth="1"/>
    <col min="10763" max="10763" width="15.7109375" style="31" customWidth="1"/>
    <col min="10764" max="10764" width="11.42578125" style="31" customWidth="1"/>
    <col min="10765" max="11007" width="11.42578125" style="31"/>
    <col min="11008" max="11008" width="23.42578125" style="31" customWidth="1"/>
    <col min="11009" max="11009" width="82.28515625" style="31" bestFit="1" customWidth="1"/>
    <col min="11010" max="11010" width="17.28515625" style="31" customWidth="1"/>
    <col min="11011" max="11012" width="11.42578125" style="31" customWidth="1"/>
    <col min="11013" max="11013" width="15.7109375" style="31" customWidth="1"/>
    <col min="11014" max="11014" width="11.42578125" style="31" customWidth="1"/>
    <col min="11015" max="11015" width="17.28515625" style="31" customWidth="1"/>
    <col min="11016" max="11016" width="11.28515625" style="31" customWidth="1"/>
    <col min="11017" max="11018" width="11.42578125" style="31" customWidth="1"/>
    <col min="11019" max="11019" width="15.7109375" style="31" customWidth="1"/>
    <col min="11020" max="11020" width="11.42578125" style="31" customWidth="1"/>
    <col min="11021" max="11263" width="11.42578125" style="31"/>
    <col min="11264" max="11264" width="23.42578125" style="31" customWidth="1"/>
    <col min="11265" max="11265" width="82.28515625" style="31" bestFit="1" customWidth="1"/>
    <col min="11266" max="11266" width="17.28515625" style="31" customWidth="1"/>
    <col min="11267" max="11268" width="11.42578125" style="31" customWidth="1"/>
    <col min="11269" max="11269" width="15.7109375" style="31" customWidth="1"/>
    <col min="11270" max="11270" width="11.42578125" style="31" customWidth="1"/>
    <col min="11271" max="11271" width="17.28515625" style="31" customWidth="1"/>
    <col min="11272" max="11272" width="11.28515625" style="31" customWidth="1"/>
    <col min="11273" max="11274" width="11.42578125" style="31" customWidth="1"/>
    <col min="11275" max="11275" width="15.7109375" style="31" customWidth="1"/>
    <col min="11276" max="11276" width="11.42578125" style="31" customWidth="1"/>
    <col min="11277" max="11519" width="11.42578125" style="31"/>
    <col min="11520" max="11520" width="23.42578125" style="31" customWidth="1"/>
    <col min="11521" max="11521" width="82.28515625" style="31" bestFit="1" customWidth="1"/>
    <col min="11522" max="11522" width="17.28515625" style="31" customWidth="1"/>
    <col min="11523" max="11524" width="11.42578125" style="31" customWidth="1"/>
    <col min="11525" max="11525" width="15.7109375" style="31" customWidth="1"/>
    <col min="11526" max="11526" width="11.42578125" style="31" customWidth="1"/>
    <col min="11527" max="11527" width="17.28515625" style="31" customWidth="1"/>
    <col min="11528" max="11528" width="11.28515625" style="31" customWidth="1"/>
    <col min="11529" max="11530" width="11.42578125" style="31" customWidth="1"/>
    <col min="11531" max="11531" width="15.7109375" style="31" customWidth="1"/>
    <col min="11532" max="11532" width="11.42578125" style="31" customWidth="1"/>
    <col min="11533" max="11775" width="11.42578125" style="31"/>
    <col min="11776" max="11776" width="23.42578125" style="31" customWidth="1"/>
    <col min="11777" max="11777" width="82.28515625" style="31" bestFit="1" customWidth="1"/>
    <col min="11778" max="11778" width="17.28515625" style="31" customWidth="1"/>
    <col min="11779" max="11780" width="11.42578125" style="31" customWidth="1"/>
    <col min="11781" max="11781" width="15.7109375" style="31" customWidth="1"/>
    <col min="11782" max="11782" width="11.42578125" style="31" customWidth="1"/>
    <col min="11783" max="11783" width="17.28515625" style="31" customWidth="1"/>
    <col min="11784" max="11784" width="11.28515625" style="31" customWidth="1"/>
    <col min="11785" max="11786" width="11.42578125" style="31" customWidth="1"/>
    <col min="11787" max="11787" width="15.7109375" style="31" customWidth="1"/>
    <col min="11788" max="11788" width="11.42578125" style="31" customWidth="1"/>
    <col min="11789" max="12031" width="11.42578125" style="31"/>
    <col min="12032" max="12032" width="23.42578125" style="31" customWidth="1"/>
    <col min="12033" max="12033" width="82.28515625" style="31" bestFit="1" customWidth="1"/>
    <col min="12034" max="12034" width="17.28515625" style="31" customWidth="1"/>
    <col min="12035" max="12036" width="11.42578125" style="31" customWidth="1"/>
    <col min="12037" max="12037" width="15.7109375" style="31" customWidth="1"/>
    <col min="12038" max="12038" width="11.42578125" style="31" customWidth="1"/>
    <col min="12039" max="12039" width="17.28515625" style="31" customWidth="1"/>
    <col min="12040" max="12040" width="11.28515625" style="31" customWidth="1"/>
    <col min="12041" max="12042" width="11.42578125" style="31" customWidth="1"/>
    <col min="12043" max="12043" width="15.7109375" style="31" customWidth="1"/>
    <col min="12044" max="12044" width="11.42578125" style="31" customWidth="1"/>
    <col min="12045" max="12287" width="11.42578125" style="31"/>
    <col min="12288" max="12288" width="23.42578125" style="31" customWidth="1"/>
    <col min="12289" max="12289" width="82.28515625" style="31" bestFit="1" customWidth="1"/>
    <col min="12290" max="12290" width="17.28515625" style="31" customWidth="1"/>
    <col min="12291" max="12292" width="11.42578125" style="31" customWidth="1"/>
    <col min="12293" max="12293" width="15.7109375" style="31" customWidth="1"/>
    <col min="12294" max="12294" width="11.42578125" style="31" customWidth="1"/>
    <col min="12295" max="12295" width="17.28515625" style="31" customWidth="1"/>
    <col min="12296" max="12296" width="11.28515625" style="31" customWidth="1"/>
    <col min="12297" max="12298" width="11.42578125" style="31" customWidth="1"/>
    <col min="12299" max="12299" width="15.7109375" style="31" customWidth="1"/>
    <col min="12300" max="12300" width="11.42578125" style="31" customWidth="1"/>
    <col min="12301" max="12543" width="11.42578125" style="31"/>
    <col min="12544" max="12544" width="23.42578125" style="31" customWidth="1"/>
    <col min="12545" max="12545" width="82.28515625" style="31" bestFit="1" customWidth="1"/>
    <col min="12546" max="12546" width="17.28515625" style="31" customWidth="1"/>
    <col min="12547" max="12548" width="11.42578125" style="31" customWidth="1"/>
    <col min="12549" max="12549" width="15.7109375" style="31" customWidth="1"/>
    <col min="12550" max="12550" width="11.42578125" style="31" customWidth="1"/>
    <col min="12551" max="12551" width="17.28515625" style="31" customWidth="1"/>
    <col min="12552" max="12552" width="11.28515625" style="31" customWidth="1"/>
    <col min="12553" max="12554" width="11.42578125" style="31" customWidth="1"/>
    <col min="12555" max="12555" width="15.7109375" style="31" customWidth="1"/>
    <col min="12556" max="12556" width="11.42578125" style="31" customWidth="1"/>
    <col min="12557" max="12799" width="11.42578125" style="31"/>
    <col min="12800" max="12800" width="23.42578125" style="31" customWidth="1"/>
    <col min="12801" max="12801" width="82.28515625" style="31" bestFit="1" customWidth="1"/>
    <col min="12802" max="12802" width="17.28515625" style="31" customWidth="1"/>
    <col min="12803" max="12804" width="11.42578125" style="31" customWidth="1"/>
    <col min="12805" max="12805" width="15.7109375" style="31" customWidth="1"/>
    <col min="12806" max="12806" width="11.42578125" style="31" customWidth="1"/>
    <col min="12807" max="12807" width="17.28515625" style="31" customWidth="1"/>
    <col min="12808" max="12808" width="11.28515625" style="31" customWidth="1"/>
    <col min="12809" max="12810" width="11.42578125" style="31" customWidth="1"/>
    <col min="12811" max="12811" width="15.7109375" style="31" customWidth="1"/>
    <col min="12812" max="12812" width="11.42578125" style="31" customWidth="1"/>
    <col min="12813" max="13055" width="11.42578125" style="31"/>
    <col min="13056" max="13056" width="23.42578125" style="31" customWidth="1"/>
    <col min="13057" max="13057" width="82.28515625" style="31" bestFit="1" customWidth="1"/>
    <col min="13058" max="13058" width="17.28515625" style="31" customWidth="1"/>
    <col min="13059" max="13060" width="11.42578125" style="31" customWidth="1"/>
    <col min="13061" max="13061" width="15.7109375" style="31" customWidth="1"/>
    <col min="13062" max="13062" width="11.42578125" style="31" customWidth="1"/>
    <col min="13063" max="13063" width="17.28515625" style="31" customWidth="1"/>
    <col min="13064" max="13064" width="11.28515625" style="31" customWidth="1"/>
    <col min="13065" max="13066" width="11.42578125" style="31" customWidth="1"/>
    <col min="13067" max="13067" width="15.7109375" style="31" customWidth="1"/>
    <col min="13068" max="13068" width="11.42578125" style="31" customWidth="1"/>
    <col min="13069" max="13311" width="11.42578125" style="31"/>
    <col min="13312" max="13312" width="23.42578125" style="31" customWidth="1"/>
    <col min="13313" max="13313" width="82.28515625" style="31" bestFit="1" customWidth="1"/>
    <col min="13314" max="13314" width="17.28515625" style="31" customWidth="1"/>
    <col min="13315" max="13316" width="11.42578125" style="31" customWidth="1"/>
    <col min="13317" max="13317" width="15.7109375" style="31" customWidth="1"/>
    <col min="13318" max="13318" width="11.42578125" style="31" customWidth="1"/>
    <col min="13319" max="13319" width="17.28515625" style="31" customWidth="1"/>
    <col min="13320" max="13320" width="11.28515625" style="31" customWidth="1"/>
    <col min="13321" max="13322" width="11.42578125" style="31" customWidth="1"/>
    <col min="13323" max="13323" width="15.7109375" style="31" customWidth="1"/>
    <col min="13324" max="13324" width="11.42578125" style="31" customWidth="1"/>
    <col min="13325" max="13567" width="11.42578125" style="31"/>
    <col min="13568" max="13568" width="23.42578125" style="31" customWidth="1"/>
    <col min="13569" max="13569" width="82.28515625" style="31" bestFit="1" customWidth="1"/>
    <col min="13570" max="13570" width="17.28515625" style="31" customWidth="1"/>
    <col min="13571" max="13572" width="11.42578125" style="31" customWidth="1"/>
    <col min="13573" max="13573" width="15.7109375" style="31" customWidth="1"/>
    <col min="13574" max="13574" width="11.42578125" style="31" customWidth="1"/>
    <col min="13575" max="13575" width="17.28515625" style="31" customWidth="1"/>
    <col min="13576" max="13576" width="11.28515625" style="31" customWidth="1"/>
    <col min="13577" max="13578" width="11.42578125" style="31" customWidth="1"/>
    <col min="13579" max="13579" width="15.7109375" style="31" customWidth="1"/>
    <col min="13580" max="13580" width="11.42578125" style="31" customWidth="1"/>
    <col min="13581" max="13823" width="11.42578125" style="31"/>
    <col min="13824" max="13824" width="23.42578125" style="31" customWidth="1"/>
    <col min="13825" max="13825" width="82.28515625" style="31" bestFit="1" customWidth="1"/>
    <col min="13826" max="13826" width="17.28515625" style="31" customWidth="1"/>
    <col min="13827" max="13828" width="11.42578125" style="31" customWidth="1"/>
    <col min="13829" max="13829" width="15.7109375" style="31" customWidth="1"/>
    <col min="13830" max="13830" width="11.42578125" style="31" customWidth="1"/>
    <col min="13831" max="13831" width="17.28515625" style="31" customWidth="1"/>
    <col min="13832" max="13832" width="11.28515625" style="31" customWidth="1"/>
    <col min="13833" max="13834" width="11.42578125" style="31" customWidth="1"/>
    <col min="13835" max="13835" width="15.7109375" style="31" customWidth="1"/>
    <col min="13836" max="13836" width="11.42578125" style="31" customWidth="1"/>
    <col min="13837" max="14079" width="11.42578125" style="31"/>
    <col min="14080" max="14080" width="23.42578125" style="31" customWidth="1"/>
    <col min="14081" max="14081" width="82.28515625" style="31" bestFit="1" customWidth="1"/>
    <col min="14082" max="14082" width="17.28515625" style="31" customWidth="1"/>
    <col min="14083" max="14084" width="11.42578125" style="31" customWidth="1"/>
    <col min="14085" max="14085" width="15.7109375" style="31" customWidth="1"/>
    <col min="14086" max="14086" width="11.42578125" style="31" customWidth="1"/>
    <col min="14087" max="14087" width="17.28515625" style="31" customWidth="1"/>
    <col min="14088" max="14088" width="11.28515625" style="31" customWidth="1"/>
    <col min="14089" max="14090" width="11.42578125" style="31" customWidth="1"/>
    <col min="14091" max="14091" width="15.7109375" style="31" customWidth="1"/>
    <col min="14092" max="14092" width="11.42578125" style="31" customWidth="1"/>
    <col min="14093" max="14335" width="11.42578125" style="31"/>
    <col min="14336" max="14336" width="23.42578125" style="31" customWidth="1"/>
    <col min="14337" max="14337" width="82.28515625" style="31" bestFit="1" customWidth="1"/>
    <col min="14338" max="14338" width="17.28515625" style="31" customWidth="1"/>
    <col min="14339" max="14340" width="11.42578125" style="31" customWidth="1"/>
    <col min="14341" max="14341" width="15.7109375" style="31" customWidth="1"/>
    <col min="14342" max="14342" width="11.42578125" style="31" customWidth="1"/>
    <col min="14343" max="14343" width="17.28515625" style="31" customWidth="1"/>
    <col min="14344" max="14344" width="11.28515625" style="31" customWidth="1"/>
    <col min="14345" max="14346" width="11.42578125" style="31" customWidth="1"/>
    <col min="14347" max="14347" width="15.7109375" style="31" customWidth="1"/>
    <col min="14348" max="14348" width="11.42578125" style="31" customWidth="1"/>
    <col min="14349" max="14591" width="11.42578125" style="31"/>
    <col min="14592" max="14592" width="23.42578125" style="31" customWidth="1"/>
    <col min="14593" max="14593" width="82.28515625" style="31" bestFit="1" customWidth="1"/>
    <col min="14594" max="14594" width="17.28515625" style="31" customWidth="1"/>
    <col min="14595" max="14596" width="11.42578125" style="31" customWidth="1"/>
    <col min="14597" max="14597" width="15.7109375" style="31" customWidth="1"/>
    <col min="14598" max="14598" width="11.42578125" style="31" customWidth="1"/>
    <col min="14599" max="14599" width="17.28515625" style="31" customWidth="1"/>
    <col min="14600" max="14600" width="11.28515625" style="31" customWidth="1"/>
    <col min="14601" max="14602" width="11.42578125" style="31" customWidth="1"/>
    <col min="14603" max="14603" width="15.7109375" style="31" customWidth="1"/>
    <col min="14604" max="14604" width="11.42578125" style="31" customWidth="1"/>
    <col min="14605" max="14847" width="11.42578125" style="31"/>
    <col min="14848" max="14848" width="23.42578125" style="31" customWidth="1"/>
    <col min="14849" max="14849" width="82.28515625" style="31" bestFit="1" customWidth="1"/>
    <col min="14850" max="14850" width="17.28515625" style="31" customWidth="1"/>
    <col min="14851" max="14852" width="11.42578125" style="31" customWidth="1"/>
    <col min="14853" max="14853" width="15.7109375" style="31" customWidth="1"/>
    <col min="14854" max="14854" width="11.42578125" style="31" customWidth="1"/>
    <col min="14855" max="14855" width="17.28515625" style="31" customWidth="1"/>
    <col min="14856" max="14856" width="11.28515625" style="31" customWidth="1"/>
    <col min="14857" max="14858" width="11.42578125" style="31" customWidth="1"/>
    <col min="14859" max="14859" width="15.7109375" style="31" customWidth="1"/>
    <col min="14860" max="14860" width="11.42578125" style="31" customWidth="1"/>
    <col min="14861" max="15103" width="11.42578125" style="31"/>
    <col min="15104" max="15104" width="23.42578125" style="31" customWidth="1"/>
    <col min="15105" max="15105" width="82.28515625" style="31" bestFit="1" customWidth="1"/>
    <col min="15106" max="15106" width="17.28515625" style="31" customWidth="1"/>
    <col min="15107" max="15108" width="11.42578125" style="31" customWidth="1"/>
    <col min="15109" max="15109" width="15.7109375" style="31" customWidth="1"/>
    <col min="15110" max="15110" width="11.42578125" style="31" customWidth="1"/>
    <col min="15111" max="15111" width="17.28515625" style="31" customWidth="1"/>
    <col min="15112" max="15112" width="11.28515625" style="31" customWidth="1"/>
    <col min="15113" max="15114" width="11.42578125" style="31" customWidth="1"/>
    <col min="15115" max="15115" width="15.7109375" style="31" customWidth="1"/>
    <col min="15116" max="15116" width="11.42578125" style="31" customWidth="1"/>
    <col min="15117" max="15359" width="11.42578125" style="31"/>
    <col min="15360" max="15360" width="23.42578125" style="31" customWidth="1"/>
    <col min="15361" max="15361" width="82.28515625" style="31" bestFit="1" customWidth="1"/>
    <col min="15362" max="15362" width="17.28515625" style="31" customWidth="1"/>
    <col min="15363" max="15364" width="11.42578125" style="31" customWidth="1"/>
    <col min="15365" max="15365" width="15.7109375" style="31" customWidth="1"/>
    <col min="15366" max="15366" width="11.42578125" style="31" customWidth="1"/>
    <col min="15367" max="15367" width="17.28515625" style="31" customWidth="1"/>
    <col min="15368" max="15368" width="11.28515625" style="31" customWidth="1"/>
    <col min="15369" max="15370" width="11.42578125" style="31" customWidth="1"/>
    <col min="15371" max="15371" width="15.7109375" style="31" customWidth="1"/>
    <col min="15372" max="15372" width="11.42578125" style="31" customWidth="1"/>
    <col min="15373" max="15615" width="11.42578125" style="31"/>
    <col min="15616" max="15616" width="23.42578125" style="31" customWidth="1"/>
    <col min="15617" max="15617" width="82.28515625" style="31" bestFit="1" customWidth="1"/>
    <col min="15618" max="15618" width="17.28515625" style="31" customWidth="1"/>
    <col min="15619" max="15620" width="11.42578125" style="31" customWidth="1"/>
    <col min="15621" max="15621" width="15.7109375" style="31" customWidth="1"/>
    <col min="15622" max="15622" width="11.42578125" style="31" customWidth="1"/>
    <col min="15623" max="15623" width="17.28515625" style="31" customWidth="1"/>
    <col min="15624" max="15624" width="11.28515625" style="31" customWidth="1"/>
    <col min="15625" max="15626" width="11.42578125" style="31" customWidth="1"/>
    <col min="15627" max="15627" width="15.7109375" style="31" customWidth="1"/>
    <col min="15628" max="15628" width="11.42578125" style="31" customWidth="1"/>
    <col min="15629" max="15871" width="11.42578125" style="31"/>
    <col min="15872" max="15872" width="23.42578125" style="31" customWidth="1"/>
    <col min="15873" max="15873" width="82.28515625" style="31" bestFit="1" customWidth="1"/>
    <col min="15874" max="15874" width="17.28515625" style="31" customWidth="1"/>
    <col min="15875" max="15876" width="11.42578125" style="31" customWidth="1"/>
    <col min="15877" max="15877" width="15.7109375" style="31" customWidth="1"/>
    <col min="15878" max="15878" width="11.42578125" style="31" customWidth="1"/>
    <col min="15879" max="15879" width="17.28515625" style="31" customWidth="1"/>
    <col min="15880" max="15880" width="11.28515625" style="31" customWidth="1"/>
    <col min="15881" max="15882" width="11.42578125" style="31" customWidth="1"/>
    <col min="15883" max="15883" width="15.7109375" style="31" customWidth="1"/>
    <col min="15884" max="15884" width="11.42578125" style="31" customWidth="1"/>
    <col min="15885" max="16127" width="11.42578125" style="31"/>
    <col min="16128" max="16128" width="23.42578125" style="31" customWidth="1"/>
    <col min="16129" max="16129" width="82.28515625" style="31" bestFit="1" customWidth="1"/>
    <col min="16130" max="16130" width="17.28515625" style="31" customWidth="1"/>
    <col min="16131" max="16132" width="11.42578125" style="31" customWidth="1"/>
    <col min="16133" max="16133" width="15.7109375" style="31" customWidth="1"/>
    <col min="16134" max="16134" width="11.42578125" style="31" customWidth="1"/>
    <col min="16135" max="16135" width="17.28515625" style="31" customWidth="1"/>
    <col min="16136" max="16136" width="11.28515625" style="31" customWidth="1"/>
    <col min="16137" max="16138" width="11.42578125" style="31" customWidth="1"/>
    <col min="16139" max="16139" width="15.7109375" style="31" customWidth="1"/>
    <col min="16140" max="16140" width="11.42578125" style="31" customWidth="1"/>
    <col min="16141" max="16384" width="11.42578125" style="31"/>
  </cols>
  <sheetData>
    <row r="1" spans="1:12" ht="21" thickBot="1" x14ac:dyDescent="0.25">
      <c r="A1" s="1016" t="s">
        <v>952</v>
      </c>
      <c r="B1" s="1016"/>
      <c r="C1" s="1016"/>
      <c r="D1" s="221"/>
      <c r="E1" s="1017"/>
      <c r="F1" s="1017"/>
      <c r="G1" s="1017"/>
      <c r="H1" s="1017"/>
    </row>
    <row r="2" spans="1:12" ht="21" thickBot="1" x14ac:dyDescent="0.25">
      <c r="A2" s="1016" t="str">
        <f>Top!B12&amp;", "&amp;Top!C13</f>
        <v>Broadcast Audio Scan Service 1.0, 1.0.1</v>
      </c>
      <c r="B2" s="1016"/>
      <c r="C2" s="1016"/>
      <c r="D2" s="104" t="s">
        <v>953</v>
      </c>
      <c r="E2" s="105" t="str">
        <f>Top!E12</f>
        <v>BASS.TS.p4</v>
      </c>
      <c r="F2" s="105"/>
      <c r="G2" s="105"/>
      <c r="H2" s="104" t="s">
        <v>11</v>
      </c>
      <c r="I2" s="192" t="str">
        <f>Top!G12</f>
        <v>BASS.TS.p4</v>
      </c>
      <c r="J2" s="145" t="s">
        <v>954</v>
      </c>
      <c r="K2" s="810">
        <v>45846</v>
      </c>
    </row>
    <row r="3" spans="1:12" ht="16.5" thickBot="1" x14ac:dyDescent="0.3">
      <c r="A3" s="170" t="s">
        <v>2</v>
      </c>
      <c r="B3" s="695">
        <f>rel_date</f>
        <v>46070</v>
      </c>
      <c r="D3" s="171" t="s">
        <v>956</v>
      </c>
      <c r="E3" s="105" t="str">
        <f>Top!F12</f>
        <v>BASS.ICS.p5</v>
      </c>
      <c r="F3" s="172"/>
      <c r="G3" s="172"/>
      <c r="H3" s="849" t="s">
        <v>12</v>
      </c>
      <c r="I3" s="850" t="str">
        <f>Top!H12</f>
        <v>BASS.ICS.p6</v>
      </c>
      <c r="J3" s="841" t="s">
        <v>954</v>
      </c>
      <c r="K3" s="855">
        <f>rel_date</f>
        <v>46070</v>
      </c>
    </row>
    <row r="4" spans="1:12" ht="13.5" thickBot="1" x14ac:dyDescent="0.25">
      <c r="A4" s="694" t="s">
        <v>957</v>
      </c>
      <c r="B4" s="693"/>
      <c r="C4" s="693"/>
      <c r="D4" s="1018" t="s">
        <v>958</v>
      </c>
      <c r="E4" s="1019"/>
      <c r="F4" s="1019"/>
      <c r="G4" s="1019"/>
      <c r="H4" s="1018" t="s">
        <v>959</v>
      </c>
      <c r="I4" s="1019"/>
      <c r="J4" s="1019"/>
      <c r="K4" s="1020"/>
      <c r="L4" s="224"/>
    </row>
    <row r="5" spans="1:12"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2" x14ac:dyDescent="0.2">
      <c r="A6" s="229" t="s">
        <v>947</v>
      </c>
      <c r="B6" s="230" t="s">
        <v>967</v>
      </c>
      <c r="C6" s="769" t="s">
        <v>1019</v>
      </c>
      <c r="D6" s="176"/>
      <c r="E6" s="198">
        <v>45936</v>
      </c>
      <c r="F6" s="177"/>
      <c r="G6" s="178" t="s">
        <v>2326</v>
      </c>
      <c r="H6" s="199"/>
      <c r="I6" s="213">
        <v>45936</v>
      </c>
      <c r="J6" s="200"/>
      <c r="K6" s="180"/>
    </row>
    <row r="7" spans="1:12" x14ac:dyDescent="0.2">
      <c r="A7" s="238" t="s">
        <v>12</v>
      </c>
      <c r="B7" s="238" t="s">
        <v>969</v>
      </c>
      <c r="C7" s="848" t="s">
        <v>970</v>
      </c>
      <c r="D7" s="692"/>
      <c r="E7" s="691">
        <v>45936</v>
      </c>
      <c r="F7" s="690"/>
      <c r="G7" s="689" t="s">
        <v>2327</v>
      </c>
      <c r="H7" s="688"/>
      <c r="I7" s="122">
        <f>$B$3+90</f>
        <v>46160</v>
      </c>
      <c r="J7" s="76"/>
      <c r="K7" s="77" t="s">
        <v>972</v>
      </c>
    </row>
    <row r="8" spans="1:12" s="38" customFormat="1" x14ac:dyDescent="0.2">
      <c r="A8" s="238" t="s">
        <v>2328</v>
      </c>
      <c r="B8" s="687" t="s">
        <v>2329</v>
      </c>
      <c r="C8" s="686"/>
      <c r="D8" s="685" t="s">
        <v>975</v>
      </c>
      <c r="E8" s="691">
        <v>45936</v>
      </c>
      <c r="F8" s="683" t="s">
        <v>976</v>
      </c>
      <c r="G8" s="682" t="s">
        <v>2330</v>
      </c>
      <c r="H8" s="681" t="s">
        <v>975</v>
      </c>
      <c r="I8" s="788">
        <v>45936</v>
      </c>
      <c r="J8" s="680" t="s">
        <v>976</v>
      </c>
      <c r="K8" s="679"/>
    </row>
    <row r="9" spans="1:12" s="38" customFormat="1" x14ac:dyDescent="0.2">
      <c r="A9" s="238" t="s">
        <v>2331</v>
      </c>
      <c r="B9" s="687" t="s">
        <v>2332</v>
      </c>
      <c r="C9" s="686"/>
      <c r="D9" s="685" t="s">
        <v>975</v>
      </c>
      <c r="E9" s="691">
        <v>45936</v>
      </c>
      <c r="F9" s="683" t="s">
        <v>976</v>
      </c>
      <c r="G9" s="682" t="s">
        <v>2330</v>
      </c>
      <c r="H9" s="681" t="s">
        <v>975</v>
      </c>
      <c r="I9" s="788">
        <v>45936</v>
      </c>
      <c r="J9" s="680" t="s">
        <v>976</v>
      </c>
      <c r="K9" s="679"/>
    </row>
    <row r="10" spans="1:12" s="38" customFormat="1" x14ac:dyDescent="0.2">
      <c r="A10" s="238" t="s">
        <v>2333</v>
      </c>
      <c r="B10" s="687" t="s">
        <v>2334</v>
      </c>
      <c r="C10" s="686"/>
      <c r="D10" s="685" t="s">
        <v>975</v>
      </c>
      <c r="E10" s="691">
        <v>45936</v>
      </c>
      <c r="F10" s="683" t="s">
        <v>976</v>
      </c>
      <c r="G10" s="682"/>
      <c r="H10" s="681" t="s">
        <v>975</v>
      </c>
      <c r="I10" s="788">
        <v>45936</v>
      </c>
      <c r="J10" s="680" t="s">
        <v>976</v>
      </c>
      <c r="K10" s="679"/>
    </row>
    <row r="11" spans="1:12" s="38" customFormat="1" x14ac:dyDescent="0.2">
      <c r="A11" s="238" t="s">
        <v>2335</v>
      </c>
      <c r="B11" s="687" t="s">
        <v>2336</v>
      </c>
      <c r="C11" s="686"/>
      <c r="D11" s="685" t="s">
        <v>975</v>
      </c>
      <c r="E11" s="691">
        <v>45936</v>
      </c>
      <c r="F11" s="683" t="s">
        <v>976</v>
      </c>
      <c r="G11" s="682" t="s">
        <v>2330</v>
      </c>
      <c r="H11" s="681" t="s">
        <v>975</v>
      </c>
      <c r="I11" s="788">
        <v>45936</v>
      </c>
      <c r="J11" s="680" t="s">
        <v>976</v>
      </c>
      <c r="K11" s="679"/>
    </row>
    <row r="12" spans="1:12" s="38" customFormat="1" x14ac:dyDescent="0.2">
      <c r="A12" s="238" t="s">
        <v>2337</v>
      </c>
      <c r="B12" s="687" t="s">
        <v>2338</v>
      </c>
      <c r="C12" s="686"/>
      <c r="D12" s="685" t="s">
        <v>975</v>
      </c>
      <c r="E12" s="691">
        <v>45936</v>
      </c>
      <c r="F12" s="683" t="s">
        <v>976</v>
      </c>
      <c r="G12" s="682" t="s">
        <v>2330</v>
      </c>
      <c r="H12" s="681" t="s">
        <v>975</v>
      </c>
      <c r="I12" s="788">
        <v>45936</v>
      </c>
      <c r="J12" s="680" t="s">
        <v>976</v>
      </c>
      <c r="K12" s="679"/>
    </row>
    <row r="13" spans="1:12" s="38" customFormat="1" x14ac:dyDescent="0.2">
      <c r="A13" s="238" t="s">
        <v>2339</v>
      </c>
      <c r="B13" s="687" t="s">
        <v>2340</v>
      </c>
      <c r="C13" s="686"/>
      <c r="D13" s="685" t="s">
        <v>975</v>
      </c>
      <c r="E13" s="691">
        <v>45936</v>
      </c>
      <c r="F13" s="683" t="s">
        <v>976</v>
      </c>
      <c r="G13" s="682" t="s">
        <v>2330</v>
      </c>
      <c r="H13" s="681" t="s">
        <v>975</v>
      </c>
      <c r="I13" s="788">
        <v>45936</v>
      </c>
      <c r="J13" s="680" t="s">
        <v>976</v>
      </c>
      <c r="K13" s="679"/>
    </row>
    <row r="14" spans="1:12" s="38" customFormat="1" x14ac:dyDescent="0.2">
      <c r="A14" s="238" t="s">
        <v>2341</v>
      </c>
      <c r="B14" s="687" t="s">
        <v>2342</v>
      </c>
      <c r="C14" s="686"/>
      <c r="D14" s="685" t="s">
        <v>975</v>
      </c>
      <c r="E14" s="691">
        <v>45936</v>
      </c>
      <c r="F14" s="683" t="s">
        <v>976</v>
      </c>
      <c r="G14" s="682"/>
      <c r="H14" s="681" t="s">
        <v>975</v>
      </c>
      <c r="I14" s="788">
        <v>45936</v>
      </c>
      <c r="J14" s="680" t="s">
        <v>976</v>
      </c>
      <c r="K14" s="679"/>
    </row>
    <row r="15" spans="1:12" s="38" customFormat="1" x14ac:dyDescent="0.2">
      <c r="A15" s="238" t="s">
        <v>2343</v>
      </c>
      <c r="B15" s="687" t="s">
        <v>2344</v>
      </c>
      <c r="C15" s="686"/>
      <c r="D15" s="685" t="s">
        <v>975</v>
      </c>
      <c r="E15" s="691">
        <v>45936</v>
      </c>
      <c r="F15" s="683" t="s">
        <v>976</v>
      </c>
      <c r="G15" s="682"/>
      <c r="H15" s="681" t="s">
        <v>975</v>
      </c>
      <c r="I15" s="788">
        <v>45936</v>
      </c>
      <c r="J15" s="680" t="s">
        <v>976</v>
      </c>
      <c r="K15" s="679"/>
    </row>
    <row r="16" spans="1:12" s="38" customFormat="1" x14ac:dyDescent="0.2">
      <c r="A16" s="238" t="s">
        <v>2345</v>
      </c>
      <c r="B16" s="687" t="s">
        <v>2346</v>
      </c>
      <c r="C16" s="686"/>
      <c r="D16" s="685" t="s">
        <v>975</v>
      </c>
      <c r="E16" s="691">
        <v>45936</v>
      </c>
      <c r="F16" s="683" t="s">
        <v>976</v>
      </c>
      <c r="G16" s="682"/>
      <c r="H16" s="681" t="s">
        <v>975</v>
      </c>
      <c r="I16" s="788">
        <v>45936</v>
      </c>
      <c r="J16" s="680" t="s">
        <v>976</v>
      </c>
      <c r="K16" s="679"/>
    </row>
    <row r="17" spans="1:11" s="38" customFormat="1" x14ac:dyDescent="0.2">
      <c r="A17" s="238" t="s">
        <v>2347</v>
      </c>
      <c r="B17" s="687" t="s">
        <v>2348</v>
      </c>
      <c r="C17" s="686"/>
      <c r="D17" s="685" t="s">
        <v>975</v>
      </c>
      <c r="E17" s="691">
        <v>45936</v>
      </c>
      <c r="F17" s="683" t="s">
        <v>976</v>
      </c>
      <c r="G17" s="682"/>
      <c r="H17" s="681" t="s">
        <v>975</v>
      </c>
      <c r="I17" s="788">
        <v>45936</v>
      </c>
      <c r="J17" s="680" t="s">
        <v>976</v>
      </c>
      <c r="K17" s="679"/>
    </row>
    <row r="18" spans="1:11" s="38" customFormat="1" x14ac:dyDescent="0.2">
      <c r="A18" s="238" t="s">
        <v>2349</v>
      </c>
      <c r="B18" s="687" t="s">
        <v>2350</v>
      </c>
      <c r="C18" s="686"/>
      <c r="D18" s="685" t="s">
        <v>975</v>
      </c>
      <c r="E18" s="691">
        <v>45936</v>
      </c>
      <c r="F18" s="683" t="s">
        <v>976</v>
      </c>
      <c r="G18" s="682"/>
      <c r="H18" s="681" t="s">
        <v>975</v>
      </c>
      <c r="I18" s="788">
        <v>45936</v>
      </c>
      <c r="J18" s="680" t="s">
        <v>976</v>
      </c>
      <c r="K18" s="679"/>
    </row>
    <row r="19" spans="1:11" s="38" customFormat="1" x14ac:dyDescent="0.2">
      <c r="A19" s="238" t="s">
        <v>2351</v>
      </c>
      <c r="B19" s="687" t="s">
        <v>2352</v>
      </c>
      <c r="C19" s="686"/>
      <c r="D19" s="685" t="s">
        <v>975</v>
      </c>
      <c r="E19" s="691">
        <v>45936</v>
      </c>
      <c r="F19" s="683" t="s">
        <v>976</v>
      </c>
      <c r="G19" s="682"/>
      <c r="H19" s="681" t="s">
        <v>975</v>
      </c>
      <c r="I19" s="788">
        <v>45936</v>
      </c>
      <c r="J19" s="680" t="s">
        <v>976</v>
      </c>
      <c r="K19" s="679"/>
    </row>
    <row r="20" spans="1:11" s="38" customFormat="1" x14ac:dyDescent="0.2">
      <c r="A20" s="238" t="s">
        <v>2353</v>
      </c>
      <c r="B20" s="687" t="s">
        <v>2354</v>
      </c>
      <c r="C20" s="686"/>
      <c r="D20" s="685" t="s">
        <v>975</v>
      </c>
      <c r="E20" s="691">
        <v>45936</v>
      </c>
      <c r="F20" s="683" t="s">
        <v>976</v>
      </c>
      <c r="G20" s="682"/>
      <c r="H20" s="681" t="s">
        <v>975</v>
      </c>
      <c r="I20" s="788">
        <v>45936</v>
      </c>
      <c r="J20" s="680" t="s">
        <v>976</v>
      </c>
      <c r="K20" s="679"/>
    </row>
    <row r="21" spans="1:11" s="38" customFormat="1" x14ac:dyDescent="0.2">
      <c r="A21" s="238" t="s">
        <v>2355</v>
      </c>
      <c r="B21" s="687" t="s">
        <v>1155</v>
      </c>
      <c r="C21" s="686"/>
      <c r="D21" s="685" t="s">
        <v>975</v>
      </c>
      <c r="E21" s="691">
        <v>45936</v>
      </c>
      <c r="F21" s="683" t="s">
        <v>976</v>
      </c>
      <c r="G21" s="682"/>
      <c r="H21" s="681" t="s">
        <v>975</v>
      </c>
      <c r="I21" s="788">
        <v>45936</v>
      </c>
      <c r="J21" s="680" t="s">
        <v>976</v>
      </c>
      <c r="K21" s="679"/>
    </row>
    <row r="22" spans="1:11" s="38" customFormat="1" x14ac:dyDescent="0.2">
      <c r="A22" s="238" t="s">
        <v>2356</v>
      </c>
      <c r="B22" s="687" t="s">
        <v>2357</v>
      </c>
      <c r="C22" s="686"/>
      <c r="D22" s="685" t="s">
        <v>975</v>
      </c>
      <c r="E22" s="691">
        <v>45936</v>
      </c>
      <c r="F22" s="683" t="s">
        <v>976</v>
      </c>
      <c r="G22" s="682"/>
      <c r="H22" s="681" t="s">
        <v>975</v>
      </c>
      <c r="I22" s="788">
        <v>45936</v>
      </c>
      <c r="J22" s="680" t="s">
        <v>976</v>
      </c>
      <c r="K22" s="679"/>
    </row>
    <row r="23" spans="1:11" s="38" customFormat="1" x14ac:dyDescent="0.2">
      <c r="A23" s="238" t="s">
        <v>2358</v>
      </c>
      <c r="B23" s="687" t="s">
        <v>2359</v>
      </c>
      <c r="C23" s="686"/>
      <c r="D23" s="685" t="s">
        <v>975</v>
      </c>
      <c r="E23" s="691">
        <v>45936</v>
      </c>
      <c r="F23" s="683" t="s">
        <v>976</v>
      </c>
      <c r="G23" s="682" t="s">
        <v>2330</v>
      </c>
      <c r="H23" s="681" t="s">
        <v>975</v>
      </c>
      <c r="I23" s="788">
        <v>45936</v>
      </c>
      <c r="J23" s="680" t="s">
        <v>976</v>
      </c>
      <c r="K23" s="679"/>
    </row>
    <row r="24" spans="1:11" s="38" customFormat="1" x14ac:dyDescent="0.2">
      <c r="A24" s="238" t="s">
        <v>2360</v>
      </c>
      <c r="B24" s="687" t="s">
        <v>2361</v>
      </c>
      <c r="C24" s="686"/>
      <c r="D24" s="685" t="s">
        <v>975</v>
      </c>
      <c r="E24" s="691">
        <v>45936</v>
      </c>
      <c r="F24" s="683" t="s">
        <v>976</v>
      </c>
      <c r="G24" s="682" t="s">
        <v>2330</v>
      </c>
      <c r="H24" s="681" t="s">
        <v>975</v>
      </c>
      <c r="I24" s="788">
        <v>45936</v>
      </c>
      <c r="J24" s="680" t="s">
        <v>976</v>
      </c>
      <c r="K24" s="679"/>
    </row>
    <row r="25" spans="1:11" s="38" customFormat="1" x14ac:dyDescent="0.2">
      <c r="A25" s="238" t="s">
        <v>2362</v>
      </c>
      <c r="B25" s="687" t="s">
        <v>2363</v>
      </c>
      <c r="C25" s="686"/>
      <c r="D25" s="685" t="s">
        <v>975</v>
      </c>
      <c r="E25" s="691">
        <v>45936</v>
      </c>
      <c r="F25" s="683" t="s">
        <v>976</v>
      </c>
      <c r="G25" s="682" t="s">
        <v>2330</v>
      </c>
      <c r="H25" s="681" t="s">
        <v>975</v>
      </c>
      <c r="I25" s="788">
        <v>45936</v>
      </c>
      <c r="J25" s="680" t="s">
        <v>976</v>
      </c>
      <c r="K25" s="679"/>
    </row>
    <row r="26" spans="1:11" s="38" customFormat="1" x14ac:dyDescent="0.2">
      <c r="A26" s="238" t="s">
        <v>2364</v>
      </c>
      <c r="B26" s="687" t="s">
        <v>2365</v>
      </c>
      <c r="C26" s="686"/>
      <c r="D26" s="685" t="s">
        <v>975</v>
      </c>
      <c r="E26" s="691">
        <v>45936</v>
      </c>
      <c r="F26" s="683" t="s">
        <v>976</v>
      </c>
      <c r="G26" s="682" t="s">
        <v>2330</v>
      </c>
      <c r="H26" s="681" t="s">
        <v>975</v>
      </c>
      <c r="I26" s="788">
        <v>45936</v>
      </c>
      <c r="J26" s="680" t="s">
        <v>976</v>
      </c>
      <c r="K26" s="679"/>
    </row>
    <row r="27" spans="1:11" s="38" customFormat="1" x14ac:dyDescent="0.2">
      <c r="A27" s="238" t="s">
        <v>2366</v>
      </c>
      <c r="B27" s="687" t="s">
        <v>2367</v>
      </c>
      <c r="C27" s="686"/>
      <c r="D27" s="685" t="s">
        <v>975</v>
      </c>
      <c r="E27" s="691">
        <v>45936</v>
      </c>
      <c r="F27" s="683" t="s">
        <v>976</v>
      </c>
      <c r="G27" s="682" t="s">
        <v>2330</v>
      </c>
      <c r="H27" s="681" t="s">
        <v>975</v>
      </c>
      <c r="I27" s="788">
        <v>45936</v>
      </c>
      <c r="J27" s="680" t="s">
        <v>976</v>
      </c>
      <c r="K27" s="679"/>
    </row>
    <row r="28" spans="1:11" s="38" customFormat="1" x14ac:dyDescent="0.2">
      <c r="A28" s="238" t="s">
        <v>2368</v>
      </c>
      <c r="B28" s="687" t="s">
        <v>2369</v>
      </c>
      <c r="C28" s="698" t="s">
        <v>1840</v>
      </c>
      <c r="D28" s="685" t="s">
        <v>975</v>
      </c>
      <c r="E28" s="691">
        <v>45936</v>
      </c>
      <c r="F28" s="683" t="s">
        <v>976</v>
      </c>
      <c r="G28" s="682" t="s">
        <v>2330</v>
      </c>
      <c r="H28" s="681" t="s">
        <v>975</v>
      </c>
      <c r="I28" s="788">
        <v>45936</v>
      </c>
      <c r="J28" s="680" t="s">
        <v>976</v>
      </c>
      <c r="K28" s="679"/>
    </row>
    <row r="29" spans="1:11" s="38" customFormat="1" x14ac:dyDescent="0.2">
      <c r="A29" s="238" t="s">
        <v>2370</v>
      </c>
      <c r="B29" s="687" t="s">
        <v>2371</v>
      </c>
      <c r="C29" s="698" t="s">
        <v>1462</v>
      </c>
      <c r="D29" s="685" t="s">
        <v>975</v>
      </c>
      <c r="E29" s="684">
        <v>45936</v>
      </c>
      <c r="F29" s="683" t="s">
        <v>976</v>
      </c>
      <c r="G29" s="682" t="s">
        <v>2330</v>
      </c>
      <c r="H29" s="681" t="s">
        <v>975</v>
      </c>
      <c r="I29" s="788">
        <v>45936</v>
      </c>
      <c r="J29" s="680" t="s">
        <v>976</v>
      </c>
      <c r="K29" s="679"/>
    </row>
    <row r="30" spans="1:11" s="38" customFormat="1" x14ac:dyDescent="0.2">
      <c r="A30" s="238" t="s">
        <v>2372</v>
      </c>
      <c r="B30" s="687" t="s">
        <v>2373</v>
      </c>
      <c r="C30" s="698" t="s">
        <v>1462</v>
      </c>
      <c r="D30" s="685" t="s">
        <v>975</v>
      </c>
      <c r="E30" s="684">
        <v>45936</v>
      </c>
      <c r="F30" s="683" t="s">
        <v>976</v>
      </c>
      <c r="G30" s="682" t="s">
        <v>2330</v>
      </c>
      <c r="H30" s="681" t="s">
        <v>975</v>
      </c>
      <c r="I30" s="788">
        <v>45936</v>
      </c>
      <c r="J30" s="680" t="s">
        <v>976</v>
      </c>
      <c r="K30" s="679"/>
    </row>
    <row r="31" spans="1:11" s="38" customFormat="1" x14ac:dyDescent="0.2">
      <c r="A31" s="238" t="s">
        <v>2374</v>
      </c>
      <c r="B31" s="687" t="s">
        <v>1161</v>
      </c>
      <c r="C31" s="698"/>
      <c r="D31" s="685" t="s">
        <v>975</v>
      </c>
      <c r="E31" s="691">
        <v>45936</v>
      </c>
      <c r="F31" s="683" t="s">
        <v>976</v>
      </c>
      <c r="G31" s="682" t="s">
        <v>2330</v>
      </c>
      <c r="H31" s="681" t="s">
        <v>975</v>
      </c>
      <c r="I31" s="788">
        <v>45936</v>
      </c>
      <c r="J31" s="680" t="s">
        <v>976</v>
      </c>
      <c r="K31" s="679"/>
    </row>
    <row r="32" spans="1:11" s="38" customFormat="1" x14ac:dyDescent="0.2">
      <c r="A32" s="238" t="s">
        <v>2375</v>
      </c>
      <c r="B32" s="687" t="s">
        <v>1163</v>
      </c>
      <c r="C32" s="698"/>
      <c r="D32" s="685" t="s">
        <v>975</v>
      </c>
      <c r="E32" s="691">
        <v>45936</v>
      </c>
      <c r="F32" s="683" t="s">
        <v>976</v>
      </c>
      <c r="G32" s="682" t="s">
        <v>2330</v>
      </c>
      <c r="H32" s="681" t="s">
        <v>975</v>
      </c>
      <c r="I32" s="788">
        <v>45936</v>
      </c>
      <c r="J32" s="680" t="s">
        <v>976</v>
      </c>
      <c r="K32" s="679"/>
    </row>
    <row r="33" spans="1:12" s="38" customFormat="1" x14ac:dyDescent="0.2">
      <c r="A33" s="238" t="s">
        <v>2376</v>
      </c>
      <c r="B33" s="687" t="s">
        <v>1093</v>
      </c>
      <c r="C33" s="698"/>
      <c r="D33" s="685" t="s">
        <v>975</v>
      </c>
      <c r="E33" s="691">
        <v>45936</v>
      </c>
      <c r="F33" s="683" t="s">
        <v>976</v>
      </c>
      <c r="G33" s="682" t="s">
        <v>2330</v>
      </c>
      <c r="H33" s="681" t="s">
        <v>975</v>
      </c>
      <c r="I33" s="788">
        <v>45936</v>
      </c>
      <c r="J33" s="680" t="s">
        <v>976</v>
      </c>
      <c r="K33" s="679"/>
    </row>
    <row r="34" spans="1:12" s="38" customFormat="1" x14ac:dyDescent="0.2">
      <c r="A34" s="238" t="s">
        <v>2377</v>
      </c>
      <c r="B34" s="687" t="s">
        <v>2378</v>
      </c>
      <c r="C34" s="698"/>
      <c r="D34" s="685" t="s">
        <v>975</v>
      </c>
      <c r="E34" s="691">
        <v>45936</v>
      </c>
      <c r="F34" s="683" t="s">
        <v>976</v>
      </c>
      <c r="G34" s="682" t="s">
        <v>2330</v>
      </c>
      <c r="H34" s="681" t="s">
        <v>975</v>
      </c>
      <c r="I34" s="788">
        <v>45936</v>
      </c>
      <c r="J34" s="680" t="s">
        <v>976</v>
      </c>
      <c r="K34" s="679"/>
    </row>
    <row r="35" spans="1:12" s="38" customFormat="1" x14ac:dyDescent="0.2">
      <c r="A35" s="238" t="s">
        <v>2379</v>
      </c>
      <c r="B35" s="687" t="s">
        <v>2380</v>
      </c>
      <c r="C35" s="698"/>
      <c r="D35" s="685" t="s">
        <v>975</v>
      </c>
      <c r="E35" s="691">
        <v>45936</v>
      </c>
      <c r="F35" s="683" t="s">
        <v>976</v>
      </c>
      <c r="G35" s="682" t="s">
        <v>2330</v>
      </c>
      <c r="H35" s="681" t="s">
        <v>975</v>
      </c>
      <c r="I35" s="788">
        <v>45936</v>
      </c>
      <c r="J35" s="680" t="s">
        <v>976</v>
      </c>
      <c r="K35" s="679"/>
    </row>
    <row r="36" spans="1:12" s="38" customFormat="1" x14ac:dyDescent="0.2">
      <c r="A36" s="238" t="s">
        <v>2381</v>
      </c>
      <c r="B36" s="687" t="s">
        <v>2382</v>
      </c>
      <c r="C36" s="698"/>
      <c r="D36" s="685" t="s">
        <v>975</v>
      </c>
      <c r="E36" s="691">
        <v>45936</v>
      </c>
      <c r="F36" s="683" t="s">
        <v>976</v>
      </c>
      <c r="G36" s="682" t="s">
        <v>2330</v>
      </c>
      <c r="H36" s="681" t="s">
        <v>975</v>
      </c>
      <c r="I36" s="788">
        <v>45936</v>
      </c>
      <c r="J36" s="680" t="s">
        <v>976</v>
      </c>
      <c r="K36" s="679"/>
    </row>
    <row r="37" spans="1:12" s="38" customFormat="1" x14ac:dyDescent="0.2">
      <c r="A37" s="238" t="s">
        <v>2383</v>
      </c>
      <c r="B37" s="687" t="s">
        <v>2384</v>
      </c>
      <c r="C37" s="698"/>
      <c r="D37" s="685" t="s">
        <v>975</v>
      </c>
      <c r="E37" s="691">
        <v>45936</v>
      </c>
      <c r="F37" s="683" t="s">
        <v>976</v>
      </c>
      <c r="G37" s="682"/>
      <c r="H37" s="681" t="s">
        <v>975</v>
      </c>
      <c r="I37" s="788">
        <v>45936</v>
      </c>
      <c r="J37" s="680" t="s">
        <v>976</v>
      </c>
      <c r="K37" s="679"/>
    </row>
    <row r="38" spans="1:12" s="38" customFormat="1" x14ac:dyDescent="0.2">
      <c r="A38" s="238" t="s">
        <v>2385</v>
      </c>
      <c r="B38" s="687" t="s">
        <v>2386</v>
      </c>
      <c r="C38" s="698"/>
      <c r="D38" s="685" t="s">
        <v>975</v>
      </c>
      <c r="E38" s="691">
        <v>45936</v>
      </c>
      <c r="F38" s="683" t="s">
        <v>976</v>
      </c>
      <c r="G38" s="682" t="s">
        <v>2330</v>
      </c>
      <c r="H38" s="681" t="s">
        <v>975</v>
      </c>
      <c r="I38" s="788">
        <v>45936</v>
      </c>
      <c r="J38" s="680" t="s">
        <v>976</v>
      </c>
      <c r="K38" s="679"/>
    </row>
    <row r="39" spans="1:12" s="38" customFormat="1" x14ac:dyDescent="0.2">
      <c r="A39" s="238" t="s">
        <v>2387</v>
      </c>
      <c r="B39" s="687" t="s">
        <v>2388</v>
      </c>
      <c r="C39" s="698"/>
      <c r="D39" s="685" t="s">
        <v>975</v>
      </c>
      <c r="E39" s="691">
        <v>45936</v>
      </c>
      <c r="F39" s="683" t="s">
        <v>976</v>
      </c>
      <c r="G39" s="682" t="s">
        <v>2330</v>
      </c>
      <c r="H39" s="681" t="s">
        <v>975</v>
      </c>
      <c r="I39" s="788">
        <v>45936</v>
      </c>
      <c r="J39" s="680" t="s">
        <v>976</v>
      </c>
      <c r="K39" s="679"/>
    </row>
    <row r="40" spans="1:12" s="38" customFormat="1" x14ac:dyDescent="0.2">
      <c r="A40" s="238" t="s">
        <v>2389</v>
      </c>
      <c r="B40" s="687" t="s">
        <v>2390</v>
      </c>
      <c r="C40" s="698"/>
      <c r="D40" s="685" t="s">
        <v>975</v>
      </c>
      <c r="E40" s="691">
        <v>45936</v>
      </c>
      <c r="F40" s="683" t="s">
        <v>976</v>
      </c>
      <c r="G40" s="682" t="s">
        <v>2330</v>
      </c>
      <c r="H40" s="681" t="s">
        <v>975</v>
      </c>
      <c r="I40" s="788">
        <v>45936</v>
      </c>
      <c r="J40" s="680" t="s">
        <v>976</v>
      </c>
      <c r="K40" s="679"/>
    </row>
    <row r="41" spans="1:12" s="38" customFormat="1" x14ac:dyDescent="0.2">
      <c r="A41" s="238" t="s">
        <v>2391</v>
      </c>
      <c r="B41" s="687" t="s">
        <v>2392</v>
      </c>
      <c r="C41" s="698"/>
      <c r="D41" s="685" t="s">
        <v>975</v>
      </c>
      <c r="E41" s="691">
        <v>45936</v>
      </c>
      <c r="F41" s="683" t="s">
        <v>976</v>
      </c>
      <c r="G41" s="682" t="s">
        <v>2330</v>
      </c>
      <c r="H41" s="681" t="s">
        <v>975</v>
      </c>
      <c r="I41" s="788">
        <v>45936</v>
      </c>
      <c r="J41" s="680" t="s">
        <v>976</v>
      </c>
      <c r="K41" s="679"/>
    </row>
    <row r="42" spans="1:12" s="38" customFormat="1" x14ac:dyDescent="0.2">
      <c r="A42" s="238" t="s">
        <v>2393</v>
      </c>
      <c r="B42" s="687" t="s">
        <v>2394</v>
      </c>
      <c r="C42" s="698" t="s">
        <v>1840</v>
      </c>
      <c r="D42" s="685" t="s">
        <v>975</v>
      </c>
      <c r="E42" s="691">
        <v>45936</v>
      </c>
      <c r="F42" s="683" t="s">
        <v>976</v>
      </c>
      <c r="G42" s="682" t="s">
        <v>2330</v>
      </c>
      <c r="H42" s="681" t="s">
        <v>975</v>
      </c>
      <c r="I42" s="788">
        <v>45936</v>
      </c>
      <c r="J42" s="680" t="s">
        <v>976</v>
      </c>
      <c r="K42" s="679"/>
    </row>
    <row r="43" spans="1:12" s="38" customFormat="1" ht="13.5" thickBot="1" x14ac:dyDescent="0.25">
      <c r="A43" s="238" t="s">
        <v>2395</v>
      </c>
      <c r="B43" s="687" t="s">
        <v>2396</v>
      </c>
      <c r="C43" s="698" t="s">
        <v>1840</v>
      </c>
      <c r="D43" s="685" t="s">
        <v>975</v>
      </c>
      <c r="E43" s="691">
        <v>45936</v>
      </c>
      <c r="F43" s="683" t="s">
        <v>976</v>
      </c>
      <c r="G43" s="682" t="s">
        <v>2330</v>
      </c>
      <c r="H43" s="681" t="s">
        <v>975</v>
      </c>
      <c r="I43" s="788">
        <v>45936</v>
      </c>
      <c r="J43" s="680" t="s">
        <v>976</v>
      </c>
      <c r="K43" s="679"/>
    </row>
    <row r="44" spans="1:12" x14ac:dyDescent="0.2">
      <c r="A44" s="678"/>
      <c r="B44" s="678"/>
      <c r="C44" s="678"/>
      <c r="D44" s="678"/>
      <c r="E44" s="678"/>
      <c r="F44" s="678"/>
      <c r="G44" s="678"/>
      <c r="H44" s="678"/>
      <c r="I44" s="678"/>
      <c r="J44" s="678"/>
      <c r="K44" s="678"/>
      <c r="L44" s="99"/>
    </row>
    <row r="45" spans="1:12" x14ac:dyDescent="0.2">
      <c r="A45" s="903" t="s">
        <v>1017</v>
      </c>
      <c r="C45" s="31"/>
      <c r="D45" s="31"/>
      <c r="E45" s="41"/>
      <c r="F45" s="41"/>
      <c r="G45" s="42"/>
      <c r="H45" s="43"/>
      <c r="I45" s="41"/>
      <c r="J45" s="41"/>
      <c r="K45" s="42"/>
      <c r="L45" s="42"/>
    </row>
    <row r="46" spans="1:12" x14ac:dyDescent="0.2">
      <c r="A46" s="677" t="s">
        <v>1018</v>
      </c>
      <c r="E46" s="41"/>
      <c r="F46" s="41"/>
      <c r="G46" s="42"/>
      <c r="H46" s="43"/>
      <c r="I46" s="41"/>
      <c r="J46" s="41"/>
      <c r="K46" s="42"/>
      <c r="L46" s="42"/>
    </row>
    <row r="47" spans="1:12" x14ac:dyDescent="0.2">
      <c r="E47" s="41"/>
      <c r="F47" s="41"/>
      <c r="G47" s="42"/>
      <c r="H47" s="43"/>
      <c r="I47" s="41"/>
      <c r="J47" s="41"/>
      <c r="K47" s="42"/>
      <c r="L47" s="42"/>
    </row>
    <row r="48" spans="1:12" x14ac:dyDescent="0.2">
      <c r="E48" s="41"/>
      <c r="F48" s="41"/>
      <c r="G48" s="42"/>
      <c r="H48" s="43"/>
      <c r="I48" s="41"/>
      <c r="J48" s="41"/>
      <c r="K48" s="42"/>
      <c r="L48" s="42"/>
    </row>
    <row r="49" spans="5:12" x14ac:dyDescent="0.2">
      <c r="E49" s="41"/>
      <c r="F49" s="41"/>
      <c r="G49" s="42"/>
      <c r="H49" s="43"/>
      <c r="I49" s="41"/>
      <c r="J49" s="41"/>
      <c r="K49" s="42"/>
      <c r="L49" s="42"/>
    </row>
    <row r="50" spans="5:12" x14ac:dyDescent="0.2">
      <c r="E50" s="41"/>
      <c r="F50" s="41"/>
      <c r="G50" s="42"/>
      <c r="H50" s="43"/>
      <c r="I50" s="41"/>
      <c r="J50" s="41"/>
      <c r="K50" s="42"/>
      <c r="L50" s="42"/>
    </row>
    <row r="51" spans="5:12" x14ac:dyDescent="0.2">
      <c r="E51" s="41"/>
      <c r="F51" s="41"/>
      <c r="G51" s="42"/>
      <c r="H51" s="43"/>
      <c r="I51" s="41"/>
      <c r="J51" s="41"/>
      <c r="K51" s="42"/>
      <c r="L51" s="42"/>
    </row>
    <row r="52" spans="5:12" x14ac:dyDescent="0.2">
      <c r="E52" s="41"/>
      <c r="F52" s="41"/>
      <c r="G52" s="42"/>
      <c r="H52" s="43"/>
      <c r="I52" s="41"/>
      <c r="J52" s="41"/>
      <c r="K52" s="42"/>
      <c r="L52" s="42"/>
    </row>
    <row r="53" spans="5:12" x14ac:dyDescent="0.2">
      <c r="E53" s="41"/>
      <c r="F53" s="41"/>
      <c r="G53" s="42"/>
      <c r="H53" s="43"/>
      <c r="I53" s="41"/>
      <c r="J53" s="41"/>
      <c r="K53" s="42"/>
      <c r="L53" s="42"/>
    </row>
    <row r="54" spans="5:12" x14ac:dyDescent="0.2">
      <c r="E54" s="41"/>
      <c r="F54" s="41"/>
      <c r="G54" s="42"/>
      <c r="H54" s="43"/>
      <c r="I54" s="41"/>
      <c r="J54" s="41"/>
      <c r="K54" s="42"/>
      <c r="L54" s="42"/>
    </row>
    <row r="55" spans="5:12" x14ac:dyDescent="0.2">
      <c r="E55" s="41"/>
      <c r="F55" s="41"/>
      <c r="G55" s="42"/>
      <c r="H55" s="43"/>
      <c r="I55" s="41"/>
      <c r="J55" s="41"/>
      <c r="K55" s="42"/>
      <c r="L55" s="42"/>
    </row>
    <row r="56" spans="5:12" x14ac:dyDescent="0.2">
      <c r="E56" s="41"/>
      <c r="F56" s="41"/>
      <c r="G56" s="42"/>
      <c r="H56" s="43"/>
      <c r="I56" s="41"/>
      <c r="J56" s="41"/>
      <c r="K56" s="42"/>
      <c r="L56" s="42"/>
    </row>
    <row r="57" spans="5:12" x14ac:dyDescent="0.2">
      <c r="E57" s="41"/>
      <c r="F57" s="41"/>
      <c r="G57" s="42"/>
      <c r="H57" s="43"/>
      <c r="I57" s="41"/>
      <c r="J57" s="41"/>
      <c r="K57" s="42"/>
      <c r="L57" s="42"/>
    </row>
    <row r="58" spans="5:12" x14ac:dyDescent="0.2">
      <c r="E58" s="41"/>
      <c r="F58" s="41"/>
      <c r="G58" s="42"/>
      <c r="H58" s="43"/>
      <c r="I58" s="41"/>
      <c r="J58" s="41"/>
      <c r="K58" s="42"/>
      <c r="L58" s="42"/>
    </row>
    <row r="59" spans="5:12" x14ac:dyDescent="0.2">
      <c r="E59" s="41"/>
      <c r="F59" s="41"/>
      <c r="G59" s="42"/>
      <c r="H59" s="43"/>
      <c r="I59" s="41"/>
      <c r="J59" s="41"/>
      <c r="K59" s="42"/>
      <c r="L59" s="42"/>
    </row>
    <row r="60" spans="5:12" x14ac:dyDescent="0.2">
      <c r="E60" s="41"/>
      <c r="F60" s="41"/>
      <c r="G60" s="42"/>
      <c r="H60" s="43"/>
      <c r="I60" s="41"/>
      <c r="J60" s="41"/>
      <c r="K60" s="42"/>
      <c r="L60" s="42"/>
    </row>
    <row r="61" spans="5:12" x14ac:dyDescent="0.2">
      <c r="E61" s="41"/>
      <c r="F61" s="41"/>
      <c r="G61" s="42"/>
      <c r="H61" s="43"/>
      <c r="I61" s="41"/>
      <c r="J61" s="41"/>
      <c r="K61" s="42"/>
      <c r="L61" s="42"/>
    </row>
    <row r="62" spans="5:12" x14ac:dyDescent="0.2">
      <c r="E62" s="41"/>
      <c r="F62" s="41"/>
      <c r="G62" s="42"/>
      <c r="H62" s="43"/>
      <c r="I62" s="41"/>
      <c r="J62" s="41"/>
      <c r="K62" s="42"/>
      <c r="L62" s="42"/>
    </row>
    <row r="63" spans="5:12" x14ac:dyDescent="0.2">
      <c r="E63" s="41"/>
      <c r="F63" s="41"/>
      <c r="G63" s="42"/>
      <c r="H63" s="43"/>
      <c r="I63" s="41"/>
      <c r="J63" s="41"/>
      <c r="K63" s="42"/>
      <c r="L63" s="42"/>
    </row>
    <row r="64" spans="5:12" x14ac:dyDescent="0.2">
      <c r="E64" s="41"/>
      <c r="F64" s="41"/>
      <c r="G64" s="42"/>
      <c r="H64" s="43"/>
      <c r="I64" s="41"/>
      <c r="J64" s="41"/>
      <c r="K64" s="42"/>
      <c r="L64" s="42"/>
    </row>
    <row r="65" spans="5:12" x14ac:dyDescent="0.2">
      <c r="E65" s="41"/>
      <c r="F65" s="41"/>
      <c r="G65" s="42"/>
      <c r="H65" s="43"/>
      <c r="I65" s="41"/>
      <c r="J65" s="41"/>
      <c r="K65" s="42"/>
      <c r="L65" s="42"/>
    </row>
    <row r="66" spans="5:12" x14ac:dyDescent="0.2">
      <c r="E66" s="41"/>
      <c r="F66" s="41"/>
      <c r="G66" s="42"/>
      <c r="H66" s="43"/>
      <c r="I66" s="41"/>
      <c r="J66" s="41"/>
      <c r="K66" s="42"/>
      <c r="L66" s="42"/>
    </row>
    <row r="67" spans="5:12" x14ac:dyDescent="0.2">
      <c r="E67" s="41"/>
      <c r="F67" s="41"/>
      <c r="G67" s="42"/>
      <c r="H67" s="43"/>
      <c r="I67" s="41"/>
      <c r="J67" s="41"/>
      <c r="K67" s="42"/>
      <c r="L67" s="42"/>
    </row>
    <row r="68" spans="5:12" x14ac:dyDescent="0.2">
      <c r="E68" s="41"/>
      <c r="F68" s="41"/>
      <c r="G68" s="42"/>
      <c r="H68" s="43"/>
      <c r="I68" s="41"/>
      <c r="J68" s="41"/>
      <c r="K68" s="42"/>
      <c r="L68" s="42"/>
    </row>
    <row r="69" spans="5:12" x14ac:dyDescent="0.2">
      <c r="E69" s="41"/>
      <c r="F69" s="41"/>
      <c r="G69" s="42"/>
      <c r="H69" s="43"/>
      <c r="I69" s="41"/>
      <c r="J69" s="41"/>
      <c r="K69" s="42"/>
      <c r="L69" s="42"/>
    </row>
    <row r="70" spans="5:12" x14ac:dyDescent="0.2">
      <c r="E70" s="41"/>
      <c r="F70" s="41"/>
      <c r="G70" s="42"/>
      <c r="H70" s="43"/>
      <c r="I70" s="41"/>
      <c r="J70" s="41"/>
      <c r="K70" s="42"/>
      <c r="L70" s="42"/>
    </row>
    <row r="71" spans="5:12" x14ac:dyDescent="0.2">
      <c r="E71" s="41"/>
      <c r="F71" s="41"/>
      <c r="G71" s="42"/>
      <c r="H71" s="43"/>
      <c r="I71" s="41"/>
      <c r="J71" s="41"/>
      <c r="K71" s="42"/>
      <c r="L71" s="42"/>
    </row>
    <row r="72" spans="5:12" x14ac:dyDescent="0.2">
      <c r="E72" s="41"/>
      <c r="F72" s="41"/>
      <c r="G72" s="42"/>
      <c r="H72" s="43"/>
      <c r="I72" s="41"/>
      <c r="J72" s="41"/>
      <c r="K72" s="42"/>
      <c r="L72" s="42"/>
    </row>
    <row r="73" spans="5:12" x14ac:dyDescent="0.2">
      <c r="E73" s="41"/>
      <c r="F73" s="41"/>
      <c r="G73" s="42"/>
      <c r="H73" s="43"/>
      <c r="I73" s="41"/>
      <c r="J73" s="41"/>
      <c r="K73" s="42"/>
      <c r="L73" s="42"/>
    </row>
    <row r="74" spans="5:12" x14ac:dyDescent="0.2">
      <c r="E74" s="41"/>
      <c r="F74" s="41"/>
      <c r="G74" s="42"/>
      <c r="H74" s="43"/>
      <c r="I74" s="41"/>
      <c r="J74" s="41"/>
      <c r="K74" s="42"/>
      <c r="L74" s="42"/>
    </row>
    <row r="75" spans="5:12" x14ac:dyDescent="0.2">
      <c r="E75" s="41"/>
      <c r="F75" s="41"/>
      <c r="G75" s="42"/>
      <c r="H75" s="43"/>
      <c r="I75" s="41"/>
      <c r="J75" s="41"/>
      <c r="K75" s="42"/>
      <c r="L75" s="42"/>
    </row>
    <row r="76" spans="5:12" x14ac:dyDescent="0.2">
      <c r="E76" s="41"/>
      <c r="F76" s="41"/>
      <c r="G76" s="42"/>
      <c r="H76" s="43"/>
      <c r="I76" s="41"/>
      <c r="J76" s="41"/>
      <c r="K76" s="42"/>
      <c r="L76" s="42"/>
    </row>
    <row r="77" spans="5:12" x14ac:dyDescent="0.2">
      <c r="E77" s="41"/>
      <c r="F77" s="41"/>
      <c r="G77" s="42"/>
      <c r="H77" s="43"/>
      <c r="I77" s="41"/>
      <c r="J77" s="41"/>
      <c r="K77" s="42"/>
      <c r="L77" s="42"/>
    </row>
    <row r="78" spans="5:12" x14ac:dyDescent="0.2">
      <c r="E78" s="41"/>
      <c r="F78" s="41"/>
      <c r="G78" s="42"/>
      <c r="H78" s="43"/>
      <c r="I78" s="41"/>
      <c r="J78" s="41"/>
      <c r="K78" s="42"/>
      <c r="L78" s="42"/>
    </row>
    <row r="79" spans="5:12" x14ac:dyDescent="0.2">
      <c r="E79" s="41"/>
      <c r="F79" s="41"/>
      <c r="G79" s="42"/>
      <c r="H79" s="43"/>
      <c r="I79" s="41"/>
      <c r="J79" s="41"/>
      <c r="K79" s="42"/>
      <c r="L79" s="42"/>
    </row>
    <row r="80" spans="5:12" x14ac:dyDescent="0.2">
      <c r="E80" s="41"/>
      <c r="F80" s="41"/>
      <c r="G80" s="42"/>
      <c r="H80" s="43"/>
      <c r="I80" s="41"/>
      <c r="J80" s="41"/>
      <c r="K80" s="42"/>
      <c r="L80" s="42"/>
    </row>
    <row r="81" spans="5:12" x14ac:dyDescent="0.2">
      <c r="E81" s="41"/>
      <c r="F81" s="41"/>
      <c r="G81" s="42"/>
      <c r="H81" s="43"/>
      <c r="I81" s="41"/>
      <c r="J81" s="41"/>
      <c r="K81" s="42"/>
      <c r="L81" s="42"/>
    </row>
    <row r="82" spans="5:12" x14ac:dyDescent="0.2">
      <c r="E82" s="41"/>
      <c r="F82" s="41"/>
      <c r="G82" s="42"/>
      <c r="H82" s="43"/>
      <c r="I82" s="41"/>
      <c r="J82" s="41"/>
      <c r="K82" s="42"/>
      <c r="L82" s="42"/>
    </row>
    <row r="83" spans="5:12" x14ac:dyDescent="0.2">
      <c r="E83" s="41"/>
      <c r="F83" s="41"/>
      <c r="G83" s="42"/>
      <c r="H83" s="43"/>
      <c r="I83" s="41"/>
      <c r="J83" s="41"/>
      <c r="K83" s="42"/>
      <c r="L83" s="42"/>
    </row>
    <row r="84" spans="5:12" x14ac:dyDescent="0.2">
      <c r="E84" s="41"/>
      <c r="F84" s="41"/>
      <c r="G84" s="42"/>
      <c r="H84" s="43"/>
      <c r="I84" s="41"/>
      <c r="J84" s="41"/>
      <c r="K84" s="42"/>
      <c r="L84" s="42"/>
    </row>
    <row r="85" spans="5:12" x14ac:dyDescent="0.2">
      <c r="E85" s="41"/>
      <c r="F85" s="41"/>
      <c r="G85" s="42"/>
      <c r="H85" s="43"/>
      <c r="I85" s="41"/>
      <c r="J85" s="41"/>
      <c r="K85" s="42"/>
      <c r="L85" s="42"/>
    </row>
    <row r="86" spans="5:12" x14ac:dyDescent="0.2">
      <c r="E86" s="41"/>
      <c r="F86" s="41"/>
      <c r="G86" s="42"/>
      <c r="H86" s="43"/>
      <c r="I86" s="41"/>
      <c r="J86" s="41"/>
      <c r="K86" s="42"/>
      <c r="L86" s="42"/>
    </row>
    <row r="87" spans="5:12" x14ac:dyDescent="0.2">
      <c r="E87" s="41"/>
      <c r="F87" s="41"/>
      <c r="G87" s="42"/>
      <c r="H87" s="43"/>
      <c r="I87" s="41"/>
      <c r="J87" s="41"/>
      <c r="K87" s="42"/>
      <c r="L87" s="42"/>
    </row>
    <row r="88" spans="5:12" x14ac:dyDescent="0.2">
      <c r="E88" s="41"/>
      <c r="F88" s="41"/>
      <c r="G88" s="42"/>
      <c r="H88" s="43"/>
      <c r="I88" s="41"/>
      <c r="J88" s="41"/>
      <c r="K88" s="42"/>
      <c r="L88" s="42"/>
    </row>
    <row r="89" spans="5:12" x14ac:dyDescent="0.2">
      <c r="E89" s="41"/>
      <c r="F89" s="41"/>
      <c r="G89" s="42"/>
      <c r="H89" s="43"/>
      <c r="I89" s="41"/>
      <c r="J89" s="41"/>
      <c r="K89" s="42"/>
      <c r="L89" s="42"/>
    </row>
    <row r="90" spans="5:12" x14ac:dyDescent="0.2">
      <c r="E90" s="41"/>
      <c r="F90" s="41"/>
      <c r="G90" s="42"/>
      <c r="H90" s="43"/>
      <c r="I90" s="41"/>
      <c r="J90" s="41"/>
      <c r="K90" s="42"/>
      <c r="L90" s="42"/>
    </row>
    <row r="91" spans="5:12" x14ac:dyDescent="0.2">
      <c r="E91" s="41"/>
      <c r="F91" s="41"/>
      <c r="G91" s="42"/>
      <c r="H91" s="43"/>
      <c r="I91" s="41"/>
      <c r="J91" s="41"/>
      <c r="K91" s="42"/>
      <c r="L91" s="42"/>
    </row>
    <row r="92" spans="5:12" x14ac:dyDescent="0.2">
      <c r="E92" s="41"/>
      <c r="F92" s="41"/>
      <c r="G92" s="42"/>
      <c r="H92" s="43"/>
      <c r="I92" s="41"/>
      <c r="J92" s="41"/>
      <c r="K92" s="42"/>
      <c r="L92" s="42"/>
    </row>
    <row r="93" spans="5:12" x14ac:dyDescent="0.2">
      <c r="E93" s="41"/>
      <c r="F93" s="41"/>
      <c r="G93" s="42"/>
      <c r="H93" s="43"/>
      <c r="I93" s="41"/>
      <c r="J93" s="41"/>
      <c r="K93" s="42"/>
      <c r="L93" s="42"/>
    </row>
  </sheetData>
  <mergeCells count="5">
    <mergeCell ref="A1:C1"/>
    <mergeCell ref="E1:H1"/>
    <mergeCell ref="A2:C2"/>
    <mergeCell ref="D4:G4"/>
    <mergeCell ref="H4:K4"/>
  </mergeCells>
  <hyperlinks>
    <hyperlink ref="A4" location="Top!A1" display="Back to Top Sheet" xr:uid="{8347B9EF-4033-4D24-9AD1-2F225776EAF7}"/>
  </hyperlinks>
  <pageMargins left="0.28000000000000003" right="0.16" top="0.52" bottom="0.56000000000000005" header="0.35" footer="0.39"/>
  <pageSetup paperSize="9" scale="53" fitToHeight="0" orientation="landscape" r:id="rId1"/>
  <headerFooter alignWithMargins="0">
    <oddHeader>&amp;CBluetooth Test Case Reference List
Bluetooth Test Case Reference List
Bluetooth Test Case Reference List
Bluetooth Test Case Reference List
Bluetooth Test Case Reference List
Bluetooth Test Case Reference List
Bluetooth Test Case Reference List
Bluetoot</oddHeader>
    <oddFooter>&amp;L&amp;F
&amp;F
&amp;F
&amp;F
&amp;F
&amp;F
&amp;F
&amp;F
&amp;F
&amp;F
&amp;F
&amp;F
&amp;F
&amp;F
&amp;F
&amp;F
&amp;F
&amp;F
&amp;F
&amp;F
&amp;F
&amp;F
&amp;F
&amp;F
&amp;F
&amp;F
&amp;F
&amp;F
&amp;F
&amp;F
&amp;F
&amp;F
&amp;F
&amp;F
&amp;F
&amp;F&amp;C&amp;A
&amp;A
&amp;A
&amp;A
&amp;A
&amp;A
&amp;A
&amp;A
&amp;A
&amp;A
&amp;A
&amp;A
&amp;A
&amp;A
&amp;A
&amp;A
&amp;A
&amp;A
&amp;A
&amp;A
&amp;A
&amp;A
&amp;A
&amp;A
&amp;A
&amp;A
&amp;A
&amp;A
&amp;A
&amp;A
&amp;A
&amp;A
&amp;A
&amp;A
&amp;A
&amp;A&amp;R&amp;P of &amp;N
&amp;P of &amp;N
&amp;P of &amp;N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FD6BA-05BD-42D9-BAB5-DC6AA41DFD14}">
  <sheetPr>
    <pageSetUpPr fitToPage="1"/>
  </sheetPr>
  <dimension ref="A1:M32"/>
  <sheetViews>
    <sheetView zoomScaleNormal="100" workbookViewId="0">
      <selection sqref="A1:D1"/>
    </sheetView>
  </sheetViews>
  <sheetFormatPr defaultColWidth="11.42578125" defaultRowHeight="12.75" x14ac:dyDescent="0.2"/>
  <cols>
    <col min="1" max="1" width="29.42578125" style="138" customWidth="1"/>
    <col min="2" max="2" width="67.85546875" style="138" bestFit="1" customWidth="1"/>
    <col min="3" max="3" width="17.42578125" style="138" customWidth="1"/>
    <col min="4" max="4" width="19" style="139" customWidth="1"/>
    <col min="5" max="6" width="15.42578125" style="100" customWidth="1"/>
    <col min="7" max="7" width="15.42578125" style="101" customWidth="1"/>
    <col min="8" max="8" width="13.42578125" style="144" customWidth="1"/>
    <col min="9" max="9" width="19.42578125" style="100" customWidth="1"/>
    <col min="10" max="10" width="22.42578125" style="100" customWidth="1"/>
    <col min="11" max="11" width="25.285156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18.75" customHeight="1" thickBot="1" x14ac:dyDescent="0.25">
      <c r="A2" s="102" t="str">
        <f>Top!B14</f>
        <v>Broadcast Audio URI</v>
      </c>
      <c r="B2" s="103"/>
      <c r="C2" s="103"/>
      <c r="D2" s="389" t="s">
        <v>953</v>
      </c>
      <c r="E2" s="387" t="str">
        <f>Top!E14</f>
        <v>BAU.TS.p0</v>
      </c>
      <c r="F2" s="387"/>
      <c r="G2" s="388"/>
      <c r="H2" s="389" t="s">
        <v>11</v>
      </c>
      <c r="I2" s="388" t="str">
        <f>Top!G14</f>
        <v>BAU.TS.p0</v>
      </c>
      <c r="J2" s="389" t="s">
        <v>954</v>
      </c>
      <c r="K2" s="700">
        <v>45552</v>
      </c>
      <c r="M2" s="107"/>
    </row>
    <row r="3" spans="1:13" ht="18" customHeight="1" thickBot="1" x14ac:dyDescent="0.25">
      <c r="A3" s="108" t="s">
        <v>1135</v>
      </c>
      <c r="B3" s="108">
        <f>rel_date</f>
        <v>46070</v>
      </c>
      <c r="C3" s="108"/>
      <c r="D3" s="389" t="s">
        <v>956</v>
      </c>
      <c r="E3" s="387" t="str">
        <f>Top!F14</f>
        <v>BAU.ICS.p0</v>
      </c>
      <c r="F3" s="387"/>
      <c r="G3" s="388"/>
      <c r="H3" s="389" t="s">
        <v>12</v>
      </c>
      <c r="I3" s="388" t="str">
        <f xml:space="preserve"> Top!H14</f>
        <v>BAU.ICS.p0</v>
      </c>
      <c r="J3" s="389" t="s">
        <v>954</v>
      </c>
      <c r="K3" s="700">
        <v>45552</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111" t="s">
        <v>960</v>
      </c>
      <c r="B5" s="112" t="s">
        <v>637</v>
      </c>
      <c r="C5" s="573" t="s">
        <v>961</v>
      </c>
      <c r="D5" s="113" t="s">
        <v>962</v>
      </c>
      <c r="E5" s="113" t="s">
        <v>963</v>
      </c>
      <c r="F5" s="574" t="s">
        <v>964</v>
      </c>
      <c r="G5" s="114" t="s">
        <v>965</v>
      </c>
      <c r="H5" s="115" t="s">
        <v>962</v>
      </c>
      <c r="I5" s="113" t="s">
        <v>963</v>
      </c>
      <c r="J5" s="574" t="s">
        <v>964</v>
      </c>
      <c r="K5" s="114" t="s">
        <v>966</v>
      </c>
    </row>
    <row r="6" spans="1:13" s="124" customFormat="1" x14ac:dyDescent="0.2">
      <c r="A6" s="116" t="s">
        <v>947</v>
      </c>
      <c r="B6" s="117" t="s">
        <v>967</v>
      </c>
      <c r="C6" s="118"/>
      <c r="D6" s="78"/>
      <c r="E6" s="119">
        <v>45552</v>
      </c>
      <c r="F6" s="79"/>
      <c r="G6" s="120"/>
      <c r="H6" s="214"/>
      <c r="I6" s="213"/>
      <c r="J6" s="207"/>
      <c r="K6" s="123"/>
    </row>
    <row r="7" spans="1:13" s="124" customFormat="1" x14ac:dyDescent="0.2">
      <c r="A7" s="125" t="s">
        <v>12</v>
      </c>
      <c r="B7" s="126" t="s">
        <v>969</v>
      </c>
      <c r="C7" s="127"/>
      <c r="D7" s="73"/>
      <c r="E7" s="128">
        <v>45552</v>
      </c>
      <c r="F7" s="74"/>
      <c r="G7" s="129"/>
      <c r="H7" s="215"/>
      <c r="I7" s="213"/>
      <c r="J7" s="209"/>
      <c r="K7" s="77"/>
    </row>
    <row r="8" spans="1:13" s="124" customFormat="1" x14ac:dyDescent="0.2">
      <c r="A8" s="126" t="s">
        <v>2397</v>
      </c>
      <c r="B8" s="126" t="s">
        <v>2398</v>
      </c>
      <c r="C8" s="305"/>
      <c r="D8" s="339" t="s">
        <v>975</v>
      </c>
      <c r="E8" s="307">
        <v>45552</v>
      </c>
      <c r="F8" s="340" t="s">
        <v>976</v>
      </c>
      <c r="G8" s="295"/>
      <c r="H8" s="214"/>
      <c r="I8" s="213"/>
      <c r="J8" s="207"/>
      <c r="K8" s="309"/>
      <c r="L8" s="50"/>
      <c r="M8" s="50"/>
    </row>
    <row r="9" spans="1:13" s="124" customFormat="1" x14ac:dyDescent="0.2">
      <c r="A9" s="126" t="s">
        <v>2399</v>
      </c>
      <c r="B9" s="126" t="s">
        <v>2400</v>
      </c>
      <c r="C9" s="127"/>
      <c r="D9" s="73" t="s">
        <v>975</v>
      </c>
      <c r="E9" s="128">
        <v>45552</v>
      </c>
      <c r="F9" s="74" t="s">
        <v>976</v>
      </c>
      <c r="G9" s="131"/>
      <c r="H9" s="214"/>
      <c r="I9" s="213"/>
      <c r="J9" s="207"/>
      <c r="K9" s="70"/>
    </row>
    <row r="10" spans="1:13" s="143" customFormat="1" ht="13.5" thickBot="1" x14ac:dyDescent="0.25">
      <c r="A10" s="133" t="s">
        <v>2401</v>
      </c>
      <c r="B10" s="133" t="s">
        <v>2402</v>
      </c>
      <c r="C10" s="134"/>
      <c r="D10" s="83" t="s">
        <v>975</v>
      </c>
      <c r="E10" s="135">
        <v>45552</v>
      </c>
      <c r="F10" s="84" t="s">
        <v>976</v>
      </c>
      <c r="G10" s="136"/>
      <c r="H10" s="216"/>
      <c r="I10" s="333"/>
      <c r="J10" s="210"/>
      <c r="K10" s="86"/>
      <c r="L10" s="141"/>
    </row>
    <row r="11" spans="1:13" s="143" customFormat="1" x14ac:dyDescent="0.2">
      <c r="A11" s="900"/>
      <c r="B11" s="900"/>
      <c r="C11" s="900"/>
      <c r="D11" s="142"/>
      <c r="E11" s="701"/>
      <c r="F11" s="142"/>
      <c r="G11" s="702"/>
      <c r="H11" s="142"/>
      <c r="I11" s="610"/>
      <c r="J11" s="142"/>
      <c r="K11" s="257"/>
      <c r="L11" s="141"/>
    </row>
    <row r="12" spans="1:13" x14ac:dyDescent="0.2">
      <c r="A12" s="1035" t="s">
        <v>1017</v>
      </c>
      <c r="B12" s="1035"/>
      <c r="C12" s="1035"/>
      <c r="D12" s="1035"/>
      <c r="E12" s="1035"/>
      <c r="F12" s="1035"/>
      <c r="G12" s="1035"/>
      <c r="H12" s="1035"/>
      <c r="I12" s="1035"/>
      <c r="J12" s="1035"/>
      <c r="K12" s="1035"/>
      <c r="L12" s="1035"/>
    </row>
    <row r="13" spans="1:13" ht="14.25" customHeight="1" x14ac:dyDescent="0.2">
      <c r="A13" s="143" t="s">
        <v>1018</v>
      </c>
      <c r="E13" s="140"/>
      <c r="F13" s="140"/>
      <c r="G13" s="141"/>
      <c r="H13" s="142"/>
      <c r="I13" s="140"/>
      <c r="J13" s="140"/>
      <c r="K13" s="141"/>
      <c r="L13" s="141"/>
    </row>
    <row r="14" spans="1:13" ht="14.25" customHeight="1" x14ac:dyDescent="0.2"/>
    <row r="15" spans="1:13" ht="14.25" customHeight="1" x14ac:dyDescent="0.2"/>
    <row r="16" spans="1:13" ht="14.25" customHeight="1" x14ac:dyDescent="0.2"/>
    <row r="17" spans="5:12" ht="14.25" customHeight="1" x14ac:dyDescent="0.2">
      <c r="E17" s="140"/>
      <c r="F17" s="140"/>
      <c r="G17" s="141"/>
      <c r="H17" s="142"/>
      <c r="I17" s="140"/>
      <c r="J17" s="140"/>
      <c r="K17" s="141"/>
      <c r="L17" s="141"/>
    </row>
    <row r="18" spans="5:12" ht="14.25" customHeight="1" x14ac:dyDescent="0.2">
      <c r="E18" s="140"/>
      <c r="F18" s="140"/>
      <c r="G18" s="141"/>
      <c r="H18" s="142"/>
      <c r="I18" s="140"/>
      <c r="J18" s="140"/>
      <c r="K18" s="141"/>
      <c r="L18" s="141"/>
    </row>
    <row r="19" spans="5:12" ht="14.25" customHeight="1" x14ac:dyDescent="0.2">
      <c r="E19" s="140"/>
      <c r="F19" s="140"/>
      <c r="G19" s="141"/>
      <c r="H19" s="142"/>
      <c r="I19" s="140"/>
      <c r="J19" s="140"/>
      <c r="K19" s="141"/>
      <c r="L19" s="141"/>
    </row>
    <row r="20" spans="5:12" ht="14.25" customHeight="1" x14ac:dyDescent="0.2">
      <c r="E20" s="140"/>
      <c r="F20" s="140"/>
      <c r="G20" s="141"/>
      <c r="H20" s="142"/>
      <c r="I20" s="140"/>
      <c r="J20" s="140"/>
      <c r="K20" s="141"/>
      <c r="L20" s="141"/>
    </row>
    <row r="21" spans="5:12" ht="14.25" customHeight="1" x14ac:dyDescent="0.2">
      <c r="E21" s="140"/>
      <c r="F21" s="140"/>
      <c r="G21" s="141"/>
      <c r="H21" s="142"/>
      <c r="I21" s="902"/>
      <c r="J21" s="140"/>
      <c r="K21" s="141"/>
      <c r="L21" s="141"/>
    </row>
    <row r="22" spans="5:12" ht="14.25" customHeight="1" x14ac:dyDescent="0.2">
      <c r="E22" s="140"/>
      <c r="F22" s="140"/>
      <c r="G22" s="141"/>
      <c r="H22" s="142"/>
      <c r="I22" s="140"/>
      <c r="J22" s="140"/>
      <c r="K22" s="141"/>
      <c r="L22" s="141"/>
    </row>
    <row r="23" spans="5:12" ht="14.25" customHeight="1" x14ac:dyDescent="0.2">
      <c r="E23" s="140"/>
      <c r="F23" s="140"/>
      <c r="G23" s="141"/>
      <c r="H23" s="142"/>
      <c r="I23" s="140"/>
      <c r="J23" s="140"/>
      <c r="K23" s="141"/>
      <c r="L23" s="141"/>
    </row>
    <row r="24" spans="5:12" ht="14.25" customHeight="1" x14ac:dyDescent="0.2">
      <c r="E24" s="140"/>
      <c r="F24" s="140"/>
      <c r="G24" s="141"/>
      <c r="H24" s="142"/>
      <c r="I24" s="140"/>
      <c r="J24" s="140"/>
      <c r="K24" s="141"/>
      <c r="L24" s="141"/>
    </row>
    <row r="25" spans="5:12" ht="14.25" customHeight="1" x14ac:dyDescent="0.2">
      <c r="E25" s="140"/>
      <c r="F25" s="140"/>
      <c r="G25" s="141"/>
      <c r="H25" s="142"/>
      <c r="I25" s="140"/>
      <c r="J25" s="140"/>
      <c r="K25" s="141"/>
      <c r="L25" s="141"/>
    </row>
    <row r="26" spans="5:12" ht="14.25" customHeight="1" x14ac:dyDescent="0.2">
      <c r="E26" s="140"/>
      <c r="F26" s="140"/>
      <c r="G26" s="141"/>
      <c r="H26" s="142"/>
      <c r="I26" s="140"/>
      <c r="J26" s="140"/>
      <c r="K26" s="141"/>
      <c r="L26" s="141"/>
    </row>
    <row r="27" spans="5:12" ht="14.25" customHeight="1" x14ac:dyDescent="0.2">
      <c r="E27" s="140"/>
      <c r="F27" s="140"/>
      <c r="G27" s="141"/>
      <c r="H27" s="142"/>
      <c r="I27" s="140"/>
      <c r="J27" s="140"/>
      <c r="K27" s="141"/>
      <c r="L27" s="141"/>
    </row>
    <row r="28" spans="5:12" ht="14.25" customHeight="1" x14ac:dyDescent="0.2">
      <c r="E28" s="140"/>
      <c r="F28" s="140"/>
      <c r="G28" s="141"/>
      <c r="H28" s="142"/>
      <c r="I28" s="140"/>
      <c r="J28" s="140"/>
      <c r="K28" s="141"/>
      <c r="L28" s="141"/>
    </row>
    <row r="29" spans="5:12" ht="14.25" customHeight="1" x14ac:dyDescent="0.2">
      <c r="E29" s="140"/>
      <c r="F29" s="140"/>
      <c r="G29" s="141"/>
      <c r="H29" s="142"/>
      <c r="I29" s="140"/>
      <c r="J29" s="140"/>
      <c r="K29" s="141"/>
      <c r="L29" s="141"/>
    </row>
    <row r="30" spans="5:12" ht="14.25" customHeight="1" x14ac:dyDescent="0.2">
      <c r="E30" s="140"/>
      <c r="F30" s="140"/>
      <c r="G30" s="141"/>
      <c r="H30" s="142"/>
      <c r="I30" s="140"/>
      <c r="J30" s="140"/>
      <c r="K30" s="141"/>
      <c r="L30" s="141"/>
    </row>
    <row r="31" spans="5:12" ht="14.25" customHeight="1" x14ac:dyDescent="0.2">
      <c r="E31" s="140"/>
      <c r="F31" s="140"/>
      <c r="G31" s="141"/>
      <c r="H31" s="142"/>
      <c r="I31" s="140"/>
      <c r="J31" s="140"/>
      <c r="K31" s="141"/>
      <c r="L31" s="141"/>
    </row>
    <row r="32" spans="5:12" ht="14.25" customHeight="1" x14ac:dyDescent="0.2">
      <c r="E32" s="140"/>
      <c r="F32" s="140"/>
      <c r="G32" s="141"/>
      <c r="H32" s="142"/>
      <c r="I32" s="140"/>
      <c r="J32" s="140"/>
      <c r="K32" s="141"/>
      <c r="L32" s="141"/>
    </row>
  </sheetData>
  <mergeCells count="5">
    <mergeCell ref="A1:D1"/>
    <mergeCell ref="E1:H1"/>
    <mergeCell ref="D4:G4"/>
    <mergeCell ref="H4:K4"/>
    <mergeCell ref="A12:L12"/>
  </mergeCells>
  <hyperlinks>
    <hyperlink ref="A4" location="Top!A1" display="Top!A1" xr:uid="{FF923C98-682C-40CD-ACBC-82AA15E33BAD}"/>
    <hyperlink ref="B4" location="Top!A1" display="Top!A1" xr:uid="{8FF400D7-1865-49A0-82C0-F0ED253B5959}"/>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1A0C7"/>
    <pageSetUpPr fitToPage="1"/>
  </sheetPr>
  <dimension ref="A1:M124"/>
  <sheetViews>
    <sheetView zoomScaleNormal="100" workbookViewId="0">
      <selection sqref="A1:D1"/>
    </sheetView>
  </sheetViews>
  <sheetFormatPr defaultColWidth="11.42578125" defaultRowHeight="12.75" x14ac:dyDescent="0.2"/>
  <cols>
    <col min="1" max="1" width="27.42578125" style="138" customWidth="1"/>
    <col min="2" max="2" width="85" style="138" customWidth="1"/>
    <col min="3" max="3" width="17.42578125" style="138" customWidth="1"/>
    <col min="4" max="4" width="16.42578125" style="139" customWidth="1"/>
    <col min="5" max="6" width="15.42578125" style="100" customWidth="1"/>
    <col min="7" max="7" width="25.5703125" style="101" customWidth="1"/>
    <col min="8" max="8" width="13.42578125" style="144" customWidth="1"/>
    <col min="9" max="9" width="19.42578125" style="100" customWidth="1"/>
    <col min="10" max="10" width="20.28515625" style="100" customWidth="1"/>
    <col min="11" max="11" width="28.8554687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Top!B15&amp;", "&amp;Top!C16</f>
        <v>Common Audio Profile 1.0, 1.0.1</v>
      </c>
      <c r="B2" s="103"/>
      <c r="C2" s="103"/>
      <c r="D2" s="323" t="s">
        <v>953</v>
      </c>
      <c r="E2" s="324" t="str">
        <f xml:space="preserve"> Top!E15</f>
        <v>CAP.TS.p6</v>
      </c>
      <c r="F2" s="324"/>
      <c r="G2" s="324"/>
      <c r="H2" s="654" t="s">
        <v>11</v>
      </c>
      <c r="I2" s="655" t="str">
        <f xml:space="preserve"> Top!G15</f>
        <v>CAP.TS.p7</v>
      </c>
      <c r="J2" s="656" t="str">
        <f xml:space="preserve"> "Available Date: "</f>
        <v xml:space="preserve">Available Date: </v>
      </c>
      <c r="K2" s="393">
        <f>rel_date</f>
        <v>46070</v>
      </c>
      <c r="M2" s="107"/>
    </row>
    <row r="3" spans="1:13" ht="18" customHeight="1" thickBot="1" x14ac:dyDescent="0.25">
      <c r="A3" s="108" t="s">
        <v>1135</v>
      </c>
      <c r="B3" s="108">
        <f>rel_date</f>
        <v>46070</v>
      </c>
      <c r="C3" s="108"/>
      <c r="D3" s="104" t="s">
        <v>956</v>
      </c>
      <c r="E3" s="105" t="str">
        <f xml:space="preserve"> Top!F15</f>
        <v>CAP.ICS.p6</v>
      </c>
      <c r="F3" s="105"/>
      <c r="G3" s="105"/>
      <c r="H3" s="211" t="s">
        <v>12</v>
      </c>
      <c r="I3" s="839" t="str">
        <f xml:space="preserve"> Top!H15</f>
        <v>CAP.ICS.p7</v>
      </c>
      <c r="J3" s="841" t="str">
        <f xml:space="preserve"> "Available Date: "</f>
        <v xml:space="preserve">Available Date: </v>
      </c>
      <c r="K3" s="393">
        <f>rel_date</f>
        <v>46070</v>
      </c>
    </row>
    <row r="4" spans="1:13" ht="14.25" customHeight="1" thickBot="1" x14ac:dyDescent="0.25">
      <c r="A4" s="246" t="s">
        <v>957</v>
      </c>
      <c r="B4" s="325"/>
      <c r="C4" s="326"/>
      <c r="D4" s="1026" t="s">
        <v>2403</v>
      </c>
      <c r="E4" s="1027"/>
      <c r="F4" s="1027"/>
      <c r="G4" s="1036"/>
      <c r="H4" s="1026" t="s">
        <v>2404</v>
      </c>
      <c r="I4" s="1027"/>
      <c r="J4" s="1027"/>
      <c r="K4" s="1028"/>
    </row>
    <row r="5" spans="1:13" ht="39" thickBot="1" x14ac:dyDescent="0.25">
      <c r="A5" s="225" t="s">
        <v>960</v>
      </c>
      <c r="B5" s="98" t="s">
        <v>637</v>
      </c>
      <c r="C5" s="604" t="s">
        <v>961</v>
      </c>
      <c r="D5" s="653" t="s">
        <v>962</v>
      </c>
      <c r="E5" s="36" t="s">
        <v>963</v>
      </c>
      <c r="F5" s="574" t="s">
        <v>964</v>
      </c>
      <c r="G5" s="37" t="s">
        <v>965</v>
      </c>
      <c r="H5" s="226" t="s">
        <v>962</v>
      </c>
      <c r="I5" s="227" t="s">
        <v>963</v>
      </c>
      <c r="J5" s="574" t="s">
        <v>964</v>
      </c>
      <c r="K5" s="228" t="s">
        <v>966</v>
      </c>
    </row>
    <row r="6" spans="1:13" s="124" customFormat="1" x14ac:dyDescent="0.2">
      <c r="A6" s="167" t="s">
        <v>947</v>
      </c>
      <c r="B6" s="167" t="s">
        <v>967</v>
      </c>
      <c r="C6" s="837" t="s">
        <v>970</v>
      </c>
      <c r="D6" s="251"/>
      <c r="E6" s="119">
        <v>46055</v>
      </c>
      <c r="F6" s="79"/>
      <c r="G6" s="605" t="s">
        <v>2405</v>
      </c>
      <c r="H6" s="179"/>
      <c r="I6" s="122">
        <f>$B$3+90</f>
        <v>46160</v>
      </c>
      <c r="J6" s="69"/>
      <c r="K6" s="70" t="s">
        <v>2406</v>
      </c>
    </row>
    <row r="7" spans="1:13" s="124" customFormat="1" ht="25.5" x14ac:dyDescent="0.2">
      <c r="A7" s="126" t="s">
        <v>12</v>
      </c>
      <c r="B7" s="126" t="s">
        <v>969</v>
      </c>
      <c r="C7" s="837" t="s">
        <v>970</v>
      </c>
      <c r="D7" s="254"/>
      <c r="E7" s="128">
        <v>46055</v>
      </c>
      <c r="F7" s="74"/>
      <c r="G7" s="606" t="s">
        <v>2407</v>
      </c>
      <c r="H7" s="184"/>
      <c r="I7" s="122">
        <f>$B$3+90</f>
        <v>46160</v>
      </c>
      <c r="J7" s="76"/>
      <c r="K7" s="77" t="s">
        <v>2408</v>
      </c>
    </row>
    <row r="8" spans="1:13" s="124" customFormat="1" x14ac:dyDescent="0.2">
      <c r="A8" s="126" t="s">
        <v>2409</v>
      </c>
      <c r="B8" s="126" t="s">
        <v>2410</v>
      </c>
      <c r="C8" s="792"/>
      <c r="D8" s="254" t="s">
        <v>975</v>
      </c>
      <c r="E8" s="128">
        <v>46055</v>
      </c>
      <c r="F8" s="74" t="s">
        <v>976</v>
      </c>
      <c r="G8" s="606"/>
      <c r="H8" s="262" t="s">
        <v>975</v>
      </c>
      <c r="I8" s="122">
        <f>$B$3+90</f>
        <v>46160</v>
      </c>
      <c r="J8" s="209" t="s">
        <v>976</v>
      </c>
      <c r="K8" s="77"/>
    </row>
    <row r="9" spans="1:13" s="124" customFormat="1" x14ac:dyDescent="0.2">
      <c r="A9" s="126" t="s">
        <v>2411</v>
      </c>
      <c r="B9" s="126" t="s">
        <v>2412</v>
      </c>
      <c r="C9" s="792" t="s">
        <v>968</v>
      </c>
      <c r="D9" s="254" t="s">
        <v>975</v>
      </c>
      <c r="E9" s="128">
        <v>46055</v>
      </c>
      <c r="F9" s="74" t="s">
        <v>976</v>
      </c>
      <c r="G9" s="606"/>
      <c r="H9" s="262" t="s">
        <v>975</v>
      </c>
      <c r="I9" s="122">
        <f t="shared" ref="I9:I72" si="0">$B$3+90</f>
        <v>46160</v>
      </c>
      <c r="J9" s="209" t="s">
        <v>976</v>
      </c>
      <c r="K9" s="77"/>
    </row>
    <row r="10" spans="1:13" s="124" customFormat="1" x14ac:dyDescent="0.2">
      <c r="A10" s="126" t="s">
        <v>2413</v>
      </c>
      <c r="B10" s="126" t="s">
        <v>2414</v>
      </c>
      <c r="C10" s="792"/>
      <c r="D10" s="254" t="s">
        <v>975</v>
      </c>
      <c r="E10" s="128">
        <v>46055</v>
      </c>
      <c r="F10" s="74" t="s">
        <v>976</v>
      </c>
      <c r="G10" s="606"/>
      <c r="H10" s="262" t="s">
        <v>975</v>
      </c>
      <c r="I10" s="122">
        <f t="shared" si="0"/>
        <v>46160</v>
      </c>
      <c r="J10" s="209" t="s">
        <v>976</v>
      </c>
      <c r="K10" s="77"/>
    </row>
    <row r="11" spans="1:13" s="124" customFormat="1" x14ac:dyDescent="0.2">
      <c r="A11" s="126" t="s">
        <v>2415</v>
      </c>
      <c r="B11" s="126" t="s">
        <v>2416</v>
      </c>
      <c r="C11" s="792"/>
      <c r="D11" s="254" t="s">
        <v>975</v>
      </c>
      <c r="E11" s="128">
        <v>46055</v>
      </c>
      <c r="F11" s="74" t="s">
        <v>976</v>
      </c>
      <c r="G11" s="606"/>
      <c r="H11" s="262" t="s">
        <v>975</v>
      </c>
      <c r="I11" s="122">
        <f t="shared" si="0"/>
        <v>46160</v>
      </c>
      <c r="J11" s="209" t="s">
        <v>976</v>
      </c>
      <c r="K11" s="77"/>
    </row>
    <row r="12" spans="1:13" s="124" customFormat="1" x14ac:dyDescent="0.2">
      <c r="A12" s="126" t="s">
        <v>2417</v>
      </c>
      <c r="B12" s="126" t="s">
        <v>2418</v>
      </c>
      <c r="C12" s="792"/>
      <c r="D12" s="254" t="s">
        <v>975</v>
      </c>
      <c r="E12" s="128">
        <v>46055</v>
      </c>
      <c r="F12" s="74" t="s">
        <v>976</v>
      </c>
      <c r="G12" s="606"/>
      <c r="H12" s="262" t="s">
        <v>975</v>
      </c>
      <c r="I12" s="122">
        <f t="shared" si="0"/>
        <v>46160</v>
      </c>
      <c r="J12" s="209" t="s">
        <v>976</v>
      </c>
      <c r="K12" s="77"/>
    </row>
    <row r="13" spans="1:13" s="124" customFormat="1" x14ac:dyDescent="0.2">
      <c r="A13" s="126" t="s">
        <v>2419</v>
      </c>
      <c r="B13" s="126" t="s">
        <v>2420</v>
      </c>
      <c r="C13" s="792"/>
      <c r="D13" s="254" t="s">
        <v>975</v>
      </c>
      <c r="E13" s="128">
        <v>46055</v>
      </c>
      <c r="F13" s="74" t="s">
        <v>976</v>
      </c>
      <c r="G13" s="606"/>
      <c r="H13" s="262" t="s">
        <v>975</v>
      </c>
      <c r="I13" s="122">
        <f t="shared" si="0"/>
        <v>46160</v>
      </c>
      <c r="J13" s="209" t="s">
        <v>976</v>
      </c>
      <c r="K13" s="77"/>
    </row>
    <row r="14" spans="1:13" s="124" customFormat="1" x14ac:dyDescent="0.2">
      <c r="A14" s="126" t="s">
        <v>2421</v>
      </c>
      <c r="B14" s="126" t="s">
        <v>2422</v>
      </c>
      <c r="C14" s="792" t="s">
        <v>968</v>
      </c>
      <c r="D14" s="254" t="s">
        <v>975</v>
      </c>
      <c r="E14" s="128">
        <v>46055</v>
      </c>
      <c r="F14" s="74" t="s">
        <v>976</v>
      </c>
      <c r="G14" s="606"/>
      <c r="H14" s="262" t="s">
        <v>975</v>
      </c>
      <c r="I14" s="122">
        <f t="shared" si="0"/>
        <v>46160</v>
      </c>
      <c r="J14" s="209" t="s">
        <v>976</v>
      </c>
      <c r="K14" s="77"/>
    </row>
    <row r="15" spans="1:13" s="124" customFormat="1" x14ac:dyDescent="0.2">
      <c r="A15" s="126" t="s">
        <v>2423</v>
      </c>
      <c r="B15" s="126" t="s">
        <v>2424</v>
      </c>
      <c r="C15" s="792" t="s">
        <v>968</v>
      </c>
      <c r="D15" s="254" t="s">
        <v>975</v>
      </c>
      <c r="E15" s="128">
        <v>46055</v>
      </c>
      <c r="F15" s="74" t="s">
        <v>976</v>
      </c>
      <c r="G15" s="606"/>
      <c r="H15" s="262" t="s">
        <v>975</v>
      </c>
      <c r="I15" s="122">
        <f t="shared" si="0"/>
        <v>46160</v>
      </c>
      <c r="J15" s="209" t="s">
        <v>976</v>
      </c>
      <c r="K15" s="77"/>
    </row>
    <row r="16" spans="1:13" s="124" customFormat="1" x14ac:dyDescent="0.2">
      <c r="A16" s="126" t="s">
        <v>2425</v>
      </c>
      <c r="B16" s="126" t="s">
        <v>2426</v>
      </c>
      <c r="C16" s="792"/>
      <c r="D16" s="254" t="s">
        <v>975</v>
      </c>
      <c r="E16" s="128">
        <v>46055</v>
      </c>
      <c r="F16" s="74" t="s">
        <v>976</v>
      </c>
      <c r="G16" s="606"/>
      <c r="H16" s="262" t="s">
        <v>975</v>
      </c>
      <c r="I16" s="122">
        <f>$B$3+90</f>
        <v>46160</v>
      </c>
      <c r="J16" s="209" t="s">
        <v>976</v>
      </c>
      <c r="K16" s="77"/>
    </row>
    <row r="17" spans="1:11" s="124" customFormat="1" x14ac:dyDescent="0.2">
      <c r="A17" s="126" t="s">
        <v>2427</v>
      </c>
      <c r="B17" s="126" t="s">
        <v>2428</v>
      </c>
      <c r="C17" s="792" t="s">
        <v>968</v>
      </c>
      <c r="D17" s="254" t="s">
        <v>975</v>
      </c>
      <c r="E17" s="128">
        <v>46055</v>
      </c>
      <c r="F17" s="74" t="s">
        <v>976</v>
      </c>
      <c r="G17" s="606"/>
      <c r="H17" s="262" t="s">
        <v>975</v>
      </c>
      <c r="I17" s="122">
        <f t="shared" si="0"/>
        <v>46160</v>
      </c>
      <c r="J17" s="209" t="s">
        <v>976</v>
      </c>
      <c r="K17" s="77"/>
    </row>
    <row r="18" spans="1:11" s="124" customFormat="1" x14ac:dyDescent="0.2">
      <c r="A18" s="310" t="s">
        <v>2429</v>
      </c>
      <c r="B18" s="310" t="s">
        <v>2430</v>
      </c>
      <c r="C18" s="792"/>
      <c r="D18" s="254" t="s">
        <v>975</v>
      </c>
      <c r="E18" s="128">
        <v>46055</v>
      </c>
      <c r="F18" s="74" t="s">
        <v>976</v>
      </c>
      <c r="G18" s="606"/>
      <c r="H18" s="262" t="s">
        <v>975</v>
      </c>
      <c r="I18" s="122">
        <f t="shared" si="0"/>
        <v>46160</v>
      </c>
      <c r="J18" s="209" t="s">
        <v>976</v>
      </c>
      <c r="K18" s="77"/>
    </row>
    <row r="19" spans="1:11" s="124" customFormat="1" x14ac:dyDescent="0.2">
      <c r="A19" s="310" t="s">
        <v>2431</v>
      </c>
      <c r="B19" s="310" t="s">
        <v>2432</v>
      </c>
      <c r="C19" s="792"/>
      <c r="D19" s="254" t="s">
        <v>975</v>
      </c>
      <c r="E19" s="128">
        <v>46055</v>
      </c>
      <c r="F19" s="74" t="s">
        <v>976</v>
      </c>
      <c r="G19" s="606"/>
      <c r="H19" s="262" t="s">
        <v>975</v>
      </c>
      <c r="I19" s="122">
        <f t="shared" si="0"/>
        <v>46160</v>
      </c>
      <c r="J19" s="209" t="s">
        <v>976</v>
      </c>
      <c r="K19" s="77"/>
    </row>
    <row r="20" spans="1:11" s="124" customFormat="1" x14ac:dyDescent="0.2">
      <c r="A20" s="126" t="s">
        <v>2433</v>
      </c>
      <c r="B20" s="126" t="s">
        <v>2434</v>
      </c>
      <c r="C20" s="792"/>
      <c r="D20" s="254" t="s">
        <v>975</v>
      </c>
      <c r="E20" s="128">
        <v>46055</v>
      </c>
      <c r="F20" s="74" t="s">
        <v>976</v>
      </c>
      <c r="G20" s="606"/>
      <c r="H20" s="262" t="s">
        <v>975</v>
      </c>
      <c r="I20" s="122">
        <f t="shared" si="0"/>
        <v>46160</v>
      </c>
      <c r="J20" s="209" t="s">
        <v>976</v>
      </c>
      <c r="K20" s="77"/>
    </row>
    <row r="21" spans="1:11" s="124" customFormat="1" x14ac:dyDescent="0.2">
      <c r="A21" s="126" t="s">
        <v>2435</v>
      </c>
      <c r="B21" s="126" t="s">
        <v>2436</v>
      </c>
      <c r="C21" s="792"/>
      <c r="D21" s="254" t="s">
        <v>975</v>
      </c>
      <c r="E21" s="128">
        <v>46055</v>
      </c>
      <c r="F21" s="74" t="s">
        <v>976</v>
      </c>
      <c r="G21" s="606"/>
      <c r="H21" s="262" t="s">
        <v>975</v>
      </c>
      <c r="I21" s="122">
        <f t="shared" si="0"/>
        <v>46160</v>
      </c>
      <c r="J21" s="209" t="s">
        <v>976</v>
      </c>
      <c r="K21" s="77"/>
    </row>
    <row r="22" spans="1:11" s="124" customFormat="1" x14ac:dyDescent="0.2">
      <c r="A22" s="126" t="s">
        <v>2437</v>
      </c>
      <c r="B22" s="126" t="s">
        <v>2438</v>
      </c>
      <c r="C22" s="792"/>
      <c r="D22" s="254" t="s">
        <v>975</v>
      </c>
      <c r="E22" s="128">
        <v>46055</v>
      </c>
      <c r="F22" s="74" t="s">
        <v>976</v>
      </c>
      <c r="G22" s="606"/>
      <c r="H22" s="262" t="s">
        <v>975</v>
      </c>
      <c r="I22" s="122">
        <f t="shared" si="0"/>
        <v>46160</v>
      </c>
      <c r="J22" s="209" t="s">
        <v>976</v>
      </c>
      <c r="K22" s="77"/>
    </row>
    <row r="23" spans="1:11" s="124" customFormat="1" x14ac:dyDescent="0.2">
      <c r="A23" s="126" t="s">
        <v>2439</v>
      </c>
      <c r="B23" s="126" t="s">
        <v>2440</v>
      </c>
      <c r="C23" s="792"/>
      <c r="D23" s="254" t="s">
        <v>975</v>
      </c>
      <c r="E23" s="128">
        <v>46055</v>
      </c>
      <c r="F23" s="74" t="s">
        <v>976</v>
      </c>
      <c r="G23" s="606"/>
      <c r="H23" s="262" t="s">
        <v>975</v>
      </c>
      <c r="I23" s="122">
        <f t="shared" si="0"/>
        <v>46160</v>
      </c>
      <c r="J23" s="209" t="s">
        <v>976</v>
      </c>
      <c r="K23" s="77"/>
    </row>
    <row r="24" spans="1:11" s="124" customFormat="1" x14ac:dyDescent="0.2">
      <c r="A24" s="126" t="s">
        <v>2441</v>
      </c>
      <c r="B24" s="126" t="s">
        <v>2442</v>
      </c>
      <c r="C24" s="792"/>
      <c r="D24" s="254" t="s">
        <v>975</v>
      </c>
      <c r="E24" s="128">
        <v>46055</v>
      </c>
      <c r="F24" s="74" t="s">
        <v>976</v>
      </c>
      <c r="G24" s="606"/>
      <c r="H24" s="262" t="s">
        <v>975</v>
      </c>
      <c r="I24" s="122">
        <f t="shared" si="0"/>
        <v>46160</v>
      </c>
      <c r="J24" s="209" t="s">
        <v>976</v>
      </c>
      <c r="K24" s="77"/>
    </row>
    <row r="25" spans="1:11" s="124" customFormat="1" x14ac:dyDescent="0.2">
      <c r="A25" s="126" t="s">
        <v>2443</v>
      </c>
      <c r="B25" s="126" t="s">
        <v>2444</v>
      </c>
      <c r="C25" s="792"/>
      <c r="D25" s="254" t="s">
        <v>975</v>
      </c>
      <c r="E25" s="128">
        <v>46055</v>
      </c>
      <c r="F25" s="74" t="s">
        <v>976</v>
      </c>
      <c r="G25" s="606"/>
      <c r="H25" s="262" t="s">
        <v>975</v>
      </c>
      <c r="I25" s="122">
        <f t="shared" si="0"/>
        <v>46160</v>
      </c>
      <c r="J25" s="209" t="s">
        <v>976</v>
      </c>
      <c r="K25" s="77"/>
    </row>
    <row r="26" spans="1:11" s="124" customFormat="1" x14ac:dyDescent="0.2">
      <c r="A26" s="126" t="s">
        <v>2445</v>
      </c>
      <c r="B26" s="126" t="s">
        <v>2446</v>
      </c>
      <c r="C26" s="792"/>
      <c r="D26" s="254" t="s">
        <v>975</v>
      </c>
      <c r="E26" s="128">
        <v>46055</v>
      </c>
      <c r="F26" s="74" t="s">
        <v>976</v>
      </c>
      <c r="G26" s="606"/>
      <c r="H26" s="262" t="s">
        <v>975</v>
      </c>
      <c r="I26" s="122">
        <f t="shared" si="0"/>
        <v>46160</v>
      </c>
      <c r="J26" s="209" t="s">
        <v>976</v>
      </c>
      <c r="K26" s="77"/>
    </row>
    <row r="27" spans="1:11" s="124" customFormat="1" x14ac:dyDescent="0.2">
      <c r="A27" s="126" t="s">
        <v>2447</v>
      </c>
      <c r="B27" s="126" t="s">
        <v>2448</v>
      </c>
      <c r="C27" s="792"/>
      <c r="D27" s="254" t="s">
        <v>975</v>
      </c>
      <c r="E27" s="128">
        <v>46055</v>
      </c>
      <c r="F27" s="74" t="s">
        <v>976</v>
      </c>
      <c r="G27" s="606"/>
      <c r="H27" s="262" t="s">
        <v>975</v>
      </c>
      <c r="I27" s="122">
        <f t="shared" si="0"/>
        <v>46160</v>
      </c>
      <c r="J27" s="209" t="s">
        <v>976</v>
      </c>
      <c r="K27" s="77"/>
    </row>
    <row r="28" spans="1:11" s="124" customFormat="1" x14ac:dyDescent="0.2">
      <c r="A28" s="126" t="s">
        <v>2449</v>
      </c>
      <c r="B28" s="126" t="s">
        <v>2450</v>
      </c>
      <c r="C28" s="792"/>
      <c r="D28" s="254" t="s">
        <v>975</v>
      </c>
      <c r="E28" s="128">
        <v>46055</v>
      </c>
      <c r="F28" s="74" t="s">
        <v>976</v>
      </c>
      <c r="G28" s="606"/>
      <c r="H28" s="262" t="s">
        <v>975</v>
      </c>
      <c r="I28" s="122">
        <f t="shared" si="0"/>
        <v>46160</v>
      </c>
      <c r="J28" s="209" t="s">
        <v>976</v>
      </c>
      <c r="K28" s="77"/>
    </row>
    <row r="29" spans="1:11" s="124" customFormat="1" x14ac:dyDescent="0.2">
      <c r="A29" s="126" t="s">
        <v>2451</v>
      </c>
      <c r="B29" s="126" t="s">
        <v>2452</v>
      </c>
      <c r="C29" s="792"/>
      <c r="D29" s="254" t="s">
        <v>975</v>
      </c>
      <c r="E29" s="128">
        <v>46055</v>
      </c>
      <c r="F29" s="74" t="s">
        <v>976</v>
      </c>
      <c r="G29" s="606"/>
      <c r="H29" s="262" t="s">
        <v>975</v>
      </c>
      <c r="I29" s="122">
        <f t="shared" si="0"/>
        <v>46160</v>
      </c>
      <c r="J29" s="209" t="s">
        <v>976</v>
      </c>
      <c r="K29" s="77"/>
    </row>
    <row r="30" spans="1:11" s="124" customFormat="1" x14ac:dyDescent="0.2">
      <c r="A30" s="126" t="s">
        <v>2453</v>
      </c>
      <c r="B30" s="126" t="s">
        <v>2454</v>
      </c>
      <c r="C30" s="792"/>
      <c r="D30" s="254" t="s">
        <v>975</v>
      </c>
      <c r="E30" s="128">
        <v>46055</v>
      </c>
      <c r="F30" s="74" t="s">
        <v>976</v>
      </c>
      <c r="G30" s="606"/>
      <c r="H30" s="262" t="s">
        <v>975</v>
      </c>
      <c r="I30" s="122">
        <f t="shared" si="0"/>
        <v>46160</v>
      </c>
      <c r="J30" s="209" t="s">
        <v>976</v>
      </c>
      <c r="K30" s="77"/>
    </row>
    <row r="31" spans="1:11" s="124" customFormat="1" x14ac:dyDescent="0.2">
      <c r="A31" s="126" t="s">
        <v>2455</v>
      </c>
      <c r="B31" s="126" t="s">
        <v>2456</v>
      </c>
      <c r="C31" s="792"/>
      <c r="D31" s="254" t="s">
        <v>975</v>
      </c>
      <c r="E31" s="128">
        <v>46055</v>
      </c>
      <c r="F31" s="74" t="s">
        <v>976</v>
      </c>
      <c r="G31" s="606"/>
      <c r="H31" s="262" t="s">
        <v>975</v>
      </c>
      <c r="I31" s="122">
        <f t="shared" si="0"/>
        <v>46160</v>
      </c>
      <c r="J31" s="209" t="s">
        <v>976</v>
      </c>
      <c r="K31" s="77"/>
    </row>
    <row r="32" spans="1:11" s="124" customFormat="1" x14ac:dyDescent="0.2">
      <c r="A32" s="126" t="s">
        <v>2457</v>
      </c>
      <c r="B32" s="126" t="s">
        <v>2458</v>
      </c>
      <c r="C32" s="792"/>
      <c r="D32" s="254" t="s">
        <v>975</v>
      </c>
      <c r="E32" s="128">
        <v>46055</v>
      </c>
      <c r="F32" s="74" t="s">
        <v>976</v>
      </c>
      <c r="G32" s="606"/>
      <c r="H32" s="262" t="s">
        <v>975</v>
      </c>
      <c r="I32" s="122">
        <f t="shared" si="0"/>
        <v>46160</v>
      </c>
      <c r="J32" s="209" t="s">
        <v>976</v>
      </c>
      <c r="K32" s="77"/>
    </row>
    <row r="33" spans="1:11" s="124" customFormat="1" x14ac:dyDescent="0.2">
      <c r="A33" s="126" t="s">
        <v>2459</v>
      </c>
      <c r="B33" s="126" t="s">
        <v>2460</v>
      </c>
      <c r="C33" s="792"/>
      <c r="D33" s="254" t="s">
        <v>975</v>
      </c>
      <c r="E33" s="128">
        <v>46055</v>
      </c>
      <c r="F33" s="74" t="s">
        <v>976</v>
      </c>
      <c r="G33" s="606"/>
      <c r="H33" s="262" t="s">
        <v>975</v>
      </c>
      <c r="I33" s="122">
        <f t="shared" si="0"/>
        <v>46160</v>
      </c>
      <c r="J33" s="209" t="s">
        <v>976</v>
      </c>
      <c r="K33" s="77"/>
    </row>
    <row r="34" spans="1:11" s="124" customFormat="1" x14ac:dyDescent="0.2">
      <c r="A34" s="126" t="s">
        <v>2461</v>
      </c>
      <c r="B34" s="126" t="s">
        <v>2462</v>
      </c>
      <c r="C34" s="792"/>
      <c r="D34" s="254" t="s">
        <v>975</v>
      </c>
      <c r="E34" s="128">
        <v>46055</v>
      </c>
      <c r="F34" s="74" t="s">
        <v>976</v>
      </c>
      <c r="G34" s="606"/>
      <c r="H34" s="262" t="s">
        <v>975</v>
      </c>
      <c r="I34" s="122">
        <f t="shared" si="0"/>
        <v>46160</v>
      </c>
      <c r="J34" s="209" t="s">
        <v>976</v>
      </c>
      <c r="K34" s="77"/>
    </row>
    <row r="35" spans="1:11" s="124" customFormat="1" x14ac:dyDescent="0.2">
      <c r="A35" s="126" t="s">
        <v>2463</v>
      </c>
      <c r="B35" s="126" t="s">
        <v>2464</v>
      </c>
      <c r="C35" s="792"/>
      <c r="D35" s="254" t="s">
        <v>975</v>
      </c>
      <c r="E35" s="128">
        <v>46055</v>
      </c>
      <c r="F35" s="74" t="s">
        <v>976</v>
      </c>
      <c r="G35" s="606"/>
      <c r="H35" s="262" t="s">
        <v>975</v>
      </c>
      <c r="I35" s="122">
        <f t="shared" si="0"/>
        <v>46160</v>
      </c>
      <c r="J35" s="209" t="s">
        <v>976</v>
      </c>
      <c r="K35" s="77"/>
    </row>
    <row r="36" spans="1:11" s="124" customFormat="1" x14ac:dyDescent="0.2">
      <c r="A36" s="126" t="s">
        <v>2465</v>
      </c>
      <c r="B36" s="126" t="s">
        <v>2466</v>
      </c>
      <c r="C36" s="792"/>
      <c r="D36" s="254" t="s">
        <v>975</v>
      </c>
      <c r="E36" s="128">
        <v>46055</v>
      </c>
      <c r="F36" s="74" t="s">
        <v>976</v>
      </c>
      <c r="G36" s="606"/>
      <c r="H36" s="262" t="s">
        <v>975</v>
      </c>
      <c r="I36" s="122">
        <f t="shared" si="0"/>
        <v>46160</v>
      </c>
      <c r="J36" s="209" t="s">
        <v>976</v>
      </c>
      <c r="K36" s="77"/>
    </row>
    <row r="37" spans="1:11" s="124" customFormat="1" x14ac:dyDescent="0.2">
      <c r="A37" s="126" t="s">
        <v>2467</v>
      </c>
      <c r="B37" s="126" t="s">
        <v>2468</v>
      </c>
      <c r="C37" s="792"/>
      <c r="D37" s="254" t="s">
        <v>975</v>
      </c>
      <c r="E37" s="128">
        <v>46055</v>
      </c>
      <c r="F37" s="74" t="s">
        <v>976</v>
      </c>
      <c r="G37" s="606"/>
      <c r="H37" s="262" t="s">
        <v>975</v>
      </c>
      <c r="I37" s="122">
        <f t="shared" si="0"/>
        <v>46160</v>
      </c>
      <c r="J37" s="209" t="s">
        <v>976</v>
      </c>
      <c r="K37" s="77"/>
    </row>
    <row r="38" spans="1:11" s="124" customFormat="1" x14ac:dyDescent="0.2">
      <c r="A38" s="126" t="s">
        <v>2469</v>
      </c>
      <c r="B38" s="126" t="s">
        <v>2470</v>
      </c>
      <c r="C38" s="318"/>
      <c r="D38" s="254" t="s">
        <v>975</v>
      </c>
      <c r="E38" s="128">
        <v>46055</v>
      </c>
      <c r="F38" s="74" t="s">
        <v>976</v>
      </c>
      <c r="G38" s="606"/>
      <c r="H38" s="262" t="s">
        <v>975</v>
      </c>
      <c r="I38" s="122">
        <f t="shared" si="0"/>
        <v>46160</v>
      </c>
      <c r="J38" s="209" t="s">
        <v>976</v>
      </c>
      <c r="K38" s="77"/>
    </row>
    <row r="39" spans="1:11" s="124" customFormat="1" x14ac:dyDescent="0.2">
      <c r="A39" s="126" t="s">
        <v>2471</v>
      </c>
      <c r="B39" s="126" t="s">
        <v>2472</v>
      </c>
      <c r="C39" s="318"/>
      <c r="D39" s="254" t="s">
        <v>975</v>
      </c>
      <c r="E39" s="128">
        <v>46055</v>
      </c>
      <c r="F39" s="74" t="s">
        <v>976</v>
      </c>
      <c r="G39" s="606"/>
      <c r="H39" s="262" t="s">
        <v>975</v>
      </c>
      <c r="I39" s="122">
        <f t="shared" si="0"/>
        <v>46160</v>
      </c>
      <c r="J39" s="209" t="s">
        <v>976</v>
      </c>
      <c r="K39" s="77"/>
    </row>
    <row r="40" spans="1:11" s="124" customFormat="1" x14ac:dyDescent="0.2">
      <c r="A40" s="126" t="s">
        <v>2473</v>
      </c>
      <c r="B40" s="126" t="s">
        <v>2474</v>
      </c>
      <c r="C40" s="318"/>
      <c r="D40" s="254" t="s">
        <v>975</v>
      </c>
      <c r="E40" s="128">
        <v>46055</v>
      </c>
      <c r="F40" s="74" t="s">
        <v>976</v>
      </c>
      <c r="G40" s="606"/>
      <c r="H40" s="262" t="s">
        <v>975</v>
      </c>
      <c r="I40" s="122">
        <f t="shared" si="0"/>
        <v>46160</v>
      </c>
      <c r="J40" s="209" t="s">
        <v>976</v>
      </c>
      <c r="K40" s="77"/>
    </row>
    <row r="41" spans="1:11" s="124" customFormat="1" x14ac:dyDescent="0.2">
      <c r="A41" s="126" t="s">
        <v>2475</v>
      </c>
      <c r="B41" s="126" t="s">
        <v>2476</v>
      </c>
      <c r="C41" s="318"/>
      <c r="D41" s="254" t="s">
        <v>975</v>
      </c>
      <c r="E41" s="128">
        <v>46055</v>
      </c>
      <c r="F41" s="74" t="s">
        <v>976</v>
      </c>
      <c r="G41" s="606"/>
      <c r="H41" s="262" t="s">
        <v>975</v>
      </c>
      <c r="I41" s="122">
        <f t="shared" si="0"/>
        <v>46160</v>
      </c>
      <c r="J41" s="209" t="s">
        <v>976</v>
      </c>
      <c r="K41" s="77"/>
    </row>
    <row r="42" spans="1:11" s="124" customFormat="1" x14ac:dyDescent="0.2">
      <c r="A42" s="126" t="s">
        <v>2477</v>
      </c>
      <c r="B42" s="126" t="s">
        <v>2478</v>
      </c>
      <c r="C42" s="792"/>
      <c r="D42" s="254" t="s">
        <v>975</v>
      </c>
      <c r="E42" s="128">
        <v>46055</v>
      </c>
      <c r="F42" s="74" t="s">
        <v>976</v>
      </c>
      <c r="G42" s="606"/>
      <c r="H42" s="262" t="s">
        <v>975</v>
      </c>
      <c r="I42" s="122">
        <f t="shared" si="0"/>
        <v>46160</v>
      </c>
      <c r="J42" s="209" t="s">
        <v>976</v>
      </c>
      <c r="K42" s="77"/>
    </row>
    <row r="43" spans="1:11" s="124" customFormat="1" x14ac:dyDescent="0.2">
      <c r="A43" s="126" t="s">
        <v>2479</v>
      </c>
      <c r="B43" s="126" t="s">
        <v>2480</v>
      </c>
      <c r="C43" s="792"/>
      <c r="D43" s="254" t="s">
        <v>975</v>
      </c>
      <c r="E43" s="128">
        <v>46055</v>
      </c>
      <c r="F43" s="74" t="s">
        <v>976</v>
      </c>
      <c r="G43" s="606"/>
      <c r="H43" s="262" t="s">
        <v>975</v>
      </c>
      <c r="I43" s="122">
        <f t="shared" si="0"/>
        <v>46160</v>
      </c>
      <c r="J43" s="209" t="s">
        <v>976</v>
      </c>
      <c r="K43" s="77"/>
    </row>
    <row r="44" spans="1:11" s="124" customFormat="1" x14ac:dyDescent="0.2">
      <c r="A44" s="126" t="s">
        <v>2481</v>
      </c>
      <c r="B44" s="126" t="s">
        <v>2482</v>
      </c>
      <c r="C44" s="318"/>
      <c r="D44" s="254" t="s">
        <v>975</v>
      </c>
      <c r="E44" s="128">
        <v>46055</v>
      </c>
      <c r="F44" s="74" t="s">
        <v>976</v>
      </c>
      <c r="G44" s="606"/>
      <c r="H44" s="262" t="s">
        <v>975</v>
      </c>
      <c r="I44" s="122">
        <f t="shared" si="0"/>
        <v>46160</v>
      </c>
      <c r="J44" s="209" t="s">
        <v>976</v>
      </c>
      <c r="K44" s="77"/>
    </row>
    <row r="45" spans="1:11" s="124" customFormat="1" x14ac:dyDescent="0.2">
      <c r="A45" s="126" t="s">
        <v>2483</v>
      </c>
      <c r="B45" s="126" t="s">
        <v>2484</v>
      </c>
      <c r="C45" s="318"/>
      <c r="D45" s="254" t="s">
        <v>975</v>
      </c>
      <c r="E45" s="128">
        <v>46055</v>
      </c>
      <c r="F45" s="74" t="s">
        <v>976</v>
      </c>
      <c r="G45" s="606"/>
      <c r="H45" s="262" t="s">
        <v>975</v>
      </c>
      <c r="I45" s="122">
        <f t="shared" si="0"/>
        <v>46160</v>
      </c>
      <c r="J45" s="209" t="s">
        <v>976</v>
      </c>
      <c r="K45" s="77"/>
    </row>
    <row r="46" spans="1:11" s="124" customFormat="1" x14ac:dyDescent="0.2">
      <c r="A46" s="126" t="s">
        <v>2485</v>
      </c>
      <c r="B46" s="126" t="s">
        <v>2486</v>
      </c>
      <c r="C46" s="318"/>
      <c r="D46" s="254" t="s">
        <v>975</v>
      </c>
      <c r="E46" s="128">
        <v>46055</v>
      </c>
      <c r="F46" s="74" t="s">
        <v>976</v>
      </c>
      <c r="G46" s="606"/>
      <c r="H46" s="262" t="s">
        <v>975</v>
      </c>
      <c r="I46" s="122">
        <f t="shared" si="0"/>
        <v>46160</v>
      </c>
      <c r="J46" s="209" t="s">
        <v>976</v>
      </c>
      <c r="K46" s="77"/>
    </row>
    <row r="47" spans="1:11" s="124" customFormat="1" x14ac:dyDescent="0.2">
      <c r="A47" s="126" t="s">
        <v>2487</v>
      </c>
      <c r="B47" s="126" t="s">
        <v>2488</v>
      </c>
      <c r="C47" s="318"/>
      <c r="D47" s="254" t="s">
        <v>975</v>
      </c>
      <c r="E47" s="128">
        <v>46055</v>
      </c>
      <c r="F47" s="74" t="s">
        <v>976</v>
      </c>
      <c r="G47" s="606"/>
      <c r="H47" s="262" t="s">
        <v>975</v>
      </c>
      <c r="I47" s="122">
        <f t="shared" si="0"/>
        <v>46160</v>
      </c>
      <c r="J47" s="209" t="s">
        <v>976</v>
      </c>
      <c r="K47" s="77"/>
    </row>
    <row r="48" spans="1:11" s="124" customFormat="1" x14ac:dyDescent="0.2">
      <c r="A48" s="126" t="s">
        <v>2489</v>
      </c>
      <c r="B48" s="126" t="s">
        <v>2490</v>
      </c>
      <c r="C48" s="318"/>
      <c r="D48" s="254" t="s">
        <v>975</v>
      </c>
      <c r="E48" s="128">
        <v>46055</v>
      </c>
      <c r="F48" s="74" t="s">
        <v>976</v>
      </c>
      <c r="G48" s="606"/>
      <c r="H48" s="262" t="s">
        <v>975</v>
      </c>
      <c r="I48" s="122">
        <f t="shared" si="0"/>
        <v>46160</v>
      </c>
      <c r="J48" s="209" t="s">
        <v>976</v>
      </c>
      <c r="K48" s="77"/>
    </row>
    <row r="49" spans="1:11" s="124" customFormat="1" x14ac:dyDescent="0.2">
      <c r="A49" s="126" t="s">
        <v>2491</v>
      </c>
      <c r="B49" s="126" t="s">
        <v>2492</v>
      </c>
      <c r="C49" s="318"/>
      <c r="D49" s="254" t="s">
        <v>975</v>
      </c>
      <c r="E49" s="128">
        <v>46055</v>
      </c>
      <c r="F49" s="74" t="s">
        <v>976</v>
      </c>
      <c r="G49" s="606"/>
      <c r="H49" s="262" t="s">
        <v>975</v>
      </c>
      <c r="I49" s="122">
        <f t="shared" si="0"/>
        <v>46160</v>
      </c>
      <c r="J49" s="209" t="s">
        <v>976</v>
      </c>
      <c r="K49" s="77"/>
    </row>
    <row r="50" spans="1:11" s="124" customFormat="1" x14ac:dyDescent="0.2">
      <c r="A50" s="126" t="s">
        <v>2493</v>
      </c>
      <c r="B50" s="126" t="s">
        <v>2494</v>
      </c>
      <c r="C50" s="318"/>
      <c r="D50" s="254" t="s">
        <v>975</v>
      </c>
      <c r="E50" s="128">
        <v>46055</v>
      </c>
      <c r="F50" s="74" t="s">
        <v>976</v>
      </c>
      <c r="G50" s="606"/>
      <c r="H50" s="262" t="s">
        <v>975</v>
      </c>
      <c r="I50" s="122">
        <f t="shared" si="0"/>
        <v>46160</v>
      </c>
      <c r="J50" s="209" t="s">
        <v>976</v>
      </c>
      <c r="K50" s="77"/>
    </row>
    <row r="51" spans="1:11" s="124" customFormat="1" x14ac:dyDescent="0.2">
      <c r="A51" s="126" t="s">
        <v>2495</v>
      </c>
      <c r="B51" s="126" t="s">
        <v>2496</v>
      </c>
      <c r="C51" s="318"/>
      <c r="D51" s="254" t="s">
        <v>975</v>
      </c>
      <c r="E51" s="128">
        <v>46055</v>
      </c>
      <c r="F51" s="74" t="s">
        <v>976</v>
      </c>
      <c r="G51" s="606"/>
      <c r="H51" s="262" t="s">
        <v>975</v>
      </c>
      <c r="I51" s="122">
        <f t="shared" si="0"/>
        <v>46160</v>
      </c>
      <c r="J51" s="209" t="s">
        <v>976</v>
      </c>
      <c r="K51" s="77"/>
    </row>
    <row r="52" spans="1:11" s="124" customFormat="1" x14ac:dyDescent="0.2">
      <c r="A52" s="126" t="s">
        <v>2497</v>
      </c>
      <c r="B52" s="126" t="s">
        <v>2498</v>
      </c>
      <c r="C52" s="318"/>
      <c r="D52" s="254" t="s">
        <v>975</v>
      </c>
      <c r="E52" s="128">
        <v>46055</v>
      </c>
      <c r="F52" s="74" t="s">
        <v>976</v>
      </c>
      <c r="G52" s="606"/>
      <c r="H52" s="262" t="s">
        <v>975</v>
      </c>
      <c r="I52" s="122">
        <f t="shared" si="0"/>
        <v>46160</v>
      </c>
      <c r="J52" s="209" t="s">
        <v>976</v>
      </c>
      <c r="K52" s="77"/>
    </row>
    <row r="53" spans="1:11" s="124" customFormat="1" x14ac:dyDescent="0.2">
      <c r="A53" s="126" t="s">
        <v>2499</v>
      </c>
      <c r="B53" s="126" t="s">
        <v>2500</v>
      </c>
      <c r="C53" s="318"/>
      <c r="D53" s="254" t="s">
        <v>975</v>
      </c>
      <c r="E53" s="128">
        <v>46055</v>
      </c>
      <c r="F53" s="74" t="s">
        <v>976</v>
      </c>
      <c r="G53" s="606"/>
      <c r="H53" s="262" t="s">
        <v>975</v>
      </c>
      <c r="I53" s="122">
        <f t="shared" si="0"/>
        <v>46160</v>
      </c>
      <c r="J53" s="209" t="s">
        <v>976</v>
      </c>
      <c r="K53" s="77"/>
    </row>
    <row r="54" spans="1:11" s="124" customFormat="1" x14ac:dyDescent="0.2">
      <c r="A54" s="126" t="s">
        <v>2501</v>
      </c>
      <c r="B54" s="126" t="s">
        <v>2502</v>
      </c>
      <c r="C54" s="318"/>
      <c r="D54" s="254" t="s">
        <v>975</v>
      </c>
      <c r="E54" s="128">
        <v>46055</v>
      </c>
      <c r="F54" s="74" t="s">
        <v>976</v>
      </c>
      <c r="G54" s="606"/>
      <c r="H54" s="262" t="s">
        <v>975</v>
      </c>
      <c r="I54" s="122">
        <f t="shared" si="0"/>
        <v>46160</v>
      </c>
      <c r="J54" s="209" t="s">
        <v>976</v>
      </c>
      <c r="K54" s="77"/>
    </row>
    <row r="55" spans="1:11" s="124" customFormat="1" x14ac:dyDescent="0.2">
      <c r="A55" s="126" t="s">
        <v>2503</v>
      </c>
      <c r="B55" s="126" t="s">
        <v>2504</v>
      </c>
      <c r="C55" s="318"/>
      <c r="D55" s="254" t="s">
        <v>975</v>
      </c>
      <c r="E55" s="128">
        <v>46055</v>
      </c>
      <c r="F55" s="74" t="s">
        <v>976</v>
      </c>
      <c r="G55" s="606"/>
      <c r="H55" s="262" t="s">
        <v>975</v>
      </c>
      <c r="I55" s="122">
        <f t="shared" si="0"/>
        <v>46160</v>
      </c>
      <c r="J55" s="209" t="s">
        <v>976</v>
      </c>
      <c r="K55" s="77"/>
    </row>
    <row r="56" spans="1:11" s="124" customFormat="1" x14ac:dyDescent="0.2">
      <c r="A56" s="126" t="s">
        <v>2505</v>
      </c>
      <c r="B56" s="126" t="s">
        <v>2506</v>
      </c>
      <c r="C56" s="318"/>
      <c r="D56" s="254" t="s">
        <v>975</v>
      </c>
      <c r="E56" s="128">
        <v>46055</v>
      </c>
      <c r="F56" s="74" t="s">
        <v>976</v>
      </c>
      <c r="G56" s="606"/>
      <c r="H56" s="262" t="s">
        <v>975</v>
      </c>
      <c r="I56" s="122">
        <f t="shared" si="0"/>
        <v>46160</v>
      </c>
      <c r="J56" s="209" t="s">
        <v>976</v>
      </c>
      <c r="K56" s="77"/>
    </row>
    <row r="57" spans="1:11" s="124" customFormat="1" x14ac:dyDescent="0.2">
      <c r="A57" s="126" t="s">
        <v>2507</v>
      </c>
      <c r="B57" s="126" t="s">
        <v>2508</v>
      </c>
      <c r="C57" s="318"/>
      <c r="D57" s="254" t="s">
        <v>975</v>
      </c>
      <c r="E57" s="128">
        <v>46055</v>
      </c>
      <c r="F57" s="74" t="s">
        <v>976</v>
      </c>
      <c r="G57" s="606"/>
      <c r="H57" s="262" t="s">
        <v>975</v>
      </c>
      <c r="I57" s="122">
        <f t="shared" si="0"/>
        <v>46160</v>
      </c>
      <c r="J57" s="209" t="s">
        <v>976</v>
      </c>
      <c r="K57" s="77"/>
    </row>
    <row r="58" spans="1:11" s="124" customFormat="1" x14ac:dyDescent="0.2">
      <c r="A58" s="126" t="s">
        <v>2509</v>
      </c>
      <c r="B58" s="126" t="s">
        <v>2510</v>
      </c>
      <c r="C58" s="318"/>
      <c r="D58" s="254" t="s">
        <v>975</v>
      </c>
      <c r="E58" s="128">
        <v>46055</v>
      </c>
      <c r="F58" s="74" t="s">
        <v>976</v>
      </c>
      <c r="G58" s="606"/>
      <c r="H58" s="262" t="s">
        <v>975</v>
      </c>
      <c r="I58" s="122">
        <f t="shared" si="0"/>
        <v>46160</v>
      </c>
      <c r="J58" s="209" t="s">
        <v>976</v>
      </c>
      <c r="K58" s="77"/>
    </row>
    <row r="59" spans="1:11" s="124" customFormat="1" x14ac:dyDescent="0.2">
      <c r="A59" s="126" t="s">
        <v>2511</v>
      </c>
      <c r="B59" s="126" t="s">
        <v>2512</v>
      </c>
      <c r="C59" s="318"/>
      <c r="D59" s="254" t="s">
        <v>975</v>
      </c>
      <c r="E59" s="128">
        <v>46055</v>
      </c>
      <c r="F59" s="74" t="s">
        <v>976</v>
      </c>
      <c r="G59" s="606"/>
      <c r="H59" s="262" t="s">
        <v>975</v>
      </c>
      <c r="I59" s="122">
        <f t="shared" si="0"/>
        <v>46160</v>
      </c>
      <c r="J59" s="209" t="s">
        <v>976</v>
      </c>
      <c r="K59" s="77"/>
    </row>
    <row r="60" spans="1:11" s="124" customFormat="1" x14ac:dyDescent="0.2">
      <c r="A60" s="126" t="s">
        <v>2513</v>
      </c>
      <c r="B60" s="126" t="s">
        <v>2514</v>
      </c>
      <c r="C60" s="318"/>
      <c r="D60" s="254" t="s">
        <v>975</v>
      </c>
      <c r="E60" s="128">
        <v>46055</v>
      </c>
      <c r="F60" s="74" t="s">
        <v>976</v>
      </c>
      <c r="G60" s="606"/>
      <c r="H60" s="262" t="s">
        <v>975</v>
      </c>
      <c r="I60" s="122">
        <f t="shared" si="0"/>
        <v>46160</v>
      </c>
      <c r="J60" s="209" t="s">
        <v>976</v>
      </c>
      <c r="K60" s="77"/>
    </row>
    <row r="61" spans="1:11" s="124" customFormat="1" x14ac:dyDescent="0.2">
      <c r="A61" s="126" t="s">
        <v>2515</v>
      </c>
      <c r="B61" s="126" t="s">
        <v>2516</v>
      </c>
      <c r="C61" s="318"/>
      <c r="D61" s="254" t="s">
        <v>975</v>
      </c>
      <c r="E61" s="128">
        <v>46055</v>
      </c>
      <c r="F61" s="74" t="s">
        <v>976</v>
      </c>
      <c r="G61" s="606"/>
      <c r="H61" s="262" t="s">
        <v>975</v>
      </c>
      <c r="I61" s="122">
        <f t="shared" si="0"/>
        <v>46160</v>
      </c>
      <c r="J61" s="209" t="s">
        <v>976</v>
      </c>
      <c r="K61" s="77"/>
    </row>
    <row r="62" spans="1:11" s="124" customFormat="1" x14ac:dyDescent="0.2">
      <c r="A62" s="126" t="s">
        <v>2517</v>
      </c>
      <c r="B62" s="126" t="s">
        <v>2518</v>
      </c>
      <c r="C62" s="318"/>
      <c r="D62" s="254" t="s">
        <v>975</v>
      </c>
      <c r="E62" s="128">
        <v>46055</v>
      </c>
      <c r="F62" s="74" t="s">
        <v>976</v>
      </c>
      <c r="G62" s="606"/>
      <c r="H62" s="262" t="s">
        <v>975</v>
      </c>
      <c r="I62" s="122">
        <f t="shared" si="0"/>
        <v>46160</v>
      </c>
      <c r="J62" s="209" t="s">
        <v>976</v>
      </c>
      <c r="K62" s="77"/>
    </row>
    <row r="63" spans="1:11" s="124" customFormat="1" x14ac:dyDescent="0.2">
      <c r="A63" s="126" t="s">
        <v>2519</v>
      </c>
      <c r="B63" s="126" t="s">
        <v>2520</v>
      </c>
      <c r="C63" s="318"/>
      <c r="D63" s="254" t="s">
        <v>975</v>
      </c>
      <c r="E63" s="128">
        <v>46055</v>
      </c>
      <c r="F63" s="74" t="s">
        <v>976</v>
      </c>
      <c r="G63" s="606"/>
      <c r="H63" s="262" t="s">
        <v>975</v>
      </c>
      <c r="I63" s="122">
        <f t="shared" si="0"/>
        <v>46160</v>
      </c>
      <c r="J63" s="209" t="s">
        <v>976</v>
      </c>
      <c r="K63" s="77"/>
    </row>
    <row r="64" spans="1:11" s="124" customFormat="1" x14ac:dyDescent="0.2">
      <c r="A64" s="126" t="s">
        <v>2521</v>
      </c>
      <c r="B64" s="126" t="s">
        <v>2522</v>
      </c>
      <c r="C64" s="318"/>
      <c r="D64" s="254" t="s">
        <v>975</v>
      </c>
      <c r="E64" s="128">
        <v>46055</v>
      </c>
      <c r="F64" s="74" t="s">
        <v>976</v>
      </c>
      <c r="G64" s="606"/>
      <c r="H64" s="262" t="s">
        <v>975</v>
      </c>
      <c r="I64" s="122">
        <f t="shared" si="0"/>
        <v>46160</v>
      </c>
      <c r="J64" s="209" t="s">
        <v>976</v>
      </c>
      <c r="K64" s="77"/>
    </row>
    <row r="65" spans="1:11" s="124" customFormat="1" x14ac:dyDescent="0.2">
      <c r="A65" s="126" t="s">
        <v>2523</v>
      </c>
      <c r="B65" s="126" t="s">
        <v>2524</v>
      </c>
      <c r="C65" s="318"/>
      <c r="D65" s="254" t="s">
        <v>975</v>
      </c>
      <c r="E65" s="128">
        <v>46055</v>
      </c>
      <c r="F65" s="74" t="s">
        <v>976</v>
      </c>
      <c r="G65" s="606"/>
      <c r="H65" s="262" t="s">
        <v>975</v>
      </c>
      <c r="I65" s="122">
        <f t="shared" si="0"/>
        <v>46160</v>
      </c>
      <c r="J65" s="209" t="s">
        <v>976</v>
      </c>
      <c r="K65" s="77"/>
    </row>
    <row r="66" spans="1:11" s="124" customFormat="1" x14ac:dyDescent="0.2">
      <c r="A66" s="126" t="s">
        <v>2525</v>
      </c>
      <c r="B66" s="126" t="s">
        <v>2526</v>
      </c>
      <c r="C66" s="318"/>
      <c r="D66" s="254" t="s">
        <v>975</v>
      </c>
      <c r="E66" s="128">
        <v>46055</v>
      </c>
      <c r="F66" s="74" t="s">
        <v>976</v>
      </c>
      <c r="G66" s="606"/>
      <c r="H66" s="262" t="s">
        <v>975</v>
      </c>
      <c r="I66" s="122">
        <f t="shared" si="0"/>
        <v>46160</v>
      </c>
      <c r="J66" s="209" t="s">
        <v>976</v>
      </c>
      <c r="K66" s="77"/>
    </row>
    <row r="67" spans="1:11" s="124" customFormat="1" x14ac:dyDescent="0.2">
      <c r="A67" s="126" t="s">
        <v>2527</v>
      </c>
      <c r="B67" s="126" t="s">
        <v>2528</v>
      </c>
      <c r="C67" s="318"/>
      <c r="D67" s="254" t="s">
        <v>975</v>
      </c>
      <c r="E67" s="128">
        <v>46055</v>
      </c>
      <c r="F67" s="74" t="s">
        <v>976</v>
      </c>
      <c r="G67" s="606"/>
      <c r="H67" s="262" t="s">
        <v>975</v>
      </c>
      <c r="I67" s="122">
        <f t="shared" si="0"/>
        <v>46160</v>
      </c>
      <c r="J67" s="209" t="s">
        <v>976</v>
      </c>
      <c r="K67" s="77"/>
    </row>
    <row r="68" spans="1:11" s="124" customFormat="1" x14ac:dyDescent="0.2">
      <c r="A68" s="126" t="s">
        <v>2529</v>
      </c>
      <c r="B68" s="126" t="s">
        <v>2530</v>
      </c>
      <c r="C68" s="318"/>
      <c r="D68" s="254" t="s">
        <v>975</v>
      </c>
      <c r="E68" s="128">
        <v>46055</v>
      </c>
      <c r="F68" s="74" t="s">
        <v>976</v>
      </c>
      <c r="G68" s="606"/>
      <c r="H68" s="262" t="s">
        <v>975</v>
      </c>
      <c r="I68" s="122">
        <f t="shared" si="0"/>
        <v>46160</v>
      </c>
      <c r="J68" s="209" t="s">
        <v>976</v>
      </c>
      <c r="K68" s="77"/>
    </row>
    <row r="69" spans="1:11" s="124" customFormat="1" x14ac:dyDescent="0.2">
      <c r="A69" s="126" t="s">
        <v>2531</v>
      </c>
      <c r="B69" s="126" t="s">
        <v>2532</v>
      </c>
      <c r="C69" s="318"/>
      <c r="D69" s="254" t="s">
        <v>975</v>
      </c>
      <c r="E69" s="128">
        <v>46055</v>
      </c>
      <c r="F69" s="74" t="s">
        <v>976</v>
      </c>
      <c r="G69" s="606"/>
      <c r="H69" s="262" t="s">
        <v>975</v>
      </c>
      <c r="I69" s="122">
        <f t="shared" si="0"/>
        <v>46160</v>
      </c>
      <c r="J69" s="209" t="s">
        <v>976</v>
      </c>
      <c r="K69" s="77"/>
    </row>
    <row r="70" spans="1:11" s="124" customFormat="1" x14ac:dyDescent="0.2">
      <c r="A70" s="126" t="s">
        <v>2533</v>
      </c>
      <c r="B70" s="126" t="s">
        <v>2534</v>
      </c>
      <c r="C70" s="318"/>
      <c r="D70" s="254" t="s">
        <v>975</v>
      </c>
      <c r="E70" s="128">
        <v>46055</v>
      </c>
      <c r="F70" s="74" t="s">
        <v>976</v>
      </c>
      <c r="G70" s="606"/>
      <c r="H70" s="262" t="s">
        <v>975</v>
      </c>
      <c r="I70" s="122">
        <f>$B$3+90</f>
        <v>46160</v>
      </c>
      <c r="J70" s="209" t="s">
        <v>976</v>
      </c>
      <c r="K70" s="77"/>
    </row>
    <row r="71" spans="1:11" s="124" customFormat="1" x14ac:dyDescent="0.2">
      <c r="A71" s="126" t="s">
        <v>2535</v>
      </c>
      <c r="B71" s="126" t="s">
        <v>2536</v>
      </c>
      <c r="C71" s="318"/>
      <c r="D71" s="254" t="s">
        <v>975</v>
      </c>
      <c r="E71" s="128">
        <v>46055</v>
      </c>
      <c r="F71" s="74" t="s">
        <v>976</v>
      </c>
      <c r="G71" s="606"/>
      <c r="H71" s="262" t="s">
        <v>975</v>
      </c>
      <c r="I71" s="122">
        <f t="shared" si="0"/>
        <v>46160</v>
      </c>
      <c r="J71" s="209" t="s">
        <v>976</v>
      </c>
      <c r="K71" s="77"/>
    </row>
    <row r="72" spans="1:11" s="124" customFormat="1" ht="13.5" customHeight="1" x14ac:dyDescent="0.2">
      <c r="A72" s="126" t="s">
        <v>2537</v>
      </c>
      <c r="B72" s="126" t="s">
        <v>2538</v>
      </c>
      <c r="C72" s="318"/>
      <c r="D72" s="254" t="s">
        <v>975</v>
      </c>
      <c r="E72" s="128">
        <v>46055</v>
      </c>
      <c r="F72" s="74" t="s">
        <v>976</v>
      </c>
      <c r="G72" s="606"/>
      <c r="H72" s="262" t="s">
        <v>975</v>
      </c>
      <c r="I72" s="122">
        <f t="shared" si="0"/>
        <v>46160</v>
      </c>
      <c r="J72" s="209" t="s">
        <v>976</v>
      </c>
      <c r="K72" s="77"/>
    </row>
    <row r="73" spans="1:11" s="124" customFormat="1" x14ac:dyDescent="0.2">
      <c r="A73" s="310" t="s">
        <v>2539</v>
      </c>
      <c r="B73" s="310" t="s">
        <v>2540</v>
      </c>
      <c r="C73" s="318"/>
      <c r="D73" s="254" t="s">
        <v>975</v>
      </c>
      <c r="E73" s="128">
        <v>46055</v>
      </c>
      <c r="F73" s="74" t="s">
        <v>976</v>
      </c>
      <c r="G73" s="606"/>
      <c r="H73" s="262" t="s">
        <v>975</v>
      </c>
      <c r="I73" s="122">
        <f t="shared" ref="I73:I98" si="1">$B$3+90</f>
        <v>46160</v>
      </c>
      <c r="J73" s="209" t="s">
        <v>976</v>
      </c>
      <c r="K73" s="77"/>
    </row>
    <row r="74" spans="1:11" s="124" customFormat="1" x14ac:dyDescent="0.2">
      <c r="A74" s="310" t="s">
        <v>2541</v>
      </c>
      <c r="B74" s="310" t="s">
        <v>2542</v>
      </c>
      <c r="C74" s="318"/>
      <c r="D74" s="254" t="s">
        <v>975</v>
      </c>
      <c r="E74" s="128">
        <v>46055</v>
      </c>
      <c r="F74" s="74" t="s">
        <v>976</v>
      </c>
      <c r="G74" s="606"/>
      <c r="H74" s="262" t="s">
        <v>975</v>
      </c>
      <c r="I74" s="122">
        <f t="shared" si="1"/>
        <v>46160</v>
      </c>
      <c r="J74" s="209" t="s">
        <v>976</v>
      </c>
      <c r="K74" s="77"/>
    </row>
    <row r="75" spans="1:11" s="124" customFormat="1" x14ac:dyDescent="0.2">
      <c r="A75" s="310" t="s">
        <v>2543</v>
      </c>
      <c r="B75" s="310" t="s">
        <v>2544</v>
      </c>
      <c r="C75" s="318"/>
      <c r="D75" s="254" t="s">
        <v>975</v>
      </c>
      <c r="E75" s="128">
        <v>46055</v>
      </c>
      <c r="F75" s="74" t="s">
        <v>976</v>
      </c>
      <c r="G75" s="606"/>
      <c r="H75" s="262" t="s">
        <v>975</v>
      </c>
      <c r="I75" s="122">
        <f t="shared" si="1"/>
        <v>46160</v>
      </c>
      <c r="J75" s="209" t="s">
        <v>976</v>
      </c>
      <c r="K75" s="77"/>
    </row>
    <row r="76" spans="1:11" s="124" customFormat="1" x14ac:dyDescent="0.2">
      <c r="A76" s="310" t="s">
        <v>2545</v>
      </c>
      <c r="B76" s="310" t="s">
        <v>2546</v>
      </c>
      <c r="C76" s="318"/>
      <c r="D76" s="254" t="s">
        <v>975</v>
      </c>
      <c r="E76" s="128">
        <v>46055</v>
      </c>
      <c r="F76" s="74" t="s">
        <v>976</v>
      </c>
      <c r="G76" s="606"/>
      <c r="H76" s="262" t="s">
        <v>975</v>
      </c>
      <c r="I76" s="122">
        <f t="shared" si="1"/>
        <v>46160</v>
      </c>
      <c r="J76" s="209" t="s">
        <v>976</v>
      </c>
      <c r="K76" s="77"/>
    </row>
    <row r="77" spans="1:11" s="124" customFormat="1" x14ac:dyDescent="0.2">
      <c r="A77" s="310" t="s">
        <v>2547</v>
      </c>
      <c r="B77" s="310" t="s">
        <v>2548</v>
      </c>
      <c r="C77" s="318"/>
      <c r="D77" s="254" t="s">
        <v>975</v>
      </c>
      <c r="E77" s="128">
        <v>46055</v>
      </c>
      <c r="F77" s="74" t="s">
        <v>976</v>
      </c>
      <c r="G77" s="606"/>
      <c r="H77" s="262" t="s">
        <v>975</v>
      </c>
      <c r="I77" s="122">
        <f t="shared" si="1"/>
        <v>46160</v>
      </c>
      <c r="J77" s="209" t="s">
        <v>976</v>
      </c>
      <c r="K77" s="77"/>
    </row>
    <row r="78" spans="1:11" s="124" customFormat="1" x14ac:dyDescent="0.2">
      <c r="A78" s="310" t="s">
        <v>2549</v>
      </c>
      <c r="B78" s="310" t="s">
        <v>2550</v>
      </c>
      <c r="C78" s="318"/>
      <c r="D78" s="254" t="s">
        <v>975</v>
      </c>
      <c r="E78" s="128">
        <v>46055</v>
      </c>
      <c r="F78" s="74" t="s">
        <v>976</v>
      </c>
      <c r="G78" s="606"/>
      <c r="H78" s="262" t="s">
        <v>975</v>
      </c>
      <c r="I78" s="122">
        <f t="shared" si="1"/>
        <v>46160</v>
      </c>
      <c r="J78" s="209" t="s">
        <v>976</v>
      </c>
      <c r="K78" s="77"/>
    </row>
    <row r="79" spans="1:11" s="124" customFormat="1" x14ac:dyDescent="0.2">
      <c r="A79" s="126" t="s">
        <v>2551</v>
      </c>
      <c r="B79" s="126" t="s">
        <v>2552</v>
      </c>
      <c r="C79" s="318"/>
      <c r="D79" s="254" t="s">
        <v>975</v>
      </c>
      <c r="E79" s="128">
        <v>46055</v>
      </c>
      <c r="F79" s="74" t="s">
        <v>976</v>
      </c>
      <c r="G79" s="606"/>
      <c r="H79" s="262" t="s">
        <v>975</v>
      </c>
      <c r="I79" s="122">
        <f t="shared" si="1"/>
        <v>46160</v>
      </c>
      <c r="J79" s="209" t="s">
        <v>976</v>
      </c>
      <c r="K79" s="77"/>
    </row>
    <row r="80" spans="1:11" s="124" customFormat="1" x14ac:dyDescent="0.2">
      <c r="A80" s="126" t="s">
        <v>2553</v>
      </c>
      <c r="B80" s="126" t="s">
        <v>2554</v>
      </c>
      <c r="C80" s="318"/>
      <c r="D80" s="254" t="s">
        <v>975</v>
      </c>
      <c r="E80" s="128">
        <v>46055</v>
      </c>
      <c r="F80" s="74" t="s">
        <v>976</v>
      </c>
      <c r="G80" s="606"/>
      <c r="H80" s="262" t="s">
        <v>975</v>
      </c>
      <c r="I80" s="122">
        <f t="shared" si="1"/>
        <v>46160</v>
      </c>
      <c r="J80" s="209" t="s">
        <v>976</v>
      </c>
      <c r="K80" s="77"/>
    </row>
    <row r="81" spans="1:11" s="124" customFormat="1" x14ac:dyDescent="0.2">
      <c r="A81" s="126" t="s">
        <v>2555</v>
      </c>
      <c r="B81" s="126" t="s">
        <v>2556</v>
      </c>
      <c r="C81" s="318"/>
      <c r="D81" s="254" t="s">
        <v>975</v>
      </c>
      <c r="E81" s="128">
        <v>46055</v>
      </c>
      <c r="F81" s="74" t="s">
        <v>976</v>
      </c>
      <c r="G81" s="606"/>
      <c r="H81" s="262" t="s">
        <v>975</v>
      </c>
      <c r="I81" s="122">
        <f t="shared" si="1"/>
        <v>46160</v>
      </c>
      <c r="J81" s="209" t="s">
        <v>976</v>
      </c>
      <c r="K81" s="77"/>
    </row>
    <row r="82" spans="1:11" s="124" customFormat="1" x14ac:dyDescent="0.2">
      <c r="A82" s="126" t="s">
        <v>2557</v>
      </c>
      <c r="B82" s="126" t="s">
        <v>2558</v>
      </c>
      <c r="C82" s="318"/>
      <c r="D82" s="254" t="s">
        <v>975</v>
      </c>
      <c r="E82" s="128">
        <v>46055</v>
      </c>
      <c r="F82" s="74" t="s">
        <v>976</v>
      </c>
      <c r="G82" s="606"/>
      <c r="H82" s="262" t="s">
        <v>975</v>
      </c>
      <c r="I82" s="122">
        <f t="shared" si="1"/>
        <v>46160</v>
      </c>
      <c r="J82" s="209" t="s">
        <v>976</v>
      </c>
      <c r="K82" s="77"/>
    </row>
    <row r="83" spans="1:11" s="124" customFormat="1" x14ac:dyDescent="0.2">
      <c r="A83" s="126" t="s">
        <v>2559</v>
      </c>
      <c r="B83" s="126" t="s">
        <v>2560</v>
      </c>
      <c r="C83" s="318"/>
      <c r="D83" s="254" t="s">
        <v>975</v>
      </c>
      <c r="E83" s="128">
        <v>46055</v>
      </c>
      <c r="F83" s="74" t="s">
        <v>976</v>
      </c>
      <c r="G83" s="606"/>
      <c r="H83" s="262" t="s">
        <v>975</v>
      </c>
      <c r="I83" s="122">
        <f t="shared" si="1"/>
        <v>46160</v>
      </c>
      <c r="J83" s="209" t="s">
        <v>976</v>
      </c>
      <c r="K83" s="77"/>
    </row>
    <row r="84" spans="1:11" s="124" customFormat="1" x14ac:dyDescent="0.2">
      <c r="A84" s="126" t="s">
        <v>2561</v>
      </c>
      <c r="B84" s="126" t="s">
        <v>2562</v>
      </c>
      <c r="C84" s="318"/>
      <c r="D84" s="254" t="s">
        <v>975</v>
      </c>
      <c r="E84" s="128">
        <v>46055</v>
      </c>
      <c r="F84" s="74" t="s">
        <v>976</v>
      </c>
      <c r="G84" s="606"/>
      <c r="H84" s="262" t="s">
        <v>975</v>
      </c>
      <c r="I84" s="122">
        <f t="shared" si="1"/>
        <v>46160</v>
      </c>
      <c r="J84" s="209" t="s">
        <v>976</v>
      </c>
      <c r="K84" s="77"/>
    </row>
    <row r="85" spans="1:11" s="124" customFormat="1" x14ac:dyDescent="0.2">
      <c r="A85" s="126" t="s">
        <v>2563</v>
      </c>
      <c r="B85" s="126" t="s">
        <v>2564</v>
      </c>
      <c r="C85" s="318"/>
      <c r="D85" s="254" t="s">
        <v>975</v>
      </c>
      <c r="E85" s="128">
        <v>46055</v>
      </c>
      <c r="F85" s="74" t="s">
        <v>976</v>
      </c>
      <c r="G85" s="606"/>
      <c r="H85" s="262" t="s">
        <v>975</v>
      </c>
      <c r="I85" s="122">
        <f t="shared" si="1"/>
        <v>46160</v>
      </c>
      <c r="J85" s="209" t="s">
        <v>976</v>
      </c>
      <c r="K85" s="77"/>
    </row>
    <row r="86" spans="1:11" s="124" customFormat="1" x14ac:dyDescent="0.2">
      <c r="A86" s="126" t="s">
        <v>2565</v>
      </c>
      <c r="B86" s="126" t="s">
        <v>2566</v>
      </c>
      <c r="C86" s="318"/>
      <c r="D86" s="254" t="s">
        <v>975</v>
      </c>
      <c r="E86" s="128">
        <v>46055</v>
      </c>
      <c r="F86" s="74" t="s">
        <v>976</v>
      </c>
      <c r="G86" s="606"/>
      <c r="H86" s="262" t="s">
        <v>975</v>
      </c>
      <c r="I86" s="122">
        <f t="shared" si="1"/>
        <v>46160</v>
      </c>
      <c r="J86" s="209" t="s">
        <v>976</v>
      </c>
      <c r="K86" s="77"/>
    </row>
    <row r="87" spans="1:11" s="124" customFormat="1" x14ac:dyDescent="0.2">
      <c r="A87" s="126" t="s">
        <v>2567</v>
      </c>
      <c r="B87" s="126" t="s">
        <v>2568</v>
      </c>
      <c r="C87" s="318"/>
      <c r="D87" s="254" t="s">
        <v>975</v>
      </c>
      <c r="E87" s="128">
        <v>46055</v>
      </c>
      <c r="F87" s="74" t="s">
        <v>976</v>
      </c>
      <c r="G87" s="606"/>
      <c r="H87" s="262" t="s">
        <v>975</v>
      </c>
      <c r="I87" s="122">
        <f t="shared" si="1"/>
        <v>46160</v>
      </c>
      <c r="J87" s="209" t="s">
        <v>976</v>
      </c>
      <c r="K87" s="77"/>
    </row>
    <row r="88" spans="1:11" s="124" customFormat="1" x14ac:dyDescent="0.2">
      <c r="A88" s="126" t="s">
        <v>2569</v>
      </c>
      <c r="B88" s="126" t="s">
        <v>2570</v>
      </c>
      <c r="C88" s="318"/>
      <c r="D88" s="254" t="s">
        <v>975</v>
      </c>
      <c r="E88" s="128">
        <v>46055</v>
      </c>
      <c r="F88" s="74" t="s">
        <v>976</v>
      </c>
      <c r="G88" s="606"/>
      <c r="H88" s="262" t="s">
        <v>975</v>
      </c>
      <c r="I88" s="122">
        <f t="shared" si="1"/>
        <v>46160</v>
      </c>
      <c r="J88" s="209" t="s">
        <v>976</v>
      </c>
      <c r="K88" s="77"/>
    </row>
    <row r="89" spans="1:11" s="124" customFormat="1" x14ac:dyDescent="0.2">
      <c r="A89" s="126" t="s">
        <v>2571</v>
      </c>
      <c r="B89" s="126" t="s">
        <v>2572</v>
      </c>
      <c r="C89" s="318"/>
      <c r="D89" s="254" t="s">
        <v>975</v>
      </c>
      <c r="E89" s="128">
        <v>46055</v>
      </c>
      <c r="F89" s="74" t="s">
        <v>976</v>
      </c>
      <c r="G89" s="606"/>
      <c r="H89" s="262" t="s">
        <v>975</v>
      </c>
      <c r="I89" s="122">
        <f t="shared" si="1"/>
        <v>46160</v>
      </c>
      <c r="J89" s="209" t="s">
        <v>976</v>
      </c>
      <c r="K89" s="77"/>
    </row>
    <row r="90" spans="1:11" s="124" customFormat="1" x14ac:dyDescent="0.2">
      <c r="A90" s="126" t="s">
        <v>2573</v>
      </c>
      <c r="B90" s="126" t="s">
        <v>2574</v>
      </c>
      <c r="C90" s="318"/>
      <c r="D90" s="254" t="s">
        <v>975</v>
      </c>
      <c r="E90" s="128">
        <v>46055</v>
      </c>
      <c r="F90" s="74" t="s">
        <v>976</v>
      </c>
      <c r="G90" s="606"/>
      <c r="H90" s="262" t="s">
        <v>975</v>
      </c>
      <c r="I90" s="122">
        <f t="shared" si="1"/>
        <v>46160</v>
      </c>
      <c r="J90" s="209" t="s">
        <v>976</v>
      </c>
      <c r="K90" s="77"/>
    </row>
    <row r="91" spans="1:11" s="124" customFormat="1" x14ac:dyDescent="0.2">
      <c r="A91" s="126" t="s">
        <v>2575</v>
      </c>
      <c r="B91" s="126" t="s">
        <v>2576</v>
      </c>
      <c r="C91" s="318"/>
      <c r="D91" s="254" t="s">
        <v>975</v>
      </c>
      <c r="E91" s="128">
        <v>46055</v>
      </c>
      <c r="F91" s="74" t="s">
        <v>976</v>
      </c>
      <c r="G91" s="606"/>
      <c r="H91" s="262" t="s">
        <v>975</v>
      </c>
      <c r="I91" s="122">
        <f t="shared" si="1"/>
        <v>46160</v>
      </c>
      <c r="J91" s="209" t="s">
        <v>976</v>
      </c>
      <c r="K91" s="77"/>
    </row>
    <row r="92" spans="1:11" s="124" customFormat="1" x14ac:dyDescent="0.2">
      <c r="A92" s="126" t="s">
        <v>2577</v>
      </c>
      <c r="B92" s="126" t="s">
        <v>2578</v>
      </c>
      <c r="C92" s="318"/>
      <c r="D92" s="254" t="s">
        <v>975</v>
      </c>
      <c r="E92" s="128">
        <v>46055</v>
      </c>
      <c r="F92" s="74" t="s">
        <v>976</v>
      </c>
      <c r="G92" s="606"/>
      <c r="H92" s="262" t="s">
        <v>975</v>
      </c>
      <c r="I92" s="122">
        <f t="shared" si="1"/>
        <v>46160</v>
      </c>
      <c r="J92" s="209" t="s">
        <v>976</v>
      </c>
      <c r="K92" s="77"/>
    </row>
    <row r="93" spans="1:11" s="124" customFormat="1" x14ac:dyDescent="0.2">
      <c r="A93" s="126" t="s">
        <v>2579</v>
      </c>
      <c r="B93" s="126" t="s">
        <v>2580</v>
      </c>
      <c r="C93" s="318"/>
      <c r="D93" s="254" t="s">
        <v>975</v>
      </c>
      <c r="E93" s="128">
        <v>46055</v>
      </c>
      <c r="F93" s="74" t="s">
        <v>976</v>
      </c>
      <c r="G93" s="606"/>
      <c r="H93" s="262" t="s">
        <v>975</v>
      </c>
      <c r="I93" s="122">
        <f t="shared" si="1"/>
        <v>46160</v>
      </c>
      <c r="J93" s="209" t="s">
        <v>976</v>
      </c>
      <c r="K93" s="77"/>
    </row>
    <row r="94" spans="1:11" s="124" customFormat="1" x14ac:dyDescent="0.2">
      <c r="A94" s="126" t="s">
        <v>2581</v>
      </c>
      <c r="B94" s="126" t="s">
        <v>2582</v>
      </c>
      <c r="C94" s="318"/>
      <c r="D94" s="254" t="s">
        <v>975</v>
      </c>
      <c r="E94" s="128">
        <v>46055</v>
      </c>
      <c r="F94" s="74" t="s">
        <v>976</v>
      </c>
      <c r="G94" s="606"/>
      <c r="H94" s="262" t="s">
        <v>975</v>
      </c>
      <c r="I94" s="122">
        <f t="shared" si="1"/>
        <v>46160</v>
      </c>
      <c r="J94" s="209" t="s">
        <v>976</v>
      </c>
      <c r="K94" s="77"/>
    </row>
    <row r="95" spans="1:11" s="124" customFormat="1" x14ac:dyDescent="0.2">
      <c r="A95" s="126" t="s">
        <v>2583</v>
      </c>
      <c r="B95" s="126" t="s">
        <v>2584</v>
      </c>
      <c r="C95" s="318"/>
      <c r="D95" s="254" t="s">
        <v>975</v>
      </c>
      <c r="E95" s="128">
        <v>46055</v>
      </c>
      <c r="F95" s="74" t="s">
        <v>976</v>
      </c>
      <c r="G95" s="606"/>
      <c r="H95" s="262" t="s">
        <v>975</v>
      </c>
      <c r="I95" s="122">
        <f t="shared" si="1"/>
        <v>46160</v>
      </c>
      <c r="J95" s="209" t="s">
        <v>976</v>
      </c>
      <c r="K95" s="77"/>
    </row>
    <row r="96" spans="1:11" s="124" customFormat="1" x14ac:dyDescent="0.2">
      <c r="A96" s="126" t="s">
        <v>2585</v>
      </c>
      <c r="B96" s="126" t="s">
        <v>2586</v>
      </c>
      <c r="C96" s="318"/>
      <c r="D96" s="254" t="s">
        <v>975</v>
      </c>
      <c r="E96" s="128">
        <v>46055</v>
      </c>
      <c r="F96" s="74" t="s">
        <v>976</v>
      </c>
      <c r="G96" s="606"/>
      <c r="H96" s="262" t="s">
        <v>975</v>
      </c>
      <c r="I96" s="122">
        <f t="shared" si="1"/>
        <v>46160</v>
      </c>
      <c r="J96" s="209" t="s">
        <v>976</v>
      </c>
      <c r="K96" s="77"/>
    </row>
    <row r="97" spans="1:12" s="124" customFormat="1" x14ac:dyDescent="0.2">
      <c r="A97" s="126" t="s">
        <v>2587</v>
      </c>
      <c r="B97" s="126" t="s">
        <v>2588</v>
      </c>
      <c r="C97" s="318"/>
      <c r="D97" s="254" t="s">
        <v>975</v>
      </c>
      <c r="E97" s="128">
        <v>46055</v>
      </c>
      <c r="F97" s="74" t="s">
        <v>976</v>
      </c>
      <c r="G97" s="606"/>
      <c r="H97" s="262" t="s">
        <v>975</v>
      </c>
      <c r="I97" s="122">
        <f t="shared" si="1"/>
        <v>46160</v>
      </c>
      <c r="J97" s="209" t="s">
        <v>976</v>
      </c>
      <c r="K97" s="77"/>
    </row>
    <row r="98" spans="1:12" s="124" customFormat="1" ht="13.5" thickBot="1" x14ac:dyDescent="0.25">
      <c r="A98" s="133" t="s">
        <v>2589</v>
      </c>
      <c r="B98" s="133" t="s">
        <v>2590</v>
      </c>
      <c r="C98" s="793"/>
      <c r="D98" s="320" t="s">
        <v>975</v>
      </c>
      <c r="E98" s="135">
        <v>46055</v>
      </c>
      <c r="F98" s="84" t="s">
        <v>976</v>
      </c>
      <c r="G98" s="609"/>
      <c r="H98" s="322" t="s">
        <v>975</v>
      </c>
      <c r="I98" s="137">
        <f t="shared" si="1"/>
        <v>46160</v>
      </c>
      <c r="J98" s="210" t="s">
        <v>976</v>
      </c>
      <c r="K98" s="86"/>
    </row>
    <row r="99" spans="1:12" s="124" customFormat="1" x14ac:dyDescent="0.2">
      <c r="A99" s="138"/>
      <c r="B99" s="138"/>
      <c r="C99" s="138"/>
      <c r="D99" s="139"/>
      <c r="E99" s="140"/>
      <c r="F99" s="140"/>
      <c r="G99" s="141"/>
      <c r="H99" s="142"/>
      <c r="I99" s="256"/>
      <c r="J99" s="257"/>
      <c r="K99" s="257"/>
    </row>
    <row r="100" spans="1:12" s="124" customFormat="1" x14ac:dyDescent="0.2">
      <c r="A100" s="903" t="s">
        <v>1017</v>
      </c>
      <c r="B100" s="903"/>
      <c r="C100" s="903"/>
      <c r="D100" s="903"/>
      <c r="E100" s="903"/>
      <c r="F100" s="903"/>
      <c r="G100" s="903"/>
      <c r="H100" s="903"/>
      <c r="I100" s="256"/>
      <c r="J100" s="257"/>
      <c r="K100" s="257"/>
    </row>
    <row r="101" spans="1:12" ht="14.25" customHeight="1" x14ac:dyDescent="0.2">
      <c r="A101" s="1029" t="s">
        <v>1018</v>
      </c>
      <c r="B101" s="1029"/>
      <c r="C101" s="901"/>
      <c r="D101" s="901"/>
      <c r="E101" s="901"/>
      <c r="F101" s="901"/>
      <c r="G101" s="901"/>
      <c r="H101" s="901"/>
      <c r="I101" s="140"/>
      <c r="J101" s="140"/>
      <c r="K101" s="141"/>
      <c r="L101" s="141"/>
    </row>
    <row r="102" spans="1:12" s="143" customFormat="1" ht="14.25" customHeight="1" x14ac:dyDescent="0.2">
      <c r="A102" s="138"/>
      <c r="B102" s="138"/>
      <c r="C102" s="138"/>
      <c r="D102" s="139"/>
      <c r="E102" s="140"/>
      <c r="F102" s="140"/>
      <c r="G102" s="141"/>
      <c r="H102" s="142"/>
      <c r="I102" s="903"/>
      <c r="J102" s="903"/>
      <c r="K102" s="903"/>
      <c r="L102" s="903"/>
    </row>
    <row r="103" spans="1:12" ht="14.25" customHeight="1" x14ac:dyDescent="0.2">
      <c r="E103" s="140"/>
      <c r="F103" s="140"/>
      <c r="G103" s="141"/>
      <c r="H103" s="142"/>
      <c r="I103" s="901"/>
      <c r="J103" s="901"/>
      <c r="K103" s="901"/>
      <c r="L103" s="901"/>
    </row>
    <row r="104" spans="1:12" ht="14.25" customHeight="1" x14ac:dyDescent="0.2">
      <c r="E104" s="140"/>
      <c r="F104" s="140"/>
      <c r="G104" s="141"/>
      <c r="H104" s="142"/>
      <c r="I104" s="140"/>
      <c r="J104" s="140"/>
      <c r="K104" s="141"/>
      <c r="L104" s="141"/>
    </row>
    <row r="105" spans="1:12" ht="14.25" customHeight="1" x14ac:dyDescent="0.2">
      <c r="E105" s="140"/>
      <c r="F105" s="140"/>
      <c r="G105" s="142"/>
      <c r="H105" s="140"/>
      <c r="I105" s="140"/>
      <c r="J105" s="140"/>
      <c r="K105" s="141"/>
      <c r="L105" s="141"/>
    </row>
    <row r="106" spans="1:12" ht="14.25" customHeight="1" x14ac:dyDescent="0.2">
      <c r="E106" s="140"/>
      <c r="F106" s="140"/>
      <c r="G106" s="141"/>
      <c r="H106" s="142"/>
      <c r="I106" s="140"/>
      <c r="J106" s="140"/>
      <c r="K106" s="141"/>
      <c r="L106" s="141"/>
    </row>
    <row r="107" spans="1:12" ht="14.25" customHeight="1" x14ac:dyDescent="0.2">
      <c r="E107" s="140"/>
      <c r="F107" s="140"/>
      <c r="G107" s="141"/>
      <c r="H107" s="142"/>
      <c r="I107" s="140"/>
      <c r="J107" s="141"/>
      <c r="K107" s="141"/>
    </row>
    <row r="108" spans="1:12" ht="14.25" customHeight="1" x14ac:dyDescent="0.2">
      <c r="E108" s="140"/>
      <c r="F108" s="140"/>
      <c r="G108" s="141"/>
      <c r="H108" s="142"/>
      <c r="I108" s="140"/>
      <c r="J108" s="140"/>
      <c r="K108" s="141"/>
      <c r="L108" s="141"/>
    </row>
    <row r="109" spans="1:12" ht="14.25" customHeight="1" x14ac:dyDescent="0.2">
      <c r="E109" s="140"/>
      <c r="F109" s="140"/>
      <c r="G109" s="141"/>
      <c r="H109" s="142"/>
      <c r="I109" s="140"/>
      <c r="J109" s="140"/>
      <c r="K109" s="141"/>
      <c r="L109" s="141"/>
    </row>
    <row r="110" spans="1:12" ht="14.25" customHeight="1" x14ac:dyDescent="0.2">
      <c r="E110" s="140"/>
      <c r="F110" s="140"/>
      <c r="G110" s="141"/>
      <c r="H110" s="142"/>
      <c r="I110" s="140"/>
      <c r="J110" s="140"/>
      <c r="K110" s="141"/>
      <c r="L110" s="141"/>
    </row>
    <row r="111" spans="1:12" ht="14.25" customHeight="1" x14ac:dyDescent="0.2">
      <c r="E111" s="140"/>
      <c r="F111" s="140"/>
      <c r="G111" s="141"/>
      <c r="H111" s="142"/>
      <c r="I111" s="140"/>
      <c r="J111" s="140"/>
      <c r="K111" s="141"/>
      <c r="L111" s="141"/>
    </row>
    <row r="112" spans="1:12" ht="14.25" customHeight="1" x14ac:dyDescent="0.2">
      <c r="E112" s="140"/>
      <c r="F112" s="140"/>
      <c r="G112" s="141"/>
      <c r="H112" s="142"/>
      <c r="I112" s="140"/>
      <c r="J112" s="140"/>
      <c r="K112" s="141"/>
      <c r="L112" s="141"/>
    </row>
    <row r="113" spans="5:12" ht="14.25" customHeight="1" x14ac:dyDescent="0.2">
      <c r="E113" s="140"/>
      <c r="F113" s="140"/>
      <c r="G113" s="141"/>
      <c r="H113" s="142"/>
      <c r="I113" s="902"/>
      <c r="J113" s="140"/>
      <c r="K113" s="141"/>
      <c r="L113" s="141"/>
    </row>
    <row r="114" spans="5:12" ht="14.25" customHeight="1" x14ac:dyDescent="0.2">
      <c r="E114" s="140"/>
      <c r="F114" s="140"/>
      <c r="G114" s="141"/>
      <c r="H114" s="142"/>
      <c r="I114" s="140"/>
      <c r="J114" s="140"/>
      <c r="K114" s="141"/>
      <c r="L114" s="141"/>
    </row>
    <row r="115" spans="5:12" ht="14.25" customHeight="1" x14ac:dyDescent="0.2">
      <c r="E115" s="140"/>
      <c r="F115" s="140"/>
      <c r="G115" s="141"/>
      <c r="H115" s="142"/>
      <c r="I115" s="140"/>
      <c r="J115" s="140"/>
      <c r="K115" s="141"/>
      <c r="L115" s="141"/>
    </row>
    <row r="116" spans="5:12" ht="14.25" customHeight="1" x14ac:dyDescent="0.2">
      <c r="E116" s="140"/>
      <c r="F116" s="140"/>
      <c r="G116" s="141"/>
      <c r="H116" s="142"/>
      <c r="I116" s="140"/>
      <c r="J116" s="140"/>
      <c r="K116" s="141"/>
      <c r="L116" s="141"/>
    </row>
    <row r="117" spans="5:12" ht="14.25" customHeight="1" x14ac:dyDescent="0.2">
      <c r="E117" s="140"/>
      <c r="F117" s="140"/>
      <c r="G117" s="141"/>
      <c r="H117" s="142"/>
      <c r="I117" s="140"/>
      <c r="J117" s="140"/>
      <c r="K117" s="141"/>
      <c r="L117" s="141"/>
    </row>
    <row r="118" spans="5:12" ht="14.25" customHeight="1" x14ac:dyDescent="0.2">
      <c r="E118" s="140"/>
      <c r="F118" s="140"/>
      <c r="G118" s="141"/>
      <c r="H118" s="142"/>
      <c r="I118" s="140"/>
      <c r="J118" s="140"/>
      <c r="K118" s="141"/>
      <c r="L118" s="141"/>
    </row>
    <row r="119" spans="5:12" ht="14.25" customHeight="1" x14ac:dyDescent="0.2">
      <c r="E119" s="140"/>
      <c r="F119" s="140"/>
      <c r="G119" s="141"/>
      <c r="H119" s="142"/>
      <c r="I119" s="140"/>
      <c r="J119" s="140"/>
      <c r="K119" s="141"/>
      <c r="L119" s="141"/>
    </row>
    <row r="120" spans="5:12" ht="14.25" customHeight="1" x14ac:dyDescent="0.2">
      <c r="E120" s="140"/>
      <c r="F120" s="140"/>
      <c r="G120" s="141"/>
      <c r="H120" s="142"/>
      <c r="I120" s="140"/>
      <c r="J120" s="140"/>
      <c r="K120" s="141"/>
      <c r="L120" s="141"/>
    </row>
    <row r="121" spans="5:12" ht="14.25" customHeight="1" x14ac:dyDescent="0.2">
      <c r="E121" s="140"/>
      <c r="F121" s="140"/>
      <c r="G121" s="141"/>
      <c r="H121" s="142"/>
      <c r="I121" s="140"/>
      <c r="J121" s="140"/>
      <c r="K121" s="141"/>
      <c r="L121" s="141"/>
    </row>
    <row r="122" spans="5:12" ht="14.25" customHeight="1" x14ac:dyDescent="0.2">
      <c r="E122" s="140"/>
      <c r="F122" s="140"/>
      <c r="G122" s="141"/>
      <c r="H122" s="142"/>
      <c r="I122" s="140"/>
      <c r="J122" s="140"/>
      <c r="K122" s="141"/>
      <c r="L122" s="141"/>
    </row>
    <row r="123" spans="5:12" ht="14.25" customHeight="1" x14ac:dyDescent="0.2">
      <c r="I123" s="140"/>
      <c r="J123" s="140"/>
      <c r="K123" s="141"/>
      <c r="L123" s="141"/>
    </row>
    <row r="124" spans="5:12" ht="14.25" customHeight="1" x14ac:dyDescent="0.2">
      <c r="I124" s="140"/>
      <c r="J124" s="140"/>
      <c r="K124" s="141"/>
      <c r="L124" s="141"/>
    </row>
  </sheetData>
  <mergeCells count="5">
    <mergeCell ref="A101:B101"/>
    <mergeCell ref="A1:D1"/>
    <mergeCell ref="E1:H1"/>
    <mergeCell ref="D4:G4"/>
    <mergeCell ref="H4:K4"/>
  </mergeCells>
  <hyperlinks>
    <hyperlink ref="A4" location="Top!A1" display="Top!A1" xr:uid="{00000000-0004-0000-0A00-000000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1A0C7"/>
    <pageSetUpPr fitToPage="1"/>
  </sheetPr>
  <dimension ref="A1:M36"/>
  <sheetViews>
    <sheetView zoomScaleNormal="100" workbookViewId="0">
      <selection sqref="A1:D1"/>
    </sheetView>
  </sheetViews>
  <sheetFormatPr defaultColWidth="11.42578125" defaultRowHeight="12.75" x14ac:dyDescent="0.2"/>
  <cols>
    <col min="1" max="1" width="27.42578125" style="138" customWidth="1"/>
    <col min="2" max="2" width="58.42578125" style="138" customWidth="1"/>
    <col min="3" max="3" width="17.42578125" style="138" customWidth="1"/>
    <col min="4" max="4" width="16.42578125" style="139" customWidth="1"/>
    <col min="5" max="6" width="15.42578125" style="100" customWidth="1"/>
    <col min="7" max="7" width="15.42578125" style="101" customWidth="1"/>
    <col min="8" max="8" width="13.42578125" style="144" customWidth="1"/>
    <col min="9" max="9" width="19.42578125" style="100" customWidth="1"/>
    <col min="10" max="10" width="18.7109375" style="100" customWidth="1"/>
    <col min="11" max="11" width="17.425781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
        <v>60</v>
      </c>
      <c r="B2" s="103"/>
      <c r="C2" s="103"/>
      <c r="D2" s="323" t="s">
        <v>953</v>
      </c>
      <c r="E2" s="324" t="str">
        <f xml:space="preserve"> Top!E17</f>
        <v>CAS.TS.p0</v>
      </c>
      <c r="F2" s="324"/>
      <c r="G2" s="324"/>
      <c r="H2" s="323" t="s">
        <v>11</v>
      </c>
      <c r="I2" s="324" t="str">
        <f xml:space="preserve"> Top!G17</f>
        <v>CAS.TS.p0</v>
      </c>
      <c r="J2" s="332" t="str">
        <f xml:space="preserve"> "Available Date: "</f>
        <v xml:space="preserve">Available Date: </v>
      </c>
      <c r="K2" s="400">
        <v>44649</v>
      </c>
      <c r="M2" s="107"/>
    </row>
    <row r="3" spans="1:13" ht="18" customHeight="1" thickBot="1" x14ac:dyDescent="0.25">
      <c r="A3" s="108" t="s">
        <v>1135</v>
      </c>
      <c r="B3" s="108">
        <f>rel_date</f>
        <v>46070</v>
      </c>
      <c r="C3" s="108"/>
      <c r="D3" s="104" t="s">
        <v>956</v>
      </c>
      <c r="E3" s="105" t="str">
        <f xml:space="preserve"> Top!F17</f>
        <v>CAS.ICS.p2</v>
      </c>
      <c r="F3" s="105"/>
      <c r="G3" s="105"/>
      <c r="H3" s="211" t="s">
        <v>12</v>
      </c>
      <c r="I3" s="839" t="str">
        <f xml:space="preserve"> Top!H17</f>
        <v>CAS.ICS.p3</v>
      </c>
      <c r="J3" s="841" t="str">
        <f xml:space="preserve"> "Available Date: "</f>
        <v xml:space="preserve">Available Date: </v>
      </c>
      <c r="K3" s="856">
        <f>rel_date</f>
        <v>46070</v>
      </c>
    </row>
    <row r="4" spans="1:13" ht="14.25" customHeight="1" thickBot="1" x14ac:dyDescent="0.25">
      <c r="A4" s="110" t="s">
        <v>957</v>
      </c>
      <c r="B4" s="325"/>
      <c r="C4" s="110"/>
      <c r="D4" s="1032" t="s">
        <v>2403</v>
      </c>
      <c r="E4" s="1033"/>
      <c r="F4" s="1033"/>
      <c r="G4" s="1033"/>
      <c r="H4" s="1032" t="s">
        <v>2404</v>
      </c>
      <c r="I4" s="1033"/>
      <c r="J4" s="1033"/>
      <c r="K4" s="1034"/>
    </row>
    <row r="5" spans="1:13" ht="39" thickBot="1" x14ac:dyDescent="0.25">
      <c r="A5" s="225" t="s">
        <v>960</v>
      </c>
      <c r="B5" s="98" t="s">
        <v>637</v>
      </c>
      <c r="C5" s="604" t="s">
        <v>961</v>
      </c>
      <c r="D5" s="653" t="s">
        <v>962</v>
      </c>
      <c r="E5" s="36" t="s">
        <v>963</v>
      </c>
      <c r="F5" s="574" t="s">
        <v>964</v>
      </c>
      <c r="G5" s="697" t="s">
        <v>965</v>
      </c>
      <c r="H5" s="226" t="s">
        <v>962</v>
      </c>
      <c r="I5" s="227" t="s">
        <v>963</v>
      </c>
      <c r="J5" s="574" t="s">
        <v>964</v>
      </c>
      <c r="K5" s="228" t="s">
        <v>966</v>
      </c>
    </row>
    <row r="6" spans="1:13" s="124" customFormat="1" x14ac:dyDescent="0.2">
      <c r="A6" s="167" t="s">
        <v>947</v>
      </c>
      <c r="B6" s="167" t="s">
        <v>967</v>
      </c>
      <c r="C6" s="327"/>
      <c r="D6" s="251"/>
      <c r="E6" s="119">
        <v>44649</v>
      </c>
      <c r="F6" s="79"/>
      <c r="G6" s="252"/>
      <c r="H6" s="479"/>
      <c r="I6" s="378">
        <v>44649</v>
      </c>
      <c r="J6" s="207"/>
      <c r="K6" s="70"/>
    </row>
    <row r="7" spans="1:13" s="124" customFormat="1" x14ac:dyDescent="0.2">
      <c r="A7" s="126" t="s">
        <v>12</v>
      </c>
      <c r="B7" s="126" t="s">
        <v>969</v>
      </c>
      <c r="C7" s="837" t="s">
        <v>970</v>
      </c>
      <c r="D7" s="254"/>
      <c r="E7" s="128">
        <v>45936</v>
      </c>
      <c r="F7" s="74"/>
      <c r="G7" s="255" t="s">
        <v>2591</v>
      </c>
      <c r="H7" s="262"/>
      <c r="I7" s="122">
        <f>$B$3+90</f>
        <v>46160</v>
      </c>
      <c r="J7" s="76"/>
      <c r="K7" s="77" t="s">
        <v>972</v>
      </c>
    </row>
    <row r="8" spans="1:13" s="124" customFormat="1" x14ac:dyDescent="0.2">
      <c r="A8" s="310" t="s">
        <v>2592</v>
      </c>
      <c r="B8" s="310" t="s">
        <v>1093</v>
      </c>
      <c r="C8" s="318"/>
      <c r="D8" s="254" t="s">
        <v>975</v>
      </c>
      <c r="E8" s="128">
        <v>44649</v>
      </c>
      <c r="F8" s="79" t="s">
        <v>976</v>
      </c>
      <c r="G8" s="255"/>
      <c r="H8" s="262" t="s">
        <v>975</v>
      </c>
      <c r="I8" s="213">
        <v>44649</v>
      </c>
      <c r="J8" s="209" t="s">
        <v>976</v>
      </c>
      <c r="K8" s="77"/>
    </row>
    <row r="9" spans="1:13" s="124" customFormat="1" x14ac:dyDescent="0.2">
      <c r="A9" s="310" t="s">
        <v>2593</v>
      </c>
      <c r="B9" s="310" t="s">
        <v>2594</v>
      </c>
      <c r="C9" s="328"/>
      <c r="D9" s="254" t="s">
        <v>975</v>
      </c>
      <c r="E9" s="128">
        <v>44649</v>
      </c>
      <c r="F9" s="74" t="s">
        <v>976</v>
      </c>
      <c r="G9" s="255"/>
      <c r="H9" s="262" t="s">
        <v>975</v>
      </c>
      <c r="I9" s="213">
        <v>44649</v>
      </c>
      <c r="J9" s="209" t="s">
        <v>976</v>
      </c>
      <c r="K9" s="77"/>
    </row>
    <row r="10" spans="1:13" s="124" customFormat="1" ht="13.5" thickBot="1" x14ac:dyDescent="0.25">
      <c r="A10" s="330" t="s">
        <v>2595</v>
      </c>
      <c r="B10" s="330" t="s">
        <v>2596</v>
      </c>
      <c r="C10" s="331"/>
      <c r="D10" s="320" t="s">
        <v>975</v>
      </c>
      <c r="E10" s="135">
        <v>44649</v>
      </c>
      <c r="F10" s="84" t="s">
        <v>976</v>
      </c>
      <c r="G10" s="321"/>
      <c r="H10" s="322" t="s">
        <v>975</v>
      </c>
      <c r="I10" s="333">
        <v>44649</v>
      </c>
      <c r="J10" s="210" t="s">
        <v>976</v>
      </c>
      <c r="K10" s="86"/>
    </row>
    <row r="11" spans="1:13" s="124" customFormat="1" x14ac:dyDescent="0.2">
      <c r="A11" s="138"/>
      <c r="B11" s="138"/>
      <c r="C11" s="138"/>
      <c r="D11" s="139"/>
      <c r="E11" s="140"/>
      <c r="F11" s="140"/>
      <c r="G11" s="141"/>
      <c r="H11" s="142"/>
      <c r="I11" s="256"/>
      <c r="J11" s="257"/>
      <c r="K11" s="257"/>
    </row>
    <row r="12" spans="1:13" s="124" customFormat="1" x14ac:dyDescent="0.2">
      <c r="A12" s="903" t="s">
        <v>1017</v>
      </c>
      <c r="B12" s="903"/>
      <c r="C12" s="903"/>
      <c r="D12" s="903"/>
      <c r="E12" s="903"/>
      <c r="F12" s="903"/>
      <c r="G12" s="903"/>
      <c r="H12" s="903"/>
      <c r="I12" s="256"/>
      <c r="J12" s="257"/>
      <c r="K12" s="257"/>
    </row>
    <row r="13" spans="1:13" ht="14.25" customHeight="1" x14ac:dyDescent="0.2">
      <c r="A13" s="703" t="s">
        <v>1018</v>
      </c>
      <c r="B13" s="901"/>
      <c r="C13" s="901"/>
      <c r="D13" s="901"/>
      <c r="E13" s="901"/>
      <c r="F13" s="901"/>
      <c r="G13" s="901"/>
      <c r="H13" s="901"/>
      <c r="I13" s="140"/>
      <c r="J13" s="140"/>
      <c r="K13" s="141"/>
      <c r="L13" s="141"/>
    </row>
    <row r="14" spans="1:13" s="143" customFormat="1" ht="14.25" customHeight="1" x14ac:dyDescent="0.2">
      <c r="A14" s="138"/>
      <c r="B14" s="138"/>
      <c r="C14" s="138"/>
      <c r="D14" s="139"/>
      <c r="E14" s="140"/>
      <c r="F14" s="140"/>
      <c r="G14" s="141"/>
      <c r="H14" s="142"/>
      <c r="I14" s="903"/>
      <c r="J14" s="903"/>
      <c r="K14" s="903"/>
      <c r="L14" s="903"/>
    </row>
    <row r="15" spans="1:13" ht="14.25" customHeight="1" x14ac:dyDescent="0.2">
      <c r="E15" s="140"/>
      <c r="F15" s="140"/>
      <c r="G15" s="141"/>
      <c r="H15" s="142"/>
      <c r="I15" s="901"/>
      <c r="J15" s="901"/>
      <c r="K15" s="901"/>
      <c r="L15" s="901"/>
    </row>
    <row r="16" spans="1:13" ht="14.25" customHeight="1" x14ac:dyDescent="0.2">
      <c r="E16" s="140"/>
      <c r="F16" s="140"/>
      <c r="G16" s="141"/>
      <c r="H16" s="142"/>
      <c r="I16" s="140"/>
      <c r="J16" s="140"/>
      <c r="K16" s="141"/>
      <c r="L16" s="141"/>
    </row>
    <row r="17" spans="5:12" ht="14.25" customHeight="1" x14ac:dyDescent="0.2">
      <c r="E17" s="140"/>
      <c r="F17" s="140"/>
      <c r="G17" s="142"/>
      <c r="H17" s="140"/>
      <c r="I17" s="140"/>
      <c r="J17" s="140"/>
      <c r="K17" s="141"/>
      <c r="L17" s="141"/>
    </row>
    <row r="18" spans="5:12" ht="14.25" customHeight="1" x14ac:dyDescent="0.2">
      <c r="E18" s="140"/>
      <c r="F18" s="140"/>
      <c r="G18" s="141"/>
      <c r="H18" s="142"/>
      <c r="I18" s="140"/>
      <c r="J18" s="140"/>
      <c r="K18" s="141"/>
      <c r="L18" s="141"/>
    </row>
    <row r="19" spans="5:12" ht="14.25" customHeight="1" x14ac:dyDescent="0.2">
      <c r="E19" s="140"/>
      <c r="F19" s="140"/>
      <c r="G19" s="141"/>
      <c r="H19" s="142"/>
      <c r="I19" s="140"/>
      <c r="J19" s="141"/>
      <c r="K19" s="141"/>
    </row>
    <row r="20" spans="5:12" ht="14.25" customHeight="1" x14ac:dyDescent="0.2">
      <c r="E20" s="140"/>
      <c r="F20" s="140"/>
      <c r="G20" s="141"/>
      <c r="H20" s="142"/>
      <c r="I20" s="140"/>
      <c r="J20" s="140"/>
      <c r="K20" s="141"/>
      <c r="L20" s="141"/>
    </row>
    <row r="21" spans="5:12" ht="14.25" customHeight="1" x14ac:dyDescent="0.2">
      <c r="E21" s="140"/>
      <c r="F21" s="140"/>
      <c r="G21" s="141"/>
      <c r="H21" s="142"/>
      <c r="I21" s="140"/>
      <c r="J21" s="140"/>
      <c r="K21" s="141"/>
      <c r="L21" s="141"/>
    </row>
    <row r="22" spans="5:12" ht="14.25" customHeight="1" x14ac:dyDescent="0.2">
      <c r="E22" s="140"/>
      <c r="F22" s="140"/>
      <c r="G22" s="141"/>
      <c r="H22" s="142"/>
      <c r="I22" s="140"/>
      <c r="J22" s="140"/>
      <c r="K22" s="141"/>
      <c r="L22" s="141"/>
    </row>
    <row r="23" spans="5:12" ht="14.25" customHeight="1" x14ac:dyDescent="0.2">
      <c r="E23" s="140"/>
      <c r="F23" s="140"/>
      <c r="G23" s="141"/>
      <c r="H23" s="142"/>
      <c r="I23" s="140"/>
      <c r="J23" s="140"/>
      <c r="K23" s="141"/>
      <c r="L23" s="141"/>
    </row>
    <row r="24" spans="5:12" ht="14.25" customHeight="1" x14ac:dyDescent="0.2">
      <c r="E24" s="140"/>
      <c r="F24" s="140"/>
      <c r="G24" s="141"/>
      <c r="H24" s="142"/>
      <c r="I24" s="140"/>
      <c r="J24" s="140"/>
      <c r="K24" s="141"/>
      <c r="L24" s="141"/>
    </row>
    <row r="25" spans="5:12" ht="14.25" customHeight="1" x14ac:dyDescent="0.2">
      <c r="E25" s="140"/>
      <c r="F25" s="140"/>
      <c r="G25" s="141"/>
      <c r="H25" s="142"/>
      <c r="I25" s="902"/>
      <c r="J25" s="140"/>
      <c r="K25" s="141"/>
      <c r="L25" s="141"/>
    </row>
    <row r="26" spans="5:12" ht="14.25" customHeight="1" x14ac:dyDescent="0.2">
      <c r="E26" s="140"/>
      <c r="F26" s="140"/>
      <c r="G26" s="141"/>
      <c r="H26" s="142"/>
      <c r="I26" s="140"/>
      <c r="J26" s="140"/>
      <c r="K26" s="141"/>
      <c r="L26" s="141"/>
    </row>
    <row r="27" spans="5:12" ht="14.25" customHeight="1" x14ac:dyDescent="0.2">
      <c r="E27" s="140"/>
      <c r="F27" s="140"/>
      <c r="G27" s="141"/>
      <c r="H27" s="142"/>
      <c r="I27" s="140"/>
      <c r="J27" s="140"/>
      <c r="K27" s="141"/>
      <c r="L27" s="141"/>
    </row>
    <row r="28" spans="5:12" ht="14.25" customHeight="1" x14ac:dyDescent="0.2">
      <c r="E28" s="140"/>
      <c r="F28" s="140"/>
      <c r="G28" s="141"/>
      <c r="H28" s="142"/>
      <c r="I28" s="140"/>
      <c r="J28" s="140"/>
      <c r="K28" s="141"/>
      <c r="L28" s="141"/>
    </row>
    <row r="29" spans="5:12" ht="14.25" customHeight="1" x14ac:dyDescent="0.2">
      <c r="E29" s="140"/>
      <c r="F29" s="140"/>
      <c r="G29" s="141"/>
      <c r="H29" s="142"/>
      <c r="I29" s="140"/>
      <c r="J29" s="140"/>
      <c r="K29" s="141"/>
      <c r="L29" s="141"/>
    </row>
    <row r="30" spans="5:12" ht="14.25" customHeight="1" x14ac:dyDescent="0.2">
      <c r="E30" s="140"/>
      <c r="F30" s="140"/>
      <c r="G30" s="141"/>
      <c r="H30" s="142"/>
      <c r="I30" s="140"/>
      <c r="J30" s="140"/>
      <c r="K30" s="141"/>
      <c r="L30" s="141"/>
    </row>
    <row r="31" spans="5:12" ht="14.25" customHeight="1" x14ac:dyDescent="0.2">
      <c r="E31" s="140"/>
      <c r="F31" s="140"/>
      <c r="G31" s="141"/>
      <c r="H31" s="142"/>
      <c r="I31" s="140"/>
      <c r="J31" s="140"/>
      <c r="K31" s="141"/>
      <c r="L31" s="141"/>
    </row>
    <row r="32" spans="5:12" ht="14.25" customHeight="1" x14ac:dyDescent="0.2">
      <c r="E32" s="140"/>
      <c r="F32" s="140"/>
      <c r="G32" s="141"/>
      <c r="H32" s="142"/>
      <c r="I32" s="140"/>
      <c r="J32" s="140"/>
      <c r="K32" s="141"/>
      <c r="L32" s="141"/>
    </row>
    <row r="33" spans="5:12" ht="14.25" customHeight="1" x14ac:dyDescent="0.2">
      <c r="E33" s="140"/>
      <c r="F33" s="140"/>
      <c r="G33" s="141"/>
      <c r="H33" s="142"/>
      <c r="I33" s="140"/>
      <c r="J33" s="140"/>
      <c r="K33" s="141"/>
      <c r="L33" s="141"/>
    </row>
    <row r="34" spans="5:12" ht="14.25" customHeight="1" x14ac:dyDescent="0.2">
      <c r="E34" s="140"/>
      <c r="F34" s="140"/>
      <c r="G34" s="141"/>
      <c r="H34" s="142"/>
      <c r="I34" s="140"/>
      <c r="J34" s="140"/>
      <c r="K34" s="141"/>
      <c r="L34" s="141"/>
    </row>
    <row r="35" spans="5:12" ht="14.25" customHeight="1" x14ac:dyDescent="0.2">
      <c r="I35" s="140"/>
      <c r="J35" s="140"/>
      <c r="K35" s="141"/>
      <c r="L35" s="141"/>
    </row>
    <row r="36" spans="5:12" ht="14.25" customHeight="1" x14ac:dyDescent="0.2">
      <c r="I36" s="140"/>
      <c r="J36" s="140"/>
      <c r="K36" s="141"/>
      <c r="L36" s="141"/>
    </row>
  </sheetData>
  <mergeCells count="4">
    <mergeCell ref="A1:D1"/>
    <mergeCell ref="E1:H1"/>
    <mergeCell ref="D4:G4"/>
    <mergeCell ref="H4:K4"/>
  </mergeCells>
  <hyperlinks>
    <hyperlink ref="A4" location="Top!A1" display="Top!A1" xr:uid="{00000000-0004-0000-0B00-000000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M90"/>
  <sheetViews>
    <sheetView zoomScaleNormal="100" workbookViewId="0">
      <selection sqref="A1:D1"/>
    </sheetView>
  </sheetViews>
  <sheetFormatPr defaultColWidth="11.42578125" defaultRowHeight="12.75" x14ac:dyDescent="0.2"/>
  <cols>
    <col min="1" max="1" width="31.42578125" style="138" customWidth="1"/>
    <col min="2" max="2" width="54.42578125" style="138" customWidth="1"/>
    <col min="3" max="3" width="17.42578125" style="138" customWidth="1"/>
    <col min="4" max="4" width="16.42578125" style="139" customWidth="1"/>
    <col min="5" max="6" width="15.42578125" style="100" customWidth="1"/>
    <col min="7" max="7" width="24.28515625" style="101" customWidth="1"/>
    <col min="8" max="8" width="16.28515625" style="144" customWidth="1"/>
    <col min="9" max="9" width="19.42578125" style="100" customWidth="1"/>
    <col min="10" max="10" width="18.28515625" style="100" customWidth="1"/>
    <col min="11" max="11" width="21.425781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Top!B18</f>
        <v>Call Control Profile</v>
      </c>
      <c r="B2" s="103"/>
      <c r="C2" s="103"/>
      <c r="D2" s="104" t="s">
        <v>953</v>
      </c>
      <c r="E2" s="105" t="str">
        <f xml:space="preserve"> Top!E18</f>
        <v>CCP.TS.p3</v>
      </c>
      <c r="F2" s="105"/>
      <c r="G2" s="106"/>
      <c r="H2" s="104" t="s">
        <v>11</v>
      </c>
      <c r="I2" s="105" t="str">
        <f xml:space="preserve"> Top!G18</f>
        <v>CCP.TS.p3</v>
      </c>
      <c r="J2" s="145" t="s">
        <v>2597</v>
      </c>
      <c r="K2" s="394">
        <v>44964</v>
      </c>
      <c r="M2" s="107"/>
    </row>
    <row r="3" spans="1:13" ht="18" customHeight="1" thickBot="1" x14ac:dyDescent="0.25">
      <c r="A3" s="108" t="s">
        <v>1135</v>
      </c>
      <c r="B3" s="12">
        <f>rel_date</f>
        <v>46070</v>
      </c>
      <c r="C3" s="108"/>
      <c r="D3" s="104" t="s">
        <v>956</v>
      </c>
      <c r="E3" s="105" t="str">
        <f xml:space="preserve"> Top!F18</f>
        <v>CCP.ICS.p3</v>
      </c>
      <c r="F3" s="105"/>
      <c r="G3" s="106"/>
      <c r="H3" s="211" t="s">
        <v>12</v>
      </c>
      <c r="I3" s="839" t="str">
        <f xml:space="preserve"> Top!H18</f>
        <v>CCP.ICS.p4</v>
      </c>
      <c r="J3" s="841" t="s">
        <v>954</v>
      </c>
      <c r="K3" s="393">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225" t="s">
        <v>960</v>
      </c>
      <c r="B5" s="98" t="s">
        <v>637</v>
      </c>
      <c r="C5" s="604" t="s">
        <v>961</v>
      </c>
      <c r="D5" s="653" t="s">
        <v>962</v>
      </c>
      <c r="E5" s="36" t="s">
        <v>963</v>
      </c>
      <c r="F5" s="574" t="s">
        <v>964</v>
      </c>
      <c r="G5" s="175" t="s">
        <v>965</v>
      </c>
      <c r="H5" s="226" t="s">
        <v>962</v>
      </c>
      <c r="I5" s="227" t="s">
        <v>963</v>
      </c>
      <c r="J5" s="574" t="s">
        <v>964</v>
      </c>
      <c r="K5" s="228" t="s">
        <v>966</v>
      </c>
    </row>
    <row r="6" spans="1:13" s="124" customFormat="1" x14ac:dyDescent="0.2">
      <c r="A6" s="116" t="s">
        <v>947</v>
      </c>
      <c r="B6" s="117" t="s">
        <v>967</v>
      </c>
      <c r="C6" s="118" t="s">
        <v>2598</v>
      </c>
      <c r="D6" s="78"/>
      <c r="E6" s="119">
        <v>45053</v>
      </c>
      <c r="F6" s="79"/>
      <c r="G6" s="68"/>
      <c r="H6" s="121"/>
      <c r="I6" s="213">
        <v>45053</v>
      </c>
      <c r="J6" s="69"/>
      <c r="K6" s="123"/>
    </row>
    <row r="7" spans="1:13" s="124" customFormat="1" ht="13.15" customHeight="1" x14ac:dyDescent="0.2">
      <c r="A7" s="125" t="s">
        <v>12</v>
      </c>
      <c r="B7" s="126" t="s">
        <v>969</v>
      </c>
      <c r="C7" s="354" t="s">
        <v>970</v>
      </c>
      <c r="D7" s="73"/>
      <c r="E7" s="128">
        <v>45936</v>
      </c>
      <c r="F7" s="74"/>
      <c r="G7" s="75" t="s">
        <v>2599</v>
      </c>
      <c r="H7" s="215"/>
      <c r="I7" s="122">
        <f>$B$3+90</f>
        <v>46160</v>
      </c>
      <c r="J7" s="76"/>
      <c r="K7" s="77" t="s">
        <v>972</v>
      </c>
    </row>
    <row r="8" spans="1:13" s="124" customFormat="1" ht="13.15" customHeight="1" x14ac:dyDescent="0.2">
      <c r="A8" s="126" t="s">
        <v>2600</v>
      </c>
      <c r="B8" s="126" t="s">
        <v>2601</v>
      </c>
      <c r="C8" s="127"/>
      <c r="D8" s="78" t="s">
        <v>975</v>
      </c>
      <c r="E8" s="128">
        <v>45053</v>
      </c>
      <c r="F8" s="79" t="s">
        <v>976</v>
      </c>
      <c r="G8" s="80"/>
      <c r="H8" s="214" t="s">
        <v>975</v>
      </c>
      <c r="I8" s="213">
        <v>45053</v>
      </c>
      <c r="J8" s="209" t="s">
        <v>976</v>
      </c>
      <c r="K8" s="70"/>
    </row>
    <row r="9" spans="1:13" s="124" customFormat="1" ht="13.15" customHeight="1" x14ac:dyDescent="0.2">
      <c r="A9" s="126" t="s">
        <v>2602</v>
      </c>
      <c r="B9" s="126" t="s">
        <v>2603</v>
      </c>
      <c r="C9" s="127"/>
      <c r="D9" s="73" t="s">
        <v>975</v>
      </c>
      <c r="E9" s="128">
        <v>45053</v>
      </c>
      <c r="F9" s="74" t="s">
        <v>976</v>
      </c>
      <c r="G9" s="80"/>
      <c r="H9" s="215" t="s">
        <v>975</v>
      </c>
      <c r="I9" s="213">
        <v>45053</v>
      </c>
      <c r="J9" s="209" t="s">
        <v>976</v>
      </c>
      <c r="K9" s="70"/>
    </row>
    <row r="10" spans="1:13" s="124" customFormat="1" ht="13.15" customHeight="1" x14ac:dyDescent="0.2">
      <c r="A10" s="126" t="s">
        <v>2604</v>
      </c>
      <c r="B10" s="126" t="s">
        <v>2605</v>
      </c>
      <c r="C10" s="127"/>
      <c r="D10" s="73" t="s">
        <v>975</v>
      </c>
      <c r="E10" s="128">
        <v>45053</v>
      </c>
      <c r="F10" s="74" t="s">
        <v>976</v>
      </c>
      <c r="G10" s="80"/>
      <c r="H10" s="214" t="s">
        <v>975</v>
      </c>
      <c r="I10" s="213">
        <v>45053</v>
      </c>
      <c r="J10" s="209" t="s">
        <v>976</v>
      </c>
      <c r="K10" s="70"/>
    </row>
    <row r="11" spans="1:13" s="124" customFormat="1" ht="13.15" customHeight="1" x14ac:dyDescent="0.2">
      <c r="A11" s="126" t="s">
        <v>2606</v>
      </c>
      <c r="B11" s="126" t="s">
        <v>2607</v>
      </c>
      <c r="C11" s="127"/>
      <c r="D11" s="73" t="s">
        <v>975</v>
      </c>
      <c r="E11" s="128">
        <v>45053</v>
      </c>
      <c r="F11" s="74" t="s">
        <v>976</v>
      </c>
      <c r="G11" s="80"/>
      <c r="H11" s="215" t="s">
        <v>975</v>
      </c>
      <c r="I11" s="213">
        <v>45053</v>
      </c>
      <c r="J11" s="209" t="s">
        <v>976</v>
      </c>
      <c r="K11" s="70"/>
    </row>
    <row r="12" spans="1:13" s="124" customFormat="1" ht="13.15" customHeight="1" x14ac:dyDescent="0.2">
      <c r="A12" s="126" t="s">
        <v>2608</v>
      </c>
      <c r="B12" s="126" t="s">
        <v>2609</v>
      </c>
      <c r="C12" s="127"/>
      <c r="D12" s="73" t="s">
        <v>975</v>
      </c>
      <c r="E12" s="128">
        <v>45053</v>
      </c>
      <c r="F12" s="74" t="s">
        <v>976</v>
      </c>
      <c r="G12" s="80"/>
      <c r="H12" s="214" t="s">
        <v>975</v>
      </c>
      <c r="I12" s="213">
        <v>45053</v>
      </c>
      <c r="J12" s="209" t="s">
        <v>976</v>
      </c>
      <c r="K12" s="70"/>
    </row>
    <row r="13" spans="1:13" s="124" customFormat="1" ht="13.15" customHeight="1" x14ac:dyDescent="0.2">
      <c r="A13" s="126" t="s">
        <v>2610</v>
      </c>
      <c r="B13" s="126" t="s">
        <v>2611</v>
      </c>
      <c r="C13" s="127"/>
      <c r="D13" s="73" t="s">
        <v>975</v>
      </c>
      <c r="E13" s="128">
        <v>45053</v>
      </c>
      <c r="F13" s="74" t="s">
        <v>976</v>
      </c>
      <c r="G13" s="80"/>
      <c r="H13" s="215" t="s">
        <v>975</v>
      </c>
      <c r="I13" s="213">
        <v>45053</v>
      </c>
      <c r="J13" s="209" t="s">
        <v>976</v>
      </c>
      <c r="K13" s="70"/>
    </row>
    <row r="14" spans="1:13" s="124" customFormat="1" ht="13.15" customHeight="1" x14ac:dyDescent="0.2">
      <c r="A14" s="126" t="s">
        <v>2612</v>
      </c>
      <c r="B14" s="126" t="s">
        <v>2613</v>
      </c>
      <c r="C14" s="127"/>
      <c r="D14" s="73" t="s">
        <v>975</v>
      </c>
      <c r="E14" s="128">
        <v>45053</v>
      </c>
      <c r="F14" s="74" t="s">
        <v>976</v>
      </c>
      <c r="G14" s="80"/>
      <c r="H14" s="214" t="s">
        <v>975</v>
      </c>
      <c r="I14" s="213">
        <v>45053</v>
      </c>
      <c r="J14" s="209" t="s">
        <v>976</v>
      </c>
      <c r="K14" s="70"/>
    </row>
    <row r="15" spans="1:13" s="124" customFormat="1" ht="13.15" customHeight="1" x14ac:dyDescent="0.2">
      <c r="A15" s="126" t="s">
        <v>2614</v>
      </c>
      <c r="B15" s="126" t="s">
        <v>2615</v>
      </c>
      <c r="C15" s="127"/>
      <c r="D15" s="73" t="s">
        <v>975</v>
      </c>
      <c r="E15" s="128">
        <v>45053</v>
      </c>
      <c r="F15" s="74" t="s">
        <v>976</v>
      </c>
      <c r="G15" s="80"/>
      <c r="H15" s="215" t="s">
        <v>975</v>
      </c>
      <c r="I15" s="213">
        <v>45053</v>
      </c>
      <c r="J15" s="209" t="s">
        <v>976</v>
      </c>
      <c r="K15" s="70"/>
    </row>
    <row r="16" spans="1:13" s="124" customFormat="1" ht="13.15" customHeight="1" x14ac:dyDescent="0.2">
      <c r="A16" s="126" t="s">
        <v>2616</v>
      </c>
      <c r="B16" s="126" t="s">
        <v>2617</v>
      </c>
      <c r="C16" s="127"/>
      <c r="D16" s="73" t="s">
        <v>975</v>
      </c>
      <c r="E16" s="128">
        <v>45053</v>
      </c>
      <c r="F16" s="74" t="s">
        <v>976</v>
      </c>
      <c r="G16" s="80"/>
      <c r="H16" s="214" t="s">
        <v>975</v>
      </c>
      <c r="I16" s="213">
        <v>45053</v>
      </c>
      <c r="J16" s="209" t="s">
        <v>976</v>
      </c>
      <c r="K16" s="70"/>
    </row>
    <row r="17" spans="1:11" s="124" customFormat="1" ht="13.15" customHeight="1" x14ac:dyDescent="0.2">
      <c r="A17" s="126" t="s">
        <v>2618</v>
      </c>
      <c r="B17" s="126" t="s">
        <v>2619</v>
      </c>
      <c r="C17" s="127"/>
      <c r="D17" s="73" t="s">
        <v>975</v>
      </c>
      <c r="E17" s="128">
        <v>45053</v>
      </c>
      <c r="F17" s="74" t="s">
        <v>976</v>
      </c>
      <c r="G17" s="80"/>
      <c r="H17" s="215" t="s">
        <v>975</v>
      </c>
      <c r="I17" s="213">
        <v>45053</v>
      </c>
      <c r="J17" s="209" t="s">
        <v>976</v>
      </c>
      <c r="K17" s="70"/>
    </row>
    <row r="18" spans="1:11" s="124" customFormat="1" ht="13.15" customHeight="1" x14ac:dyDescent="0.2">
      <c r="A18" s="126" t="s">
        <v>2620</v>
      </c>
      <c r="B18" s="126" t="s">
        <v>2621</v>
      </c>
      <c r="C18" s="127"/>
      <c r="D18" s="73" t="s">
        <v>975</v>
      </c>
      <c r="E18" s="128">
        <v>45053</v>
      </c>
      <c r="F18" s="74" t="s">
        <v>976</v>
      </c>
      <c r="G18" s="80"/>
      <c r="H18" s="214" t="s">
        <v>975</v>
      </c>
      <c r="I18" s="213">
        <v>45053</v>
      </c>
      <c r="J18" s="209" t="s">
        <v>976</v>
      </c>
      <c r="K18" s="70"/>
    </row>
    <row r="19" spans="1:11" s="124" customFormat="1" ht="13.15" customHeight="1" x14ac:dyDescent="0.2">
      <c r="A19" s="126" t="s">
        <v>2622</v>
      </c>
      <c r="B19" s="126" t="s">
        <v>2623</v>
      </c>
      <c r="C19" s="127"/>
      <c r="D19" s="73" t="s">
        <v>975</v>
      </c>
      <c r="E19" s="128">
        <v>45053</v>
      </c>
      <c r="F19" s="74" t="s">
        <v>976</v>
      </c>
      <c r="G19" s="80"/>
      <c r="H19" s="215" t="s">
        <v>975</v>
      </c>
      <c r="I19" s="213">
        <v>45053</v>
      </c>
      <c r="J19" s="209" t="s">
        <v>976</v>
      </c>
      <c r="K19" s="70"/>
    </row>
    <row r="20" spans="1:11" s="124" customFormat="1" ht="13.15" customHeight="1" x14ac:dyDescent="0.2">
      <c r="A20" s="126" t="s">
        <v>2624</v>
      </c>
      <c r="B20" s="126" t="s">
        <v>2625</v>
      </c>
      <c r="C20" s="127"/>
      <c r="D20" s="73" t="s">
        <v>975</v>
      </c>
      <c r="E20" s="128">
        <v>45053</v>
      </c>
      <c r="F20" s="74" t="s">
        <v>976</v>
      </c>
      <c r="G20" s="80"/>
      <c r="H20" s="214" t="s">
        <v>975</v>
      </c>
      <c r="I20" s="213">
        <v>45053</v>
      </c>
      <c r="J20" s="209" t="s">
        <v>976</v>
      </c>
      <c r="K20" s="70"/>
    </row>
    <row r="21" spans="1:11" s="124" customFormat="1" ht="13.15" customHeight="1" x14ac:dyDescent="0.2">
      <c r="A21" s="126" t="s">
        <v>2626</v>
      </c>
      <c r="B21" s="126" t="s">
        <v>2627</v>
      </c>
      <c r="C21" s="127"/>
      <c r="D21" s="73" t="s">
        <v>975</v>
      </c>
      <c r="E21" s="128">
        <v>45053</v>
      </c>
      <c r="F21" s="74" t="s">
        <v>976</v>
      </c>
      <c r="G21" s="80"/>
      <c r="H21" s="215" t="s">
        <v>975</v>
      </c>
      <c r="I21" s="213">
        <v>45053</v>
      </c>
      <c r="J21" s="209" t="s">
        <v>976</v>
      </c>
      <c r="K21" s="70"/>
    </row>
    <row r="22" spans="1:11" s="124" customFormat="1" ht="13.15" customHeight="1" x14ac:dyDescent="0.2">
      <c r="A22" s="126" t="s">
        <v>2628</v>
      </c>
      <c r="B22" s="126" t="s">
        <v>2629</v>
      </c>
      <c r="C22" s="127"/>
      <c r="D22" s="73" t="s">
        <v>975</v>
      </c>
      <c r="E22" s="128">
        <v>45053</v>
      </c>
      <c r="F22" s="74" t="s">
        <v>976</v>
      </c>
      <c r="G22" s="80"/>
      <c r="H22" s="214" t="s">
        <v>975</v>
      </c>
      <c r="I22" s="213">
        <v>45053</v>
      </c>
      <c r="J22" s="209" t="s">
        <v>976</v>
      </c>
      <c r="K22" s="70"/>
    </row>
    <row r="23" spans="1:11" s="124" customFormat="1" ht="13.15" customHeight="1" x14ac:dyDescent="0.2">
      <c r="A23" s="126" t="s">
        <v>2630</v>
      </c>
      <c r="B23" s="126" t="s">
        <v>2631</v>
      </c>
      <c r="C23" s="127"/>
      <c r="D23" s="73" t="s">
        <v>975</v>
      </c>
      <c r="E23" s="128">
        <v>45053</v>
      </c>
      <c r="F23" s="74" t="s">
        <v>976</v>
      </c>
      <c r="G23" s="80"/>
      <c r="H23" s="215" t="s">
        <v>975</v>
      </c>
      <c r="I23" s="213">
        <v>45053</v>
      </c>
      <c r="J23" s="209" t="s">
        <v>976</v>
      </c>
      <c r="K23" s="70"/>
    </row>
    <row r="24" spans="1:11" s="124" customFormat="1" ht="13.15" customHeight="1" x14ac:dyDescent="0.2">
      <c r="A24" s="126" t="s">
        <v>2632</v>
      </c>
      <c r="B24" s="126" t="s">
        <v>2601</v>
      </c>
      <c r="C24" s="127"/>
      <c r="D24" s="73" t="s">
        <v>975</v>
      </c>
      <c r="E24" s="128">
        <v>45053</v>
      </c>
      <c r="F24" s="74" t="s">
        <v>976</v>
      </c>
      <c r="G24" s="80"/>
      <c r="H24" s="214" t="s">
        <v>975</v>
      </c>
      <c r="I24" s="213">
        <v>45053</v>
      </c>
      <c r="J24" s="209" t="s">
        <v>976</v>
      </c>
      <c r="K24" s="70"/>
    </row>
    <row r="25" spans="1:11" s="124" customFormat="1" ht="13.15" customHeight="1" x14ac:dyDescent="0.2">
      <c r="A25" s="126" t="s">
        <v>2633</v>
      </c>
      <c r="B25" s="126" t="s">
        <v>2603</v>
      </c>
      <c r="C25" s="127"/>
      <c r="D25" s="73" t="s">
        <v>975</v>
      </c>
      <c r="E25" s="128">
        <v>45053</v>
      </c>
      <c r="F25" s="74" t="s">
        <v>976</v>
      </c>
      <c r="G25" s="80"/>
      <c r="H25" s="215" t="s">
        <v>975</v>
      </c>
      <c r="I25" s="213">
        <v>45053</v>
      </c>
      <c r="J25" s="209" t="s">
        <v>976</v>
      </c>
      <c r="K25" s="70"/>
    </row>
    <row r="26" spans="1:11" s="124" customFormat="1" ht="13.15" customHeight="1" x14ac:dyDescent="0.2">
      <c r="A26" s="126" t="s">
        <v>2634</v>
      </c>
      <c r="B26" s="126" t="s">
        <v>2605</v>
      </c>
      <c r="C26" s="127"/>
      <c r="D26" s="73" t="s">
        <v>975</v>
      </c>
      <c r="E26" s="128">
        <v>45053</v>
      </c>
      <c r="F26" s="74" t="s">
        <v>976</v>
      </c>
      <c r="G26" s="80"/>
      <c r="H26" s="214" t="s">
        <v>975</v>
      </c>
      <c r="I26" s="213">
        <v>45053</v>
      </c>
      <c r="J26" s="209" t="s">
        <v>976</v>
      </c>
      <c r="K26" s="70"/>
    </row>
    <row r="27" spans="1:11" s="124" customFormat="1" ht="13.15" customHeight="1" x14ac:dyDescent="0.2">
      <c r="A27" s="126" t="s">
        <v>2635</v>
      </c>
      <c r="B27" s="126" t="s">
        <v>2607</v>
      </c>
      <c r="C27" s="127"/>
      <c r="D27" s="73" t="s">
        <v>975</v>
      </c>
      <c r="E27" s="128">
        <v>45053</v>
      </c>
      <c r="F27" s="74" t="s">
        <v>976</v>
      </c>
      <c r="G27" s="80"/>
      <c r="H27" s="215" t="s">
        <v>975</v>
      </c>
      <c r="I27" s="213">
        <v>45053</v>
      </c>
      <c r="J27" s="209" t="s">
        <v>976</v>
      </c>
      <c r="K27" s="70"/>
    </row>
    <row r="28" spans="1:11" s="124" customFormat="1" ht="13.15" customHeight="1" x14ac:dyDescent="0.2">
      <c r="A28" s="126" t="s">
        <v>2636</v>
      </c>
      <c r="B28" s="126" t="s">
        <v>2609</v>
      </c>
      <c r="C28" s="127"/>
      <c r="D28" s="73" t="s">
        <v>975</v>
      </c>
      <c r="E28" s="128">
        <v>45053</v>
      </c>
      <c r="F28" s="74" t="s">
        <v>976</v>
      </c>
      <c r="G28" s="80"/>
      <c r="H28" s="214" t="s">
        <v>975</v>
      </c>
      <c r="I28" s="213">
        <v>45053</v>
      </c>
      <c r="J28" s="209" t="s">
        <v>976</v>
      </c>
      <c r="K28" s="70"/>
    </row>
    <row r="29" spans="1:11" s="124" customFormat="1" ht="13.15" customHeight="1" x14ac:dyDescent="0.2">
      <c r="A29" s="126" t="s">
        <v>2637</v>
      </c>
      <c r="B29" s="126" t="s">
        <v>2611</v>
      </c>
      <c r="C29" s="127"/>
      <c r="D29" s="73" t="s">
        <v>975</v>
      </c>
      <c r="E29" s="128">
        <v>45053</v>
      </c>
      <c r="F29" s="74" t="s">
        <v>976</v>
      </c>
      <c r="G29" s="80"/>
      <c r="H29" s="215" t="s">
        <v>975</v>
      </c>
      <c r="I29" s="213">
        <v>45053</v>
      </c>
      <c r="J29" s="209" t="s">
        <v>976</v>
      </c>
      <c r="K29" s="70"/>
    </row>
    <row r="30" spans="1:11" s="124" customFormat="1" x14ac:dyDescent="0.2">
      <c r="A30" s="126" t="s">
        <v>2638</v>
      </c>
      <c r="B30" s="126" t="s">
        <v>2613</v>
      </c>
      <c r="C30" s="127"/>
      <c r="D30" s="73" t="s">
        <v>975</v>
      </c>
      <c r="E30" s="128">
        <v>45053</v>
      </c>
      <c r="F30" s="74" t="s">
        <v>976</v>
      </c>
      <c r="G30" s="80"/>
      <c r="H30" s="214" t="s">
        <v>975</v>
      </c>
      <c r="I30" s="213">
        <v>45053</v>
      </c>
      <c r="J30" s="209" t="s">
        <v>976</v>
      </c>
      <c r="K30" s="70"/>
    </row>
    <row r="31" spans="1:11" s="124" customFormat="1" x14ac:dyDescent="0.2">
      <c r="A31" s="126" t="s">
        <v>2639</v>
      </c>
      <c r="B31" s="126" t="s">
        <v>2615</v>
      </c>
      <c r="C31" s="127"/>
      <c r="D31" s="73" t="s">
        <v>975</v>
      </c>
      <c r="E31" s="128">
        <v>45053</v>
      </c>
      <c r="F31" s="74" t="s">
        <v>976</v>
      </c>
      <c r="G31" s="80"/>
      <c r="H31" s="215" t="s">
        <v>975</v>
      </c>
      <c r="I31" s="213">
        <v>45053</v>
      </c>
      <c r="J31" s="209" t="s">
        <v>976</v>
      </c>
      <c r="K31" s="70"/>
    </row>
    <row r="32" spans="1:11" s="124" customFormat="1" x14ac:dyDescent="0.2">
      <c r="A32" s="126" t="s">
        <v>2640</v>
      </c>
      <c r="B32" s="126" t="s">
        <v>2617</v>
      </c>
      <c r="C32" s="127"/>
      <c r="D32" s="73" t="s">
        <v>975</v>
      </c>
      <c r="E32" s="128">
        <v>45053</v>
      </c>
      <c r="F32" s="74" t="s">
        <v>976</v>
      </c>
      <c r="G32" s="80"/>
      <c r="H32" s="214" t="s">
        <v>975</v>
      </c>
      <c r="I32" s="213">
        <v>45053</v>
      </c>
      <c r="J32" s="209" t="s">
        <v>976</v>
      </c>
      <c r="K32" s="70"/>
    </row>
    <row r="33" spans="1:11" s="124" customFormat="1" x14ac:dyDescent="0.2">
      <c r="A33" s="126" t="s">
        <v>2641</v>
      </c>
      <c r="B33" s="126" t="s">
        <v>2619</v>
      </c>
      <c r="C33" s="127"/>
      <c r="D33" s="73" t="s">
        <v>975</v>
      </c>
      <c r="E33" s="128">
        <v>45053</v>
      </c>
      <c r="F33" s="74" t="s">
        <v>976</v>
      </c>
      <c r="G33" s="80"/>
      <c r="H33" s="215" t="s">
        <v>975</v>
      </c>
      <c r="I33" s="213">
        <v>45053</v>
      </c>
      <c r="J33" s="209" t="s">
        <v>976</v>
      </c>
      <c r="K33" s="70"/>
    </row>
    <row r="34" spans="1:11" s="124" customFormat="1" x14ac:dyDescent="0.2">
      <c r="A34" s="126" t="s">
        <v>2642</v>
      </c>
      <c r="B34" s="126" t="s">
        <v>2621</v>
      </c>
      <c r="C34" s="127"/>
      <c r="D34" s="73" t="s">
        <v>975</v>
      </c>
      <c r="E34" s="128">
        <v>45053</v>
      </c>
      <c r="F34" s="74" t="s">
        <v>976</v>
      </c>
      <c r="G34" s="80"/>
      <c r="H34" s="214" t="s">
        <v>975</v>
      </c>
      <c r="I34" s="213">
        <v>45053</v>
      </c>
      <c r="J34" s="209" t="s">
        <v>976</v>
      </c>
      <c r="K34" s="70"/>
    </row>
    <row r="35" spans="1:11" s="124" customFormat="1" x14ac:dyDescent="0.2">
      <c r="A35" s="126" t="s">
        <v>2643</v>
      </c>
      <c r="B35" s="126" t="s">
        <v>2623</v>
      </c>
      <c r="C35" s="127"/>
      <c r="D35" s="73" t="s">
        <v>975</v>
      </c>
      <c r="E35" s="128">
        <v>45053</v>
      </c>
      <c r="F35" s="74" t="s">
        <v>976</v>
      </c>
      <c r="G35" s="80"/>
      <c r="H35" s="215" t="s">
        <v>975</v>
      </c>
      <c r="I35" s="213">
        <v>45053</v>
      </c>
      <c r="J35" s="209" t="s">
        <v>976</v>
      </c>
      <c r="K35" s="70"/>
    </row>
    <row r="36" spans="1:11" s="124" customFormat="1" x14ac:dyDescent="0.2">
      <c r="A36" s="126" t="s">
        <v>2644</v>
      </c>
      <c r="B36" s="126" t="s">
        <v>2625</v>
      </c>
      <c r="C36" s="127"/>
      <c r="D36" s="73" t="s">
        <v>975</v>
      </c>
      <c r="E36" s="128">
        <v>45053</v>
      </c>
      <c r="F36" s="74" t="s">
        <v>976</v>
      </c>
      <c r="G36" s="80"/>
      <c r="H36" s="214" t="s">
        <v>975</v>
      </c>
      <c r="I36" s="213">
        <v>45053</v>
      </c>
      <c r="J36" s="209" t="s">
        <v>976</v>
      </c>
      <c r="K36" s="70"/>
    </row>
    <row r="37" spans="1:11" s="124" customFormat="1" x14ac:dyDescent="0.2">
      <c r="A37" s="126" t="s">
        <v>2645</v>
      </c>
      <c r="B37" s="126" t="s">
        <v>2627</v>
      </c>
      <c r="C37" s="127"/>
      <c r="D37" s="73" t="s">
        <v>975</v>
      </c>
      <c r="E37" s="128">
        <v>45053</v>
      </c>
      <c r="F37" s="74" t="s">
        <v>976</v>
      </c>
      <c r="G37" s="80"/>
      <c r="H37" s="215" t="s">
        <v>975</v>
      </c>
      <c r="I37" s="213">
        <v>45053</v>
      </c>
      <c r="J37" s="209" t="s">
        <v>976</v>
      </c>
      <c r="K37" s="70"/>
    </row>
    <row r="38" spans="1:11" s="124" customFormat="1" x14ac:dyDescent="0.2">
      <c r="A38" s="126" t="s">
        <v>2646</v>
      </c>
      <c r="B38" s="126" t="s">
        <v>2629</v>
      </c>
      <c r="C38" s="127"/>
      <c r="D38" s="73" t="s">
        <v>975</v>
      </c>
      <c r="E38" s="128">
        <v>45053</v>
      </c>
      <c r="F38" s="74" t="s">
        <v>976</v>
      </c>
      <c r="G38" s="80"/>
      <c r="H38" s="214" t="s">
        <v>975</v>
      </c>
      <c r="I38" s="213">
        <v>45053</v>
      </c>
      <c r="J38" s="209" t="s">
        <v>976</v>
      </c>
      <c r="K38" s="70"/>
    </row>
    <row r="39" spans="1:11" s="124" customFormat="1" x14ac:dyDescent="0.2">
      <c r="A39" s="126" t="s">
        <v>2647</v>
      </c>
      <c r="B39" s="126" t="s">
        <v>2631</v>
      </c>
      <c r="C39" s="127"/>
      <c r="D39" s="73" t="s">
        <v>975</v>
      </c>
      <c r="E39" s="128">
        <v>45053</v>
      </c>
      <c r="F39" s="74" t="s">
        <v>976</v>
      </c>
      <c r="G39" s="80"/>
      <c r="H39" s="215" t="s">
        <v>975</v>
      </c>
      <c r="I39" s="213">
        <v>45053</v>
      </c>
      <c r="J39" s="209" t="s">
        <v>976</v>
      </c>
      <c r="K39" s="70"/>
    </row>
    <row r="40" spans="1:11" s="124" customFormat="1" x14ac:dyDescent="0.2">
      <c r="A40" s="126" t="s">
        <v>2648</v>
      </c>
      <c r="B40" s="126" t="s">
        <v>2649</v>
      </c>
      <c r="C40" s="127"/>
      <c r="D40" s="73" t="s">
        <v>975</v>
      </c>
      <c r="E40" s="128">
        <v>45053</v>
      </c>
      <c r="F40" s="74" t="s">
        <v>976</v>
      </c>
      <c r="G40" s="80"/>
      <c r="H40" s="214" t="s">
        <v>975</v>
      </c>
      <c r="I40" s="213">
        <v>45053</v>
      </c>
      <c r="J40" s="209" t="s">
        <v>976</v>
      </c>
      <c r="K40" s="70"/>
    </row>
    <row r="41" spans="1:11" s="124" customFormat="1" x14ac:dyDescent="0.2">
      <c r="A41" s="126" t="s">
        <v>2650</v>
      </c>
      <c r="B41" s="126" t="s">
        <v>2651</v>
      </c>
      <c r="C41" s="127"/>
      <c r="D41" s="73" t="s">
        <v>975</v>
      </c>
      <c r="E41" s="128">
        <v>45053</v>
      </c>
      <c r="F41" s="74" t="s">
        <v>976</v>
      </c>
      <c r="G41" s="80"/>
      <c r="H41" s="215" t="s">
        <v>975</v>
      </c>
      <c r="I41" s="213">
        <v>45053</v>
      </c>
      <c r="J41" s="209" t="s">
        <v>976</v>
      </c>
      <c r="K41" s="70"/>
    </row>
    <row r="42" spans="1:11" s="124" customFormat="1" ht="12.75" customHeight="1" x14ac:dyDescent="0.2">
      <c r="A42" s="126" t="s">
        <v>2652</v>
      </c>
      <c r="B42" s="126" t="s">
        <v>2653</v>
      </c>
      <c r="C42" s="127"/>
      <c r="D42" s="73" t="s">
        <v>975</v>
      </c>
      <c r="E42" s="128">
        <v>45053</v>
      </c>
      <c r="F42" s="74" t="s">
        <v>976</v>
      </c>
      <c r="G42" s="80"/>
      <c r="H42" s="214" t="s">
        <v>975</v>
      </c>
      <c r="I42" s="213">
        <v>45053</v>
      </c>
      <c r="J42" s="209" t="s">
        <v>976</v>
      </c>
      <c r="K42" s="70"/>
    </row>
    <row r="43" spans="1:11" s="124" customFormat="1" ht="12.75" customHeight="1" x14ac:dyDescent="0.2">
      <c r="A43" s="126" t="s">
        <v>2654</v>
      </c>
      <c r="B43" s="126" t="s">
        <v>2655</v>
      </c>
      <c r="C43" s="127"/>
      <c r="D43" s="73" t="s">
        <v>975</v>
      </c>
      <c r="E43" s="128">
        <v>45053</v>
      </c>
      <c r="F43" s="74" t="s">
        <v>976</v>
      </c>
      <c r="G43" s="80"/>
      <c r="H43" s="215" t="s">
        <v>975</v>
      </c>
      <c r="I43" s="213">
        <v>45053</v>
      </c>
      <c r="J43" s="209" t="s">
        <v>976</v>
      </c>
      <c r="K43" s="70"/>
    </row>
    <row r="44" spans="1:11" s="124" customFormat="1" ht="12.75" customHeight="1" x14ac:dyDescent="0.2">
      <c r="A44" s="126" t="s">
        <v>2656</v>
      </c>
      <c r="B44" s="126" t="s">
        <v>2657</v>
      </c>
      <c r="C44" s="127"/>
      <c r="D44" s="73" t="s">
        <v>975</v>
      </c>
      <c r="E44" s="128">
        <v>45053</v>
      </c>
      <c r="F44" s="74" t="s">
        <v>976</v>
      </c>
      <c r="G44" s="80"/>
      <c r="H44" s="214" t="s">
        <v>975</v>
      </c>
      <c r="I44" s="213">
        <v>45053</v>
      </c>
      <c r="J44" s="209" t="s">
        <v>976</v>
      </c>
      <c r="K44" s="70"/>
    </row>
    <row r="45" spans="1:11" s="124" customFormat="1" ht="12.75" customHeight="1" x14ac:dyDescent="0.2">
      <c r="A45" s="126" t="s">
        <v>2658</v>
      </c>
      <c r="B45" s="126" t="s">
        <v>2659</v>
      </c>
      <c r="C45" s="127"/>
      <c r="D45" s="73" t="s">
        <v>975</v>
      </c>
      <c r="E45" s="128">
        <v>45053</v>
      </c>
      <c r="F45" s="74" t="s">
        <v>976</v>
      </c>
      <c r="G45" s="80"/>
      <c r="H45" s="215" t="s">
        <v>975</v>
      </c>
      <c r="I45" s="213">
        <v>45053</v>
      </c>
      <c r="J45" s="209" t="s">
        <v>976</v>
      </c>
      <c r="K45" s="70"/>
    </row>
    <row r="46" spans="1:11" s="124" customFormat="1" ht="12.75" customHeight="1" x14ac:dyDescent="0.2">
      <c r="A46" s="126" t="s">
        <v>2660</v>
      </c>
      <c r="B46" s="126" t="s">
        <v>2661</v>
      </c>
      <c r="C46" s="127"/>
      <c r="D46" s="73" t="s">
        <v>975</v>
      </c>
      <c r="E46" s="128">
        <v>45053</v>
      </c>
      <c r="F46" s="74" t="s">
        <v>976</v>
      </c>
      <c r="G46" s="80"/>
      <c r="H46" s="214" t="s">
        <v>975</v>
      </c>
      <c r="I46" s="213">
        <v>45053</v>
      </c>
      <c r="J46" s="209" t="s">
        <v>976</v>
      </c>
      <c r="K46" s="70"/>
    </row>
    <row r="47" spans="1:11" s="124" customFormat="1" ht="12.75" customHeight="1" x14ac:dyDescent="0.2">
      <c r="A47" s="126" t="s">
        <v>2662</v>
      </c>
      <c r="B47" s="126" t="s">
        <v>2663</v>
      </c>
      <c r="C47" s="127"/>
      <c r="D47" s="73" t="s">
        <v>975</v>
      </c>
      <c r="E47" s="128">
        <v>45053</v>
      </c>
      <c r="F47" s="74" t="s">
        <v>976</v>
      </c>
      <c r="G47" s="80"/>
      <c r="H47" s="215" t="s">
        <v>975</v>
      </c>
      <c r="I47" s="213">
        <v>45053</v>
      </c>
      <c r="J47" s="209" t="s">
        <v>976</v>
      </c>
      <c r="K47" s="70"/>
    </row>
    <row r="48" spans="1:11" s="124" customFormat="1" x14ac:dyDescent="0.2">
      <c r="A48" s="126" t="s">
        <v>2664</v>
      </c>
      <c r="B48" s="126" t="s">
        <v>2665</v>
      </c>
      <c r="C48" s="127"/>
      <c r="D48" s="73" t="s">
        <v>975</v>
      </c>
      <c r="E48" s="128">
        <v>45053</v>
      </c>
      <c r="F48" s="74" t="s">
        <v>976</v>
      </c>
      <c r="G48" s="80"/>
      <c r="H48" s="214" t="s">
        <v>975</v>
      </c>
      <c r="I48" s="213">
        <v>45053</v>
      </c>
      <c r="J48" s="209" t="s">
        <v>976</v>
      </c>
      <c r="K48" s="70"/>
    </row>
    <row r="49" spans="1:11" s="124" customFormat="1" x14ac:dyDescent="0.2">
      <c r="A49" s="126" t="s">
        <v>2666</v>
      </c>
      <c r="B49" s="126" t="s">
        <v>2667</v>
      </c>
      <c r="C49" s="127"/>
      <c r="D49" s="73" t="s">
        <v>975</v>
      </c>
      <c r="E49" s="128">
        <v>45053</v>
      </c>
      <c r="F49" s="74" t="s">
        <v>976</v>
      </c>
      <c r="G49" s="80"/>
      <c r="H49" s="215" t="s">
        <v>975</v>
      </c>
      <c r="I49" s="213">
        <v>45053</v>
      </c>
      <c r="J49" s="209" t="s">
        <v>976</v>
      </c>
      <c r="K49" s="70"/>
    </row>
    <row r="50" spans="1:11" s="124" customFormat="1" x14ac:dyDescent="0.2">
      <c r="A50" s="126" t="s">
        <v>2668</v>
      </c>
      <c r="B50" s="126" t="s">
        <v>2669</v>
      </c>
      <c r="C50" s="127"/>
      <c r="D50" s="73" t="s">
        <v>975</v>
      </c>
      <c r="E50" s="128">
        <v>45053</v>
      </c>
      <c r="F50" s="74" t="s">
        <v>976</v>
      </c>
      <c r="G50" s="80"/>
      <c r="H50" s="214" t="s">
        <v>975</v>
      </c>
      <c r="I50" s="213">
        <v>45053</v>
      </c>
      <c r="J50" s="209" t="s">
        <v>976</v>
      </c>
      <c r="K50" s="70"/>
    </row>
    <row r="51" spans="1:11" s="124" customFormat="1" x14ac:dyDescent="0.2">
      <c r="A51" s="126" t="s">
        <v>2670</v>
      </c>
      <c r="B51" s="126" t="s">
        <v>2671</v>
      </c>
      <c r="C51" s="127"/>
      <c r="D51" s="73" t="s">
        <v>975</v>
      </c>
      <c r="E51" s="128">
        <v>45053</v>
      </c>
      <c r="F51" s="74" t="s">
        <v>976</v>
      </c>
      <c r="G51" s="80"/>
      <c r="H51" s="215" t="s">
        <v>975</v>
      </c>
      <c r="I51" s="213">
        <v>45053</v>
      </c>
      <c r="J51" s="209" t="s">
        <v>976</v>
      </c>
      <c r="K51" s="70"/>
    </row>
    <row r="52" spans="1:11" s="124" customFormat="1" x14ac:dyDescent="0.2">
      <c r="A52" s="126" t="s">
        <v>2672</v>
      </c>
      <c r="B52" s="126" t="s">
        <v>2673</v>
      </c>
      <c r="C52" s="127"/>
      <c r="D52" s="73" t="s">
        <v>975</v>
      </c>
      <c r="E52" s="128">
        <v>45053</v>
      </c>
      <c r="F52" s="74" t="s">
        <v>976</v>
      </c>
      <c r="G52" s="80"/>
      <c r="H52" s="214" t="s">
        <v>975</v>
      </c>
      <c r="I52" s="213">
        <v>45053</v>
      </c>
      <c r="J52" s="209" t="s">
        <v>976</v>
      </c>
      <c r="K52" s="70"/>
    </row>
    <row r="53" spans="1:11" s="124" customFormat="1" x14ac:dyDescent="0.2">
      <c r="A53" s="126" t="s">
        <v>2674</v>
      </c>
      <c r="B53" s="126" t="s">
        <v>2675</v>
      </c>
      <c r="C53" s="127"/>
      <c r="D53" s="73" t="s">
        <v>975</v>
      </c>
      <c r="E53" s="128">
        <v>45053</v>
      </c>
      <c r="F53" s="74" t="s">
        <v>976</v>
      </c>
      <c r="G53" s="80"/>
      <c r="H53" s="215" t="s">
        <v>975</v>
      </c>
      <c r="I53" s="213">
        <v>45053</v>
      </c>
      <c r="J53" s="209" t="s">
        <v>976</v>
      </c>
      <c r="K53" s="70"/>
    </row>
    <row r="54" spans="1:11" s="124" customFormat="1" x14ac:dyDescent="0.2">
      <c r="A54" s="126" t="s">
        <v>2676</v>
      </c>
      <c r="B54" s="126" t="s">
        <v>2677</v>
      </c>
      <c r="C54" s="127"/>
      <c r="D54" s="73" t="s">
        <v>975</v>
      </c>
      <c r="E54" s="128">
        <v>45053</v>
      </c>
      <c r="F54" s="74" t="s">
        <v>976</v>
      </c>
      <c r="G54" s="80"/>
      <c r="H54" s="214" t="s">
        <v>975</v>
      </c>
      <c r="I54" s="213">
        <v>45053</v>
      </c>
      <c r="J54" s="209" t="s">
        <v>976</v>
      </c>
      <c r="K54" s="70"/>
    </row>
    <row r="55" spans="1:11" s="124" customFormat="1" x14ac:dyDescent="0.2">
      <c r="A55" s="126" t="s">
        <v>2678</v>
      </c>
      <c r="B55" s="126" t="s">
        <v>2679</v>
      </c>
      <c r="C55" s="127"/>
      <c r="D55" s="73" t="s">
        <v>975</v>
      </c>
      <c r="E55" s="128">
        <v>45053</v>
      </c>
      <c r="F55" s="74" t="s">
        <v>976</v>
      </c>
      <c r="G55" s="80"/>
      <c r="H55" s="215" t="s">
        <v>975</v>
      </c>
      <c r="I55" s="213">
        <v>45053</v>
      </c>
      <c r="J55" s="209" t="s">
        <v>976</v>
      </c>
      <c r="K55" s="70"/>
    </row>
    <row r="56" spans="1:11" s="124" customFormat="1" x14ac:dyDescent="0.2">
      <c r="A56" s="126" t="s">
        <v>2680</v>
      </c>
      <c r="B56" s="310" t="s">
        <v>2681</v>
      </c>
      <c r="C56" s="127"/>
      <c r="D56" s="73" t="s">
        <v>975</v>
      </c>
      <c r="E56" s="128">
        <v>45053</v>
      </c>
      <c r="F56" s="74" t="s">
        <v>976</v>
      </c>
      <c r="G56" s="80"/>
      <c r="H56" s="214" t="s">
        <v>975</v>
      </c>
      <c r="I56" s="213">
        <v>45053</v>
      </c>
      <c r="J56" s="209" t="s">
        <v>976</v>
      </c>
      <c r="K56" s="70"/>
    </row>
    <row r="57" spans="1:11" s="124" customFormat="1" x14ac:dyDescent="0.2">
      <c r="A57" s="126" t="s">
        <v>2682</v>
      </c>
      <c r="B57" s="126" t="s">
        <v>1173</v>
      </c>
      <c r="C57" s="132" t="s">
        <v>1850</v>
      </c>
      <c r="D57" s="73"/>
      <c r="E57" s="128"/>
      <c r="F57" s="74"/>
      <c r="G57" s="80"/>
      <c r="H57" s="215"/>
      <c r="I57" s="213"/>
      <c r="J57" s="209"/>
      <c r="K57" s="70"/>
    </row>
    <row r="58" spans="1:11" s="124" customFormat="1" x14ac:dyDescent="0.2">
      <c r="A58" s="126" t="s">
        <v>2683</v>
      </c>
      <c r="B58" s="126" t="s">
        <v>2684</v>
      </c>
      <c r="C58" s="127"/>
      <c r="D58" s="73" t="s">
        <v>975</v>
      </c>
      <c r="E58" s="128">
        <v>45053</v>
      </c>
      <c r="F58" s="74" t="s">
        <v>976</v>
      </c>
      <c r="G58" s="80"/>
      <c r="H58" s="214" t="s">
        <v>975</v>
      </c>
      <c r="I58" s="213">
        <v>45053</v>
      </c>
      <c r="J58" s="209" t="s">
        <v>976</v>
      </c>
      <c r="K58" s="70"/>
    </row>
    <row r="59" spans="1:11" s="124" customFormat="1" x14ac:dyDescent="0.2">
      <c r="A59" s="126" t="s">
        <v>2685</v>
      </c>
      <c r="B59" s="126" t="s">
        <v>2686</v>
      </c>
      <c r="C59" s="127"/>
      <c r="D59" s="73" t="s">
        <v>975</v>
      </c>
      <c r="E59" s="128">
        <v>45053</v>
      </c>
      <c r="F59" s="74" t="s">
        <v>976</v>
      </c>
      <c r="G59" s="80"/>
      <c r="H59" s="215" t="s">
        <v>975</v>
      </c>
      <c r="I59" s="213">
        <v>45053</v>
      </c>
      <c r="J59" s="209" t="s">
        <v>976</v>
      </c>
      <c r="K59" s="70"/>
    </row>
    <row r="60" spans="1:11" s="124" customFormat="1" x14ac:dyDescent="0.2">
      <c r="A60" s="126" t="s">
        <v>2687</v>
      </c>
      <c r="B60" s="126" t="s">
        <v>2688</v>
      </c>
      <c r="C60" s="132"/>
      <c r="D60" s="73" t="s">
        <v>975</v>
      </c>
      <c r="E60" s="128">
        <v>45053</v>
      </c>
      <c r="F60" s="74" t="s">
        <v>976</v>
      </c>
      <c r="G60" s="80"/>
      <c r="H60" s="214" t="s">
        <v>975</v>
      </c>
      <c r="I60" s="213">
        <v>45053</v>
      </c>
      <c r="J60" s="209" t="s">
        <v>976</v>
      </c>
      <c r="K60" s="70"/>
    </row>
    <row r="61" spans="1:11" s="124" customFormat="1" x14ac:dyDescent="0.2">
      <c r="A61" s="126" t="s">
        <v>2689</v>
      </c>
      <c r="B61" s="126" t="s">
        <v>2690</v>
      </c>
      <c r="C61" s="132"/>
      <c r="D61" s="73" t="s">
        <v>975</v>
      </c>
      <c r="E61" s="128">
        <v>45053</v>
      </c>
      <c r="F61" s="74" t="s">
        <v>976</v>
      </c>
      <c r="G61" s="80"/>
      <c r="H61" s="215" t="s">
        <v>975</v>
      </c>
      <c r="I61" s="213">
        <v>45053</v>
      </c>
      <c r="J61" s="209" t="s">
        <v>976</v>
      </c>
      <c r="K61" s="70"/>
    </row>
    <row r="62" spans="1:11" s="124" customFormat="1" x14ac:dyDescent="0.2">
      <c r="A62" s="126" t="s">
        <v>2691</v>
      </c>
      <c r="B62" s="126" t="s">
        <v>2692</v>
      </c>
      <c r="C62" s="127"/>
      <c r="D62" s="73" t="s">
        <v>975</v>
      </c>
      <c r="E62" s="128">
        <v>45053</v>
      </c>
      <c r="F62" s="74" t="s">
        <v>976</v>
      </c>
      <c r="G62" s="80"/>
      <c r="H62" s="214" t="s">
        <v>975</v>
      </c>
      <c r="I62" s="213">
        <v>45053</v>
      </c>
      <c r="J62" s="209" t="s">
        <v>976</v>
      </c>
      <c r="K62" s="70"/>
    </row>
    <row r="63" spans="1:11" s="124" customFormat="1" x14ac:dyDescent="0.2">
      <c r="A63" s="126" t="s">
        <v>2693</v>
      </c>
      <c r="B63" s="126" t="s">
        <v>2694</v>
      </c>
      <c r="C63" s="127"/>
      <c r="D63" s="73" t="s">
        <v>975</v>
      </c>
      <c r="E63" s="128">
        <v>45053</v>
      </c>
      <c r="F63" s="74" t="s">
        <v>976</v>
      </c>
      <c r="G63" s="80"/>
      <c r="H63" s="215" t="s">
        <v>975</v>
      </c>
      <c r="I63" s="213">
        <v>45053</v>
      </c>
      <c r="J63" s="209" t="s">
        <v>976</v>
      </c>
      <c r="K63" s="70"/>
    </row>
    <row r="64" spans="1:11" s="124" customFormat="1" ht="12.75" customHeight="1" x14ac:dyDescent="0.2">
      <c r="A64" s="126" t="s">
        <v>2695</v>
      </c>
      <c r="B64" s="126" t="s">
        <v>2696</v>
      </c>
      <c r="C64" s="127"/>
      <c r="D64" s="73" t="s">
        <v>975</v>
      </c>
      <c r="E64" s="128">
        <v>45053</v>
      </c>
      <c r="F64" s="74" t="s">
        <v>976</v>
      </c>
      <c r="G64" s="80"/>
      <c r="H64" s="214" t="s">
        <v>975</v>
      </c>
      <c r="I64" s="213">
        <v>45053</v>
      </c>
      <c r="J64" s="209" t="s">
        <v>976</v>
      </c>
      <c r="K64" s="70"/>
    </row>
    <row r="65" spans="1:12" s="124" customFormat="1" x14ac:dyDescent="0.2">
      <c r="A65" s="126" t="s">
        <v>2697</v>
      </c>
      <c r="B65" s="126" t="s">
        <v>1173</v>
      </c>
      <c r="C65" s="132" t="s">
        <v>1850</v>
      </c>
      <c r="D65" s="73"/>
      <c r="E65" s="128"/>
      <c r="F65" s="74"/>
      <c r="G65" s="80"/>
      <c r="H65" s="215"/>
      <c r="I65" s="213"/>
      <c r="J65" s="209"/>
      <c r="K65" s="70"/>
    </row>
    <row r="66" spans="1:12" s="124" customFormat="1" x14ac:dyDescent="0.2">
      <c r="A66" s="126" t="s">
        <v>2698</v>
      </c>
      <c r="B66" s="126" t="s">
        <v>2699</v>
      </c>
      <c r="C66" s="127"/>
      <c r="D66" s="73" t="s">
        <v>975</v>
      </c>
      <c r="E66" s="128">
        <v>45053</v>
      </c>
      <c r="F66" s="74" t="s">
        <v>976</v>
      </c>
      <c r="G66" s="80"/>
      <c r="H66" s="214" t="s">
        <v>975</v>
      </c>
      <c r="I66" s="213">
        <v>45053</v>
      </c>
      <c r="J66" s="209" t="s">
        <v>976</v>
      </c>
      <c r="K66" s="70"/>
    </row>
    <row r="67" spans="1:12" s="124" customFormat="1" ht="12.75" customHeight="1" thickBot="1" x14ac:dyDescent="0.25">
      <c r="A67" s="133" t="s">
        <v>2700</v>
      </c>
      <c r="B67" s="133" t="s">
        <v>2701</v>
      </c>
      <c r="C67" s="134"/>
      <c r="D67" s="83" t="s">
        <v>975</v>
      </c>
      <c r="E67" s="135">
        <v>45053</v>
      </c>
      <c r="F67" s="84" t="s">
        <v>976</v>
      </c>
      <c r="G67" s="85"/>
      <c r="H67" s="216" t="s">
        <v>975</v>
      </c>
      <c r="I67" s="333">
        <v>45053</v>
      </c>
      <c r="J67" s="210" t="s">
        <v>976</v>
      </c>
      <c r="K67" s="86"/>
    </row>
    <row r="68" spans="1:12" ht="14.25" customHeight="1" x14ac:dyDescent="0.2">
      <c r="E68" s="140"/>
      <c r="F68" s="140"/>
      <c r="G68" s="141"/>
      <c r="H68" s="142"/>
      <c r="I68" s="140"/>
      <c r="J68" s="140"/>
      <c r="K68" s="141"/>
      <c r="L68" s="141"/>
    </row>
    <row r="69" spans="1:12" s="143" customFormat="1" ht="14.25" customHeight="1" x14ac:dyDescent="0.2">
      <c r="A69" s="1035" t="s">
        <v>1017</v>
      </c>
      <c r="B69" s="1035"/>
      <c r="C69" s="1035"/>
      <c r="D69" s="1035"/>
      <c r="E69" s="1035"/>
      <c r="F69" s="1035"/>
      <c r="G69" s="1035"/>
      <c r="H69" s="1035"/>
      <c r="I69" s="1035"/>
      <c r="J69" s="1035"/>
      <c r="K69" s="1035"/>
      <c r="L69" s="1035"/>
    </row>
    <row r="70" spans="1:12" ht="14.25" customHeight="1" x14ac:dyDescent="0.2">
      <c r="A70" s="143" t="s">
        <v>1018</v>
      </c>
      <c r="E70" s="140"/>
      <c r="F70" s="140"/>
      <c r="G70" s="141"/>
      <c r="H70" s="142"/>
      <c r="I70" s="140"/>
      <c r="J70" s="140"/>
      <c r="K70" s="141"/>
      <c r="L70" s="141"/>
    </row>
    <row r="71" spans="1:12" ht="14.25" customHeight="1" x14ac:dyDescent="0.2">
      <c r="E71" s="140"/>
      <c r="F71" s="140"/>
      <c r="G71" s="141"/>
      <c r="H71" s="142"/>
      <c r="I71" s="140"/>
      <c r="J71" s="140"/>
      <c r="K71" s="141"/>
      <c r="L71" s="141"/>
    </row>
    <row r="72" spans="1:12" ht="14.25" customHeight="1" x14ac:dyDescent="0.2">
      <c r="E72" s="140"/>
      <c r="F72" s="140"/>
      <c r="G72" s="141"/>
      <c r="H72" s="142"/>
      <c r="I72" s="140"/>
      <c r="J72" s="140"/>
      <c r="K72" s="141"/>
      <c r="L72" s="141"/>
    </row>
    <row r="73" spans="1:12" ht="14.25" customHeight="1" x14ac:dyDescent="0.2">
      <c r="E73" s="140"/>
      <c r="F73" s="140"/>
      <c r="G73" s="142"/>
      <c r="H73" s="140"/>
      <c r="I73" s="140"/>
      <c r="J73" s="141"/>
      <c r="K73" s="141"/>
    </row>
    <row r="74" spans="1:12" ht="14.25" customHeight="1" x14ac:dyDescent="0.2">
      <c r="E74" s="140"/>
      <c r="F74" s="140"/>
      <c r="G74" s="141"/>
      <c r="H74" s="142"/>
      <c r="I74" s="140"/>
      <c r="J74" s="140"/>
      <c r="K74" s="141"/>
      <c r="L74" s="141"/>
    </row>
    <row r="75" spans="1:12" ht="14.25" customHeight="1" x14ac:dyDescent="0.2">
      <c r="E75" s="140"/>
      <c r="F75" s="140"/>
      <c r="G75" s="141"/>
      <c r="H75" s="142"/>
      <c r="I75" s="140"/>
      <c r="J75" s="140"/>
      <c r="K75" s="141"/>
      <c r="L75" s="141"/>
    </row>
    <row r="76" spans="1:12" ht="14.25" customHeight="1" x14ac:dyDescent="0.2">
      <c r="E76" s="140"/>
      <c r="F76" s="140"/>
      <c r="G76" s="141"/>
      <c r="H76" s="142"/>
      <c r="I76" s="140"/>
      <c r="J76" s="140"/>
      <c r="K76" s="141"/>
      <c r="L76" s="141"/>
    </row>
    <row r="77" spans="1:12" ht="14.25" customHeight="1" x14ac:dyDescent="0.2">
      <c r="E77" s="140"/>
      <c r="F77" s="140"/>
      <c r="G77" s="141"/>
      <c r="H77" s="142"/>
      <c r="I77" s="140"/>
      <c r="J77" s="140"/>
      <c r="K77" s="141"/>
      <c r="L77" s="141"/>
    </row>
    <row r="78" spans="1:12" ht="14.25" customHeight="1" x14ac:dyDescent="0.2">
      <c r="E78" s="140"/>
      <c r="F78" s="140"/>
      <c r="G78" s="141"/>
      <c r="H78" s="142"/>
      <c r="I78" s="140"/>
      <c r="J78" s="140"/>
      <c r="K78" s="141"/>
      <c r="L78" s="141"/>
    </row>
    <row r="79" spans="1:12" ht="14.25" customHeight="1" x14ac:dyDescent="0.2">
      <c r="E79" s="140"/>
      <c r="F79" s="140"/>
      <c r="G79" s="141"/>
      <c r="H79" s="142"/>
      <c r="I79" s="902"/>
      <c r="J79" s="140"/>
      <c r="K79" s="141"/>
      <c r="L79" s="141"/>
    </row>
    <row r="80" spans="1:12" ht="14.25" customHeight="1" x14ac:dyDescent="0.2">
      <c r="E80" s="140"/>
      <c r="F80" s="140"/>
      <c r="G80" s="141"/>
      <c r="H80" s="142"/>
      <c r="I80" s="140"/>
      <c r="J80" s="140"/>
      <c r="K80" s="141"/>
      <c r="L80" s="141"/>
    </row>
    <row r="81" spans="5:12" ht="14.25" customHeight="1" x14ac:dyDescent="0.2">
      <c r="E81" s="140"/>
      <c r="F81" s="140"/>
      <c r="G81" s="141"/>
      <c r="H81" s="142"/>
      <c r="I81" s="140"/>
      <c r="J81" s="140"/>
      <c r="K81" s="141"/>
      <c r="L81" s="141"/>
    </row>
    <row r="82" spans="5:12" ht="14.25" customHeight="1" x14ac:dyDescent="0.2">
      <c r="E82" s="140"/>
      <c r="F82" s="140"/>
      <c r="G82" s="141"/>
      <c r="H82" s="142"/>
      <c r="I82" s="140"/>
      <c r="J82" s="140"/>
      <c r="K82" s="141"/>
      <c r="L82" s="141"/>
    </row>
    <row r="83" spans="5:12" ht="14.25" customHeight="1" x14ac:dyDescent="0.2">
      <c r="E83" s="140"/>
      <c r="F83" s="140"/>
      <c r="G83" s="141"/>
      <c r="H83" s="142"/>
      <c r="I83" s="140"/>
      <c r="J83" s="140"/>
      <c r="K83" s="141"/>
      <c r="L83" s="141"/>
    </row>
    <row r="84" spans="5:12" ht="14.25" customHeight="1" x14ac:dyDescent="0.2">
      <c r="E84" s="140"/>
      <c r="F84" s="140"/>
      <c r="G84" s="141"/>
      <c r="H84" s="142"/>
      <c r="I84" s="140"/>
      <c r="J84" s="140"/>
      <c r="K84" s="141"/>
      <c r="L84" s="141"/>
    </row>
    <row r="85" spans="5:12" ht="14.25" customHeight="1" x14ac:dyDescent="0.2">
      <c r="E85" s="140"/>
      <c r="F85" s="140"/>
      <c r="G85" s="141"/>
      <c r="H85" s="142"/>
      <c r="I85" s="140"/>
      <c r="J85" s="140"/>
      <c r="K85" s="141"/>
      <c r="L85" s="141"/>
    </row>
    <row r="86" spans="5:12" ht="14.25" customHeight="1" x14ac:dyDescent="0.2">
      <c r="E86" s="140"/>
      <c r="F86" s="140"/>
      <c r="G86" s="141"/>
      <c r="H86" s="142"/>
      <c r="I86" s="140"/>
      <c r="J86" s="140"/>
      <c r="K86" s="141"/>
      <c r="L86" s="141"/>
    </row>
    <row r="87" spans="5:12" ht="14.25" customHeight="1" x14ac:dyDescent="0.2">
      <c r="E87" s="140"/>
      <c r="F87" s="140"/>
      <c r="G87" s="141"/>
      <c r="H87" s="142"/>
      <c r="I87" s="140"/>
      <c r="J87" s="140"/>
      <c r="K87" s="141"/>
      <c r="L87" s="141"/>
    </row>
    <row r="88" spans="5:12" ht="14.25" customHeight="1" x14ac:dyDescent="0.2">
      <c r="E88" s="140"/>
      <c r="F88" s="140"/>
      <c r="G88" s="141"/>
      <c r="H88" s="142"/>
      <c r="I88" s="140"/>
      <c r="J88" s="140"/>
      <c r="K88" s="141"/>
      <c r="L88" s="141"/>
    </row>
    <row r="89" spans="5:12" ht="14.25" customHeight="1" x14ac:dyDescent="0.2">
      <c r="E89" s="140"/>
      <c r="F89" s="140"/>
      <c r="G89" s="141"/>
      <c r="H89" s="142"/>
      <c r="I89" s="140"/>
      <c r="J89" s="140"/>
      <c r="K89" s="141"/>
      <c r="L89" s="141"/>
    </row>
    <row r="90" spans="5:12" ht="14.25" customHeight="1" x14ac:dyDescent="0.2">
      <c r="E90" s="140"/>
      <c r="F90" s="140"/>
      <c r="G90" s="141"/>
      <c r="H90" s="142"/>
      <c r="I90" s="140"/>
      <c r="J90" s="140"/>
      <c r="K90" s="141"/>
      <c r="L90" s="141"/>
    </row>
  </sheetData>
  <sortState xmlns:xlrd2="http://schemas.microsoft.com/office/spreadsheetml/2017/richdata2" ref="A8:M67">
    <sortCondition ref="A8:A67"/>
  </sortState>
  <mergeCells count="5">
    <mergeCell ref="A69:L69"/>
    <mergeCell ref="A1:D1"/>
    <mergeCell ref="E1:H1"/>
    <mergeCell ref="D4:G4"/>
    <mergeCell ref="H4:K4"/>
  </mergeCells>
  <hyperlinks>
    <hyperlink ref="A4" location="Top!A1" display="Top!A1" xr:uid="{00000000-0004-0000-0C00-000000000000}"/>
    <hyperlink ref="B4" location="Top!A1" display="Top!A1" xr:uid="{00000000-0004-0000-0C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M52"/>
  <sheetViews>
    <sheetView workbookViewId="0">
      <selection sqref="A1:D1"/>
    </sheetView>
  </sheetViews>
  <sheetFormatPr defaultColWidth="11.42578125" defaultRowHeight="12.75" x14ac:dyDescent="0.2"/>
  <cols>
    <col min="1" max="1" width="29.28515625" style="138" customWidth="1"/>
    <col min="2" max="2" width="54.42578125" style="138" customWidth="1"/>
    <col min="3" max="3" width="17.42578125" style="138" customWidth="1"/>
    <col min="4" max="4" width="16.42578125" style="139" customWidth="1"/>
    <col min="5" max="6" width="15.42578125" style="100" customWidth="1"/>
    <col min="7" max="7" width="19" style="101" customWidth="1"/>
    <col min="8" max="8" width="13.42578125" style="144" customWidth="1"/>
    <col min="9" max="9" width="19.42578125" style="100" customWidth="1"/>
    <col min="10" max="10" width="18.28515625" style="100" customWidth="1"/>
    <col min="11" max="11" width="20"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Top!B19&amp;", "&amp;Top!C20</f>
        <v>Coordinated Set Identification Profile 1.0.1, 1.1</v>
      </c>
      <c r="B2" s="103"/>
      <c r="C2" s="103"/>
      <c r="D2" s="35" t="s">
        <v>953</v>
      </c>
      <c r="E2" s="32" t="str">
        <f>Top!E19</f>
        <v>CSIP.TS.p3</v>
      </c>
      <c r="F2" s="32"/>
      <c r="G2" s="33"/>
      <c r="H2" s="35" t="s">
        <v>11</v>
      </c>
      <c r="I2" s="33" t="str">
        <f>Top!G19</f>
        <v>CSIP.TS.p3</v>
      </c>
      <c r="J2" s="857" t="s">
        <v>954</v>
      </c>
      <c r="K2" s="399">
        <v>45965</v>
      </c>
      <c r="M2" s="107"/>
    </row>
    <row r="3" spans="1:13" ht="18" customHeight="1" thickBot="1" x14ac:dyDescent="0.25">
      <c r="A3" s="34" t="s">
        <v>1135</v>
      </c>
      <c r="B3" s="34">
        <f>rel_date</f>
        <v>46070</v>
      </c>
      <c r="C3" s="34"/>
      <c r="D3" s="35" t="s">
        <v>956</v>
      </c>
      <c r="E3" s="32" t="str">
        <f>Top!F19</f>
        <v>CSIP.ICS.p6</v>
      </c>
      <c r="F3" s="32"/>
      <c r="G3" s="33"/>
      <c r="H3" s="477" t="s">
        <v>12</v>
      </c>
      <c r="I3" s="478" t="str">
        <f xml:space="preserve"> Top!H19</f>
        <v>CSIP.ICS.p7</v>
      </c>
      <c r="J3" s="480" t="s">
        <v>954</v>
      </c>
      <c r="K3" s="481">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3" s="124" customFormat="1" ht="25.5" x14ac:dyDescent="0.2">
      <c r="A6" s="117" t="s">
        <v>947</v>
      </c>
      <c r="B6" s="126" t="s">
        <v>967</v>
      </c>
      <c r="C6" s="858" t="s">
        <v>1136</v>
      </c>
      <c r="D6" s="658"/>
      <c r="E6" s="657">
        <v>46055</v>
      </c>
      <c r="F6" s="79"/>
      <c r="G6" s="120" t="s">
        <v>2702</v>
      </c>
      <c r="H6" s="214"/>
      <c r="I6" s="641">
        <v>46055</v>
      </c>
      <c r="J6" s="207"/>
      <c r="K6" s="806"/>
    </row>
    <row r="7" spans="1:13" s="124" customFormat="1" x14ac:dyDescent="0.2">
      <c r="A7" s="126" t="s">
        <v>12</v>
      </c>
      <c r="B7" s="126" t="s">
        <v>969</v>
      </c>
      <c r="C7" s="476" t="s">
        <v>970</v>
      </c>
      <c r="D7" s="78"/>
      <c r="E7" s="128">
        <v>46055</v>
      </c>
      <c r="F7" s="74"/>
      <c r="G7" s="129" t="s">
        <v>2703</v>
      </c>
      <c r="H7" s="215"/>
      <c r="I7" s="122">
        <f>$B$3+90</f>
        <v>46160</v>
      </c>
      <c r="J7" s="76"/>
      <c r="K7" s="77" t="s">
        <v>972</v>
      </c>
    </row>
    <row r="8" spans="1:13" s="124" customFormat="1" x14ac:dyDescent="0.2">
      <c r="A8" s="152" t="s">
        <v>2704</v>
      </c>
      <c r="B8" s="152" t="s">
        <v>2705</v>
      </c>
      <c r="C8" s="860"/>
      <c r="D8" s="78" t="s">
        <v>975</v>
      </c>
      <c r="E8" s="128">
        <v>46055</v>
      </c>
      <c r="F8" s="79" t="s">
        <v>976</v>
      </c>
      <c r="G8" s="131"/>
      <c r="H8" s="214" t="s">
        <v>975</v>
      </c>
      <c r="I8" s="641">
        <v>46055</v>
      </c>
      <c r="J8" s="207" t="s">
        <v>976</v>
      </c>
      <c r="K8" s="661"/>
    </row>
    <row r="9" spans="1:13" s="124" customFormat="1" x14ac:dyDescent="0.2">
      <c r="A9" s="152" t="s">
        <v>2706</v>
      </c>
      <c r="B9" s="152" t="s">
        <v>2707</v>
      </c>
      <c r="C9" s="860"/>
      <c r="D9" s="73" t="s">
        <v>975</v>
      </c>
      <c r="E9" s="128">
        <v>46055</v>
      </c>
      <c r="F9" s="74" t="s">
        <v>976</v>
      </c>
      <c r="G9" s="131"/>
      <c r="H9" s="215" t="s">
        <v>975</v>
      </c>
      <c r="I9" s="641">
        <v>46055</v>
      </c>
      <c r="J9" s="209" t="s">
        <v>976</v>
      </c>
      <c r="K9" s="661"/>
    </row>
    <row r="10" spans="1:13" s="124" customFormat="1" x14ac:dyDescent="0.2">
      <c r="A10" s="152" t="s">
        <v>2708</v>
      </c>
      <c r="B10" s="152" t="s">
        <v>2709</v>
      </c>
      <c r="C10" s="860"/>
      <c r="D10" s="73" t="s">
        <v>975</v>
      </c>
      <c r="E10" s="128">
        <v>46055</v>
      </c>
      <c r="F10" s="74" t="s">
        <v>976</v>
      </c>
      <c r="G10" s="131"/>
      <c r="H10" s="215" t="s">
        <v>975</v>
      </c>
      <c r="I10" s="641">
        <v>46055</v>
      </c>
      <c r="J10" s="209" t="s">
        <v>976</v>
      </c>
      <c r="K10" s="661"/>
    </row>
    <row r="11" spans="1:13" s="124" customFormat="1" x14ac:dyDescent="0.2">
      <c r="A11" s="152" t="s">
        <v>2710</v>
      </c>
      <c r="B11" s="152" t="s">
        <v>2711</v>
      </c>
      <c r="C11" s="860"/>
      <c r="D11" s="73" t="s">
        <v>975</v>
      </c>
      <c r="E11" s="128">
        <v>46055</v>
      </c>
      <c r="F11" s="74" t="s">
        <v>976</v>
      </c>
      <c r="G11" s="131"/>
      <c r="H11" s="215" t="s">
        <v>975</v>
      </c>
      <c r="I11" s="641">
        <v>46055</v>
      </c>
      <c r="J11" s="209" t="s">
        <v>976</v>
      </c>
      <c r="K11" s="661"/>
    </row>
    <row r="12" spans="1:13" s="124" customFormat="1" x14ac:dyDescent="0.2">
      <c r="A12" s="152" t="s">
        <v>2712</v>
      </c>
      <c r="B12" s="152" t="s">
        <v>2713</v>
      </c>
      <c r="C12" s="859" t="s">
        <v>1136</v>
      </c>
      <c r="D12" s="73" t="s">
        <v>975</v>
      </c>
      <c r="E12" s="128">
        <v>45965</v>
      </c>
      <c r="F12" s="74" t="s">
        <v>976</v>
      </c>
      <c r="G12" s="131" t="s">
        <v>2714</v>
      </c>
      <c r="H12" s="215" t="s">
        <v>975</v>
      </c>
      <c r="I12" s="641">
        <v>45965</v>
      </c>
      <c r="J12" s="209" t="s">
        <v>976</v>
      </c>
      <c r="K12" s="661"/>
    </row>
    <row r="13" spans="1:13" s="124" customFormat="1" x14ac:dyDescent="0.2">
      <c r="A13" s="152" t="s">
        <v>2715</v>
      </c>
      <c r="B13" s="152" t="s">
        <v>2432</v>
      </c>
      <c r="C13" s="860"/>
      <c r="D13" s="73" t="s">
        <v>975</v>
      </c>
      <c r="E13" s="128">
        <v>46055</v>
      </c>
      <c r="F13" s="74" t="s">
        <v>976</v>
      </c>
      <c r="G13" s="131"/>
      <c r="H13" s="215" t="s">
        <v>975</v>
      </c>
      <c r="I13" s="641">
        <v>46055</v>
      </c>
      <c r="J13" s="209" t="s">
        <v>976</v>
      </c>
      <c r="K13" s="661"/>
    </row>
    <row r="14" spans="1:13" s="124" customFormat="1" x14ac:dyDescent="0.2">
      <c r="A14" s="152" t="s">
        <v>677</v>
      </c>
      <c r="B14" s="152" t="s">
        <v>2716</v>
      </c>
      <c r="C14" s="860"/>
      <c r="D14" s="73" t="s">
        <v>975</v>
      </c>
      <c r="E14" s="128">
        <v>46055</v>
      </c>
      <c r="F14" s="74" t="s">
        <v>976</v>
      </c>
      <c r="G14" s="131"/>
      <c r="H14" s="215" t="s">
        <v>975</v>
      </c>
      <c r="I14" s="641">
        <v>46055</v>
      </c>
      <c r="J14" s="209" t="s">
        <v>976</v>
      </c>
      <c r="K14" s="661"/>
    </row>
    <row r="15" spans="1:13" s="124" customFormat="1" x14ac:dyDescent="0.2">
      <c r="A15" s="152" t="s">
        <v>689</v>
      </c>
      <c r="B15" s="152" t="s">
        <v>690</v>
      </c>
      <c r="C15" s="859" t="s">
        <v>2717</v>
      </c>
      <c r="D15" s="73" t="s">
        <v>975</v>
      </c>
      <c r="E15" s="128">
        <v>46055</v>
      </c>
      <c r="F15" s="74" t="s">
        <v>976</v>
      </c>
      <c r="G15" s="131"/>
      <c r="H15" s="215" t="s">
        <v>975</v>
      </c>
      <c r="I15" s="641">
        <v>46055</v>
      </c>
      <c r="J15" s="209" t="s">
        <v>976</v>
      </c>
      <c r="K15" s="661"/>
    </row>
    <row r="16" spans="1:13" s="124" customFormat="1" x14ac:dyDescent="0.2">
      <c r="A16" s="152" t="s">
        <v>2718</v>
      </c>
      <c r="B16" s="152" t="s">
        <v>2719</v>
      </c>
      <c r="C16" s="860"/>
      <c r="D16" s="73" t="s">
        <v>975</v>
      </c>
      <c r="E16" s="128">
        <v>46055</v>
      </c>
      <c r="F16" s="74" t="s">
        <v>976</v>
      </c>
      <c r="G16" s="131"/>
      <c r="H16" s="215" t="s">
        <v>975</v>
      </c>
      <c r="I16" s="641">
        <v>46055</v>
      </c>
      <c r="J16" s="209" t="s">
        <v>976</v>
      </c>
      <c r="K16" s="661"/>
    </row>
    <row r="17" spans="1:13" s="124" customFormat="1" ht="12.75" customHeight="1" x14ac:dyDescent="0.2">
      <c r="A17" s="152" t="s">
        <v>2720</v>
      </c>
      <c r="B17" s="152" t="s">
        <v>2721</v>
      </c>
      <c r="C17" s="860"/>
      <c r="D17" s="73" t="s">
        <v>975</v>
      </c>
      <c r="E17" s="128">
        <v>46055</v>
      </c>
      <c r="F17" s="74" t="s">
        <v>976</v>
      </c>
      <c r="G17" s="131"/>
      <c r="H17" s="215" t="s">
        <v>975</v>
      </c>
      <c r="I17" s="641">
        <v>46055</v>
      </c>
      <c r="J17" s="209" t="s">
        <v>976</v>
      </c>
      <c r="K17" s="661"/>
    </row>
    <row r="18" spans="1:13" s="124" customFormat="1" x14ac:dyDescent="0.2">
      <c r="A18" s="152" t="s">
        <v>679</v>
      </c>
      <c r="B18" s="152" t="s">
        <v>2722</v>
      </c>
      <c r="C18" s="859" t="s">
        <v>2717</v>
      </c>
      <c r="D18" s="73" t="s">
        <v>975</v>
      </c>
      <c r="E18" s="128">
        <v>46055</v>
      </c>
      <c r="F18" s="74" t="s">
        <v>976</v>
      </c>
      <c r="G18" s="131"/>
      <c r="H18" s="215" t="s">
        <v>975</v>
      </c>
      <c r="I18" s="641">
        <v>46055</v>
      </c>
      <c r="J18" s="209" t="s">
        <v>976</v>
      </c>
      <c r="K18" s="661"/>
    </row>
    <row r="19" spans="1:13" s="124" customFormat="1" x14ac:dyDescent="0.2">
      <c r="A19" s="152" t="s">
        <v>681</v>
      </c>
      <c r="B19" s="152" t="s">
        <v>2723</v>
      </c>
      <c r="C19" s="859" t="s">
        <v>2717</v>
      </c>
      <c r="D19" s="73" t="s">
        <v>975</v>
      </c>
      <c r="E19" s="128">
        <v>46055</v>
      </c>
      <c r="F19" s="74" t="s">
        <v>976</v>
      </c>
      <c r="G19" s="295"/>
      <c r="H19" s="215" t="s">
        <v>975</v>
      </c>
      <c r="I19" s="641">
        <v>46055</v>
      </c>
      <c r="J19" s="209" t="s">
        <v>976</v>
      </c>
      <c r="K19" s="661"/>
    </row>
    <row r="20" spans="1:13" s="124" customFormat="1" x14ac:dyDescent="0.2">
      <c r="A20" s="152" t="s">
        <v>691</v>
      </c>
      <c r="B20" s="152" t="s">
        <v>692</v>
      </c>
      <c r="C20" s="859" t="s">
        <v>2717</v>
      </c>
      <c r="D20" s="73" t="s">
        <v>975</v>
      </c>
      <c r="E20" s="128">
        <v>46055</v>
      </c>
      <c r="F20" s="74" t="s">
        <v>976</v>
      </c>
      <c r="G20" s="295"/>
      <c r="H20" s="215" t="s">
        <v>975</v>
      </c>
      <c r="I20" s="641">
        <v>46055</v>
      </c>
      <c r="J20" s="209" t="s">
        <v>976</v>
      </c>
      <c r="K20" s="661"/>
    </row>
    <row r="21" spans="1:13" s="124" customFormat="1" x14ac:dyDescent="0.2">
      <c r="A21" s="152" t="s">
        <v>2724</v>
      </c>
      <c r="B21" s="152" t="s">
        <v>2725</v>
      </c>
      <c r="C21" s="860"/>
      <c r="D21" s="73" t="s">
        <v>975</v>
      </c>
      <c r="E21" s="128">
        <v>46055</v>
      </c>
      <c r="F21" s="74" t="s">
        <v>976</v>
      </c>
      <c r="G21" s="131"/>
      <c r="H21" s="215" t="s">
        <v>975</v>
      </c>
      <c r="I21" s="641">
        <v>46055</v>
      </c>
      <c r="J21" s="209" t="s">
        <v>976</v>
      </c>
      <c r="K21" s="661"/>
    </row>
    <row r="22" spans="1:13" s="124" customFormat="1" x14ac:dyDescent="0.2">
      <c r="A22" s="152" t="s">
        <v>2726</v>
      </c>
      <c r="B22" s="152" t="s">
        <v>2727</v>
      </c>
      <c r="C22" s="860"/>
      <c r="D22" s="73" t="s">
        <v>975</v>
      </c>
      <c r="E22" s="128">
        <v>46055</v>
      </c>
      <c r="F22" s="74" t="s">
        <v>976</v>
      </c>
      <c r="G22" s="131"/>
      <c r="H22" s="215" t="s">
        <v>975</v>
      </c>
      <c r="I22" s="641">
        <v>46055</v>
      </c>
      <c r="J22" s="209" t="s">
        <v>976</v>
      </c>
      <c r="K22" s="661"/>
    </row>
    <row r="23" spans="1:13" s="124" customFormat="1" x14ac:dyDescent="0.2">
      <c r="A23" s="152" t="s">
        <v>2728</v>
      </c>
      <c r="B23" s="152" t="s">
        <v>2729</v>
      </c>
      <c r="C23" s="860"/>
      <c r="D23" s="73" t="s">
        <v>975</v>
      </c>
      <c r="E23" s="128">
        <v>46055</v>
      </c>
      <c r="F23" s="74" t="s">
        <v>976</v>
      </c>
      <c r="G23" s="131"/>
      <c r="H23" s="215" t="s">
        <v>975</v>
      </c>
      <c r="I23" s="641">
        <v>46055</v>
      </c>
      <c r="J23" s="209" t="s">
        <v>976</v>
      </c>
      <c r="K23" s="661"/>
      <c r="L23" s="141"/>
      <c r="M23" s="101"/>
    </row>
    <row r="24" spans="1:13" s="124" customFormat="1" x14ac:dyDescent="0.2">
      <c r="A24" s="152" t="s">
        <v>2730</v>
      </c>
      <c r="B24" s="152" t="s">
        <v>2731</v>
      </c>
      <c r="C24" s="860"/>
      <c r="D24" s="73" t="s">
        <v>975</v>
      </c>
      <c r="E24" s="128">
        <v>46055</v>
      </c>
      <c r="F24" s="74" t="s">
        <v>976</v>
      </c>
      <c r="G24" s="131"/>
      <c r="H24" s="215" t="s">
        <v>975</v>
      </c>
      <c r="I24" s="641">
        <v>46055</v>
      </c>
      <c r="J24" s="209" t="s">
        <v>976</v>
      </c>
      <c r="K24" s="661"/>
      <c r="L24" s="196"/>
      <c r="M24" s="196"/>
    </row>
    <row r="25" spans="1:13" s="124" customFormat="1" x14ac:dyDescent="0.2">
      <c r="A25" s="152" t="s">
        <v>2732</v>
      </c>
      <c r="B25" s="152" t="s">
        <v>2733</v>
      </c>
      <c r="C25" s="860"/>
      <c r="D25" s="73" t="s">
        <v>975</v>
      </c>
      <c r="E25" s="128">
        <v>46055</v>
      </c>
      <c r="F25" s="74" t="s">
        <v>976</v>
      </c>
      <c r="G25" s="131"/>
      <c r="H25" s="215" t="s">
        <v>975</v>
      </c>
      <c r="I25" s="641">
        <v>46055</v>
      </c>
      <c r="J25" s="209" t="s">
        <v>976</v>
      </c>
      <c r="K25" s="661"/>
      <c r="L25" s="141"/>
      <c r="M25" s="101"/>
    </row>
    <row r="26" spans="1:13" ht="25.5" x14ac:dyDescent="0.2">
      <c r="A26" s="126" t="s">
        <v>2734</v>
      </c>
      <c r="B26" s="152" t="s">
        <v>2735</v>
      </c>
      <c r="C26" s="860"/>
      <c r="D26" s="73" t="s">
        <v>975</v>
      </c>
      <c r="E26" s="128">
        <v>46055</v>
      </c>
      <c r="F26" s="74" t="s">
        <v>976</v>
      </c>
      <c r="G26" s="131"/>
      <c r="H26" s="215" t="s">
        <v>975</v>
      </c>
      <c r="I26" s="641">
        <v>46055</v>
      </c>
      <c r="J26" s="209" t="s">
        <v>976</v>
      </c>
      <c r="K26" s="661"/>
      <c r="L26" s="124"/>
      <c r="M26" s="124"/>
    </row>
    <row r="27" spans="1:13" s="196" customFormat="1" ht="14.25" customHeight="1" x14ac:dyDescent="0.2">
      <c r="A27" s="152" t="s">
        <v>683</v>
      </c>
      <c r="B27" s="152" t="s">
        <v>2736</v>
      </c>
      <c r="C27" s="860"/>
      <c r="D27" s="73" t="s">
        <v>975</v>
      </c>
      <c r="E27" s="128">
        <v>46055</v>
      </c>
      <c r="F27" s="74" t="s">
        <v>976</v>
      </c>
      <c r="G27" s="131"/>
      <c r="H27" s="215" t="s">
        <v>975</v>
      </c>
      <c r="I27" s="641">
        <v>46055</v>
      </c>
      <c r="J27" s="209" t="s">
        <v>976</v>
      </c>
      <c r="K27" s="661"/>
      <c r="L27" s="124"/>
      <c r="M27" s="124"/>
    </row>
    <row r="28" spans="1:13" s="196" customFormat="1" ht="14.25" customHeight="1" x14ac:dyDescent="0.2">
      <c r="A28" s="152" t="s">
        <v>685</v>
      </c>
      <c r="B28" s="152" t="s">
        <v>2737</v>
      </c>
      <c r="C28" s="859" t="s">
        <v>2717</v>
      </c>
      <c r="D28" s="254" t="s">
        <v>975</v>
      </c>
      <c r="E28" s="128">
        <v>46055</v>
      </c>
      <c r="F28" s="74" t="s">
        <v>976</v>
      </c>
      <c r="G28" s="131"/>
      <c r="H28" s="862" t="s">
        <v>975</v>
      </c>
      <c r="I28" s="641">
        <v>46055</v>
      </c>
      <c r="J28" s="483" t="s">
        <v>976</v>
      </c>
      <c r="K28" s="661"/>
      <c r="L28" s="124"/>
      <c r="M28" s="124"/>
    </row>
    <row r="29" spans="1:13" s="196" customFormat="1" ht="14.25" customHeight="1" x14ac:dyDescent="0.2">
      <c r="A29" s="861" t="s">
        <v>687</v>
      </c>
      <c r="B29" s="861" t="s">
        <v>2738</v>
      </c>
      <c r="C29" s="859" t="s">
        <v>2717</v>
      </c>
      <c r="D29" s="808" t="s">
        <v>975</v>
      </c>
      <c r="E29" s="128">
        <v>46055</v>
      </c>
      <c r="F29" s="74" t="s">
        <v>976</v>
      </c>
      <c r="G29" s="131"/>
      <c r="H29" s="862" t="s">
        <v>975</v>
      </c>
      <c r="I29" s="641">
        <v>46055</v>
      </c>
      <c r="J29" s="483" t="s">
        <v>976</v>
      </c>
      <c r="K29" s="661"/>
      <c r="L29" s="124"/>
      <c r="M29" s="124"/>
    </row>
    <row r="30" spans="1:13" s="196" customFormat="1" ht="14.25" customHeight="1" x14ac:dyDescent="0.2">
      <c r="A30" s="152" t="s">
        <v>2739</v>
      </c>
      <c r="B30" s="152" t="s">
        <v>2740</v>
      </c>
      <c r="C30" s="770" t="s">
        <v>1136</v>
      </c>
      <c r="D30" s="254" t="s">
        <v>975</v>
      </c>
      <c r="E30" s="128">
        <v>45965</v>
      </c>
      <c r="F30" s="74" t="s">
        <v>976</v>
      </c>
      <c r="G30" s="131" t="s">
        <v>2714</v>
      </c>
      <c r="H30" s="862" t="s">
        <v>975</v>
      </c>
      <c r="I30" s="641">
        <v>45965</v>
      </c>
      <c r="J30" s="483" t="s">
        <v>976</v>
      </c>
      <c r="K30" s="661"/>
      <c r="L30" s="124"/>
      <c r="M30" s="124"/>
    </row>
    <row r="31" spans="1:13" s="196" customFormat="1" ht="14.25" customHeight="1" x14ac:dyDescent="0.2">
      <c r="A31" s="152" t="s">
        <v>2741</v>
      </c>
      <c r="B31" s="152" t="s">
        <v>2742</v>
      </c>
      <c r="C31" s="770" t="s">
        <v>1136</v>
      </c>
      <c r="D31" s="254" t="s">
        <v>975</v>
      </c>
      <c r="E31" s="128">
        <v>45965</v>
      </c>
      <c r="F31" s="74" t="s">
        <v>976</v>
      </c>
      <c r="G31" s="131" t="s">
        <v>2714</v>
      </c>
      <c r="H31" s="862" t="s">
        <v>975</v>
      </c>
      <c r="I31" s="641">
        <v>45965</v>
      </c>
      <c r="J31" s="483" t="s">
        <v>976</v>
      </c>
      <c r="K31" s="661"/>
      <c r="L31" s="124"/>
      <c r="M31" s="124"/>
    </row>
    <row r="32" spans="1:13" s="196" customFormat="1" ht="14.25" customHeight="1" x14ac:dyDescent="0.2">
      <c r="A32" s="152" t="s">
        <v>2743</v>
      </c>
      <c r="B32" s="152" t="s">
        <v>2744</v>
      </c>
      <c r="C32" s="770" t="s">
        <v>1136</v>
      </c>
      <c r="D32" s="254" t="s">
        <v>975</v>
      </c>
      <c r="E32" s="128">
        <v>46055</v>
      </c>
      <c r="F32" s="74" t="s">
        <v>976</v>
      </c>
      <c r="G32" s="131" t="s">
        <v>2714</v>
      </c>
      <c r="H32" s="862" t="s">
        <v>975</v>
      </c>
      <c r="I32" s="641">
        <v>46055</v>
      </c>
      <c r="J32" s="483" t="s">
        <v>976</v>
      </c>
      <c r="K32" s="661"/>
      <c r="L32" s="124"/>
      <c r="M32" s="124"/>
    </row>
    <row r="33" spans="1:13" s="196" customFormat="1" ht="14.25" customHeight="1" x14ac:dyDescent="0.2">
      <c r="A33" s="152" t="s">
        <v>2745</v>
      </c>
      <c r="B33" s="152" t="s">
        <v>2746</v>
      </c>
      <c r="C33" s="770" t="s">
        <v>1136</v>
      </c>
      <c r="D33" s="254" t="s">
        <v>975</v>
      </c>
      <c r="E33" s="128">
        <v>45965</v>
      </c>
      <c r="F33" s="74" t="s">
        <v>976</v>
      </c>
      <c r="G33" s="131" t="s">
        <v>2714</v>
      </c>
      <c r="H33" s="862" t="s">
        <v>975</v>
      </c>
      <c r="I33" s="641">
        <v>45965</v>
      </c>
      <c r="J33" s="483" t="s">
        <v>976</v>
      </c>
      <c r="K33" s="661"/>
      <c r="L33" s="124"/>
      <c r="M33" s="124"/>
    </row>
    <row r="34" spans="1:13" ht="14.25" customHeight="1" thickBot="1" x14ac:dyDescent="0.25">
      <c r="A34" s="162" t="s">
        <v>2747</v>
      </c>
      <c r="B34" s="162" t="s">
        <v>2748</v>
      </c>
      <c r="C34" s="794" t="s">
        <v>1136</v>
      </c>
      <c r="D34" s="296" t="s">
        <v>975</v>
      </c>
      <c r="E34" s="297">
        <v>46145</v>
      </c>
      <c r="F34" s="298" t="s">
        <v>976</v>
      </c>
      <c r="G34" s="136" t="s">
        <v>2749</v>
      </c>
      <c r="H34" s="216" t="s">
        <v>975</v>
      </c>
      <c r="I34" s="845">
        <v>46145</v>
      </c>
      <c r="J34" s="210" t="s">
        <v>976</v>
      </c>
      <c r="K34" s="643"/>
      <c r="L34" s="124"/>
      <c r="M34" s="124"/>
    </row>
    <row r="35" spans="1:13" ht="14.25" customHeight="1" x14ac:dyDescent="0.2">
      <c r="L35" s="141"/>
    </row>
    <row r="36" spans="1:13" ht="14.25" customHeight="1" x14ac:dyDescent="0.2">
      <c r="A36" s="1037" t="s">
        <v>1017</v>
      </c>
      <c r="B36" s="1037"/>
      <c r="C36" s="1037"/>
      <c r="D36" s="1037"/>
      <c r="E36" s="1037"/>
      <c r="F36" s="1037"/>
      <c r="G36" s="1037"/>
      <c r="H36" s="1037"/>
      <c r="I36" s="1037"/>
      <c r="J36" s="1037"/>
      <c r="K36" s="1037"/>
      <c r="L36" s="1037"/>
    </row>
    <row r="37" spans="1:13" ht="14.25" customHeight="1" x14ac:dyDescent="0.2">
      <c r="A37" s="143" t="s">
        <v>1018</v>
      </c>
      <c r="E37" s="140"/>
      <c r="F37" s="140"/>
      <c r="G37" s="141"/>
      <c r="H37" s="142"/>
      <c r="I37" s="140"/>
      <c r="J37" s="140"/>
      <c r="K37" s="141"/>
      <c r="L37" s="141"/>
    </row>
    <row r="38" spans="1:13" ht="14.25" customHeight="1" x14ac:dyDescent="0.2">
      <c r="E38" s="140"/>
      <c r="F38" s="140"/>
      <c r="G38" s="141"/>
      <c r="H38" s="142"/>
      <c r="I38" s="140"/>
      <c r="J38" s="140"/>
      <c r="K38" s="141"/>
      <c r="L38" s="141"/>
    </row>
    <row r="39" spans="1:13" ht="14.25" customHeight="1" x14ac:dyDescent="0.2">
      <c r="E39" s="140"/>
      <c r="F39" s="140"/>
      <c r="G39" s="141"/>
      <c r="H39" s="142"/>
      <c r="I39" s="140"/>
      <c r="J39" s="140"/>
      <c r="K39" s="141"/>
      <c r="L39" s="141"/>
    </row>
    <row r="40" spans="1:13" ht="14.25" customHeight="1" x14ac:dyDescent="0.2">
      <c r="E40" s="140"/>
      <c r="F40" s="140"/>
      <c r="G40" s="141"/>
      <c r="H40" s="142"/>
      <c r="I40" s="140"/>
      <c r="J40" s="140"/>
      <c r="K40" s="141"/>
      <c r="L40" s="141"/>
    </row>
    <row r="41" spans="1:13" ht="14.25" customHeight="1" x14ac:dyDescent="0.2">
      <c r="E41" s="140"/>
      <c r="F41" s="140"/>
      <c r="G41" s="141"/>
      <c r="H41" s="142"/>
      <c r="I41" s="902"/>
      <c r="J41" s="140"/>
      <c r="K41" s="141"/>
      <c r="L41" s="141"/>
    </row>
    <row r="42" spans="1:13" ht="14.25" customHeight="1" x14ac:dyDescent="0.2">
      <c r="E42" s="140"/>
      <c r="F42" s="140"/>
      <c r="G42" s="141"/>
      <c r="H42" s="142"/>
      <c r="I42" s="140"/>
      <c r="J42" s="140"/>
      <c r="K42" s="141"/>
      <c r="L42" s="141"/>
    </row>
    <row r="43" spans="1:13" ht="14.25" customHeight="1" x14ac:dyDescent="0.2">
      <c r="E43" s="140"/>
      <c r="F43" s="140"/>
      <c r="G43" s="141"/>
      <c r="H43" s="142"/>
      <c r="I43" s="140"/>
      <c r="J43" s="140"/>
      <c r="K43" s="141"/>
      <c r="L43" s="141"/>
    </row>
    <row r="44" spans="1:13" ht="14.25" customHeight="1" x14ac:dyDescent="0.2">
      <c r="E44" s="140"/>
      <c r="F44" s="140"/>
      <c r="G44" s="141"/>
      <c r="H44" s="142"/>
      <c r="I44" s="140"/>
      <c r="J44" s="140"/>
      <c r="K44" s="141"/>
      <c r="L44" s="141"/>
    </row>
    <row r="45" spans="1:13" ht="14.25" customHeight="1" x14ac:dyDescent="0.2">
      <c r="E45" s="140"/>
      <c r="F45" s="140"/>
      <c r="G45" s="141"/>
      <c r="H45" s="142"/>
      <c r="I45" s="140"/>
      <c r="J45" s="140"/>
      <c r="K45" s="141"/>
      <c r="L45" s="141"/>
    </row>
    <row r="46" spans="1:13" ht="14.25" customHeight="1" x14ac:dyDescent="0.2">
      <c r="E46" s="140"/>
      <c r="F46" s="140"/>
      <c r="G46" s="141"/>
      <c r="H46" s="142"/>
      <c r="I46" s="140"/>
      <c r="J46" s="140"/>
      <c r="K46" s="141"/>
      <c r="L46" s="141"/>
    </row>
    <row r="47" spans="1:13" ht="14.25" customHeight="1" x14ac:dyDescent="0.2">
      <c r="E47" s="140"/>
      <c r="F47" s="140"/>
      <c r="G47" s="141"/>
      <c r="H47" s="142"/>
      <c r="I47" s="140"/>
      <c r="J47" s="140"/>
      <c r="K47" s="141"/>
      <c r="L47" s="141"/>
    </row>
    <row r="48" spans="1:13"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sheetData>
  <sortState xmlns:xlrd2="http://schemas.microsoft.com/office/spreadsheetml/2017/richdata2" ref="A8:M34">
    <sortCondition ref="A8:A34"/>
  </sortState>
  <mergeCells count="5">
    <mergeCell ref="A36:L36"/>
    <mergeCell ref="A1:D1"/>
    <mergeCell ref="E1:H1"/>
    <mergeCell ref="D4:G4"/>
    <mergeCell ref="H4:K4"/>
  </mergeCells>
  <hyperlinks>
    <hyperlink ref="A4" location="Top!A1" display="Top!A1" xr:uid="{00000000-0004-0000-0D00-000000000000}"/>
    <hyperlink ref="B4" location="Top!A1" display="Top!A1" xr:uid="{00000000-0004-0000-0D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pageSetUpPr fitToPage="1"/>
  </sheetPr>
  <dimension ref="A1:K77"/>
  <sheetViews>
    <sheetView workbookViewId="0">
      <selection sqref="A1:C1"/>
    </sheetView>
  </sheetViews>
  <sheetFormatPr defaultColWidth="11.42578125" defaultRowHeight="12.75" x14ac:dyDescent="0.2"/>
  <cols>
    <col min="1" max="1" width="29.7109375" style="99" customWidth="1"/>
    <col min="2" max="2" width="54.42578125" style="99" customWidth="1"/>
    <col min="3" max="3" width="17.42578125" style="99" customWidth="1"/>
    <col min="4" max="4" width="16.42578125" style="30" customWidth="1"/>
    <col min="5" max="5" width="15.42578125" style="30" customWidth="1"/>
    <col min="6" max="6" width="15.7109375" style="31" customWidth="1"/>
    <col min="7" max="7" width="19.42578125" style="45" customWidth="1"/>
    <col min="8" max="8" width="15.42578125" style="30" customWidth="1"/>
    <col min="9" max="9" width="17.42578125" style="30" customWidth="1"/>
    <col min="10" max="10" width="19" style="31" customWidth="1"/>
    <col min="11" max="11" width="28.28515625" style="31" customWidth="1"/>
    <col min="12" max="254" width="11.42578125" style="31"/>
    <col min="255" max="255" width="23.42578125" style="31" customWidth="1"/>
    <col min="256" max="256" width="82.28515625" style="31" bestFit="1" customWidth="1"/>
    <col min="257" max="257" width="17.28515625" style="31" customWidth="1"/>
    <col min="258" max="259" width="11.42578125" style="31" customWidth="1"/>
    <col min="260" max="260" width="15.7109375" style="31" customWidth="1"/>
    <col min="261" max="261" width="11.42578125" style="31" customWidth="1"/>
    <col min="262" max="262" width="17.28515625" style="31" customWidth="1"/>
    <col min="263" max="263" width="11.28515625" style="31" customWidth="1"/>
    <col min="264" max="265" width="11.42578125" style="31" customWidth="1"/>
    <col min="266" max="266" width="15.7109375" style="31" customWidth="1"/>
    <col min="267" max="267" width="11.42578125" style="31" customWidth="1"/>
    <col min="268" max="510" width="11.42578125" style="31"/>
    <col min="511" max="511" width="23.42578125" style="31" customWidth="1"/>
    <col min="512" max="512" width="82.28515625" style="31" bestFit="1" customWidth="1"/>
    <col min="513" max="513" width="17.28515625" style="31" customWidth="1"/>
    <col min="514" max="515" width="11.42578125" style="31" customWidth="1"/>
    <col min="516" max="516" width="15.7109375" style="31" customWidth="1"/>
    <col min="517" max="517" width="11.42578125" style="31" customWidth="1"/>
    <col min="518" max="518" width="17.28515625" style="31" customWidth="1"/>
    <col min="519" max="519" width="11.28515625" style="31" customWidth="1"/>
    <col min="520" max="521" width="11.42578125" style="31" customWidth="1"/>
    <col min="522" max="522" width="15.7109375" style="31" customWidth="1"/>
    <col min="523" max="523" width="11.42578125" style="31" customWidth="1"/>
    <col min="524" max="766" width="11.42578125" style="31"/>
    <col min="767" max="767" width="23.42578125" style="31" customWidth="1"/>
    <col min="768" max="768" width="82.28515625" style="31" bestFit="1" customWidth="1"/>
    <col min="769" max="769" width="17.28515625" style="31" customWidth="1"/>
    <col min="770" max="771" width="11.42578125" style="31" customWidth="1"/>
    <col min="772" max="772" width="15.7109375" style="31" customWidth="1"/>
    <col min="773" max="773" width="11.42578125" style="31" customWidth="1"/>
    <col min="774" max="774" width="17.28515625" style="31" customWidth="1"/>
    <col min="775" max="775" width="11.28515625" style="31" customWidth="1"/>
    <col min="776" max="777" width="11.42578125" style="31" customWidth="1"/>
    <col min="778" max="778" width="15.7109375" style="31" customWidth="1"/>
    <col min="779" max="779" width="11.42578125" style="31" customWidth="1"/>
    <col min="780" max="1022" width="11.42578125" style="31"/>
    <col min="1023" max="1023" width="23.42578125" style="31" customWidth="1"/>
    <col min="1024" max="1024" width="82.28515625" style="31" bestFit="1" customWidth="1"/>
    <col min="1025" max="1025" width="17.28515625" style="31" customWidth="1"/>
    <col min="1026" max="1027" width="11.42578125" style="31" customWidth="1"/>
    <col min="1028" max="1028" width="15.7109375" style="31" customWidth="1"/>
    <col min="1029" max="1029" width="11.42578125" style="31" customWidth="1"/>
    <col min="1030" max="1030" width="17.28515625" style="31" customWidth="1"/>
    <col min="1031" max="1031" width="11.28515625" style="31" customWidth="1"/>
    <col min="1032" max="1033" width="11.42578125" style="31" customWidth="1"/>
    <col min="1034" max="1034" width="15.7109375" style="31" customWidth="1"/>
    <col min="1035" max="1035" width="11.42578125" style="31" customWidth="1"/>
    <col min="1036" max="1278" width="11.42578125" style="31"/>
    <col min="1279" max="1279" width="23.42578125" style="31" customWidth="1"/>
    <col min="1280" max="1280" width="82.28515625" style="31" bestFit="1" customWidth="1"/>
    <col min="1281" max="1281" width="17.28515625" style="31" customWidth="1"/>
    <col min="1282" max="1283" width="11.42578125" style="31" customWidth="1"/>
    <col min="1284" max="1284" width="15.7109375" style="31" customWidth="1"/>
    <col min="1285" max="1285" width="11.42578125" style="31" customWidth="1"/>
    <col min="1286" max="1286" width="17.28515625" style="31" customWidth="1"/>
    <col min="1287" max="1287" width="11.28515625" style="31" customWidth="1"/>
    <col min="1288" max="1289" width="11.42578125" style="31" customWidth="1"/>
    <col min="1290" max="1290" width="15.7109375" style="31" customWidth="1"/>
    <col min="1291" max="1291" width="11.42578125" style="31" customWidth="1"/>
    <col min="1292" max="1534" width="11.42578125" style="31"/>
    <col min="1535" max="1535" width="23.42578125" style="31" customWidth="1"/>
    <col min="1536" max="1536" width="82.28515625" style="31" bestFit="1" customWidth="1"/>
    <col min="1537" max="1537" width="17.28515625" style="31" customWidth="1"/>
    <col min="1538" max="1539" width="11.42578125" style="31" customWidth="1"/>
    <col min="1540" max="1540" width="15.7109375" style="31" customWidth="1"/>
    <col min="1541" max="1541" width="11.42578125" style="31" customWidth="1"/>
    <col min="1542" max="1542" width="17.28515625" style="31" customWidth="1"/>
    <col min="1543" max="1543" width="11.28515625" style="31" customWidth="1"/>
    <col min="1544" max="1545" width="11.42578125" style="31" customWidth="1"/>
    <col min="1546" max="1546" width="15.7109375" style="31" customWidth="1"/>
    <col min="1547" max="1547" width="11.42578125" style="31" customWidth="1"/>
    <col min="1548" max="1790" width="11.42578125" style="31"/>
    <col min="1791" max="1791" width="23.42578125" style="31" customWidth="1"/>
    <col min="1792" max="1792" width="82.28515625" style="31" bestFit="1" customWidth="1"/>
    <col min="1793" max="1793" width="17.28515625" style="31" customWidth="1"/>
    <col min="1794" max="1795" width="11.42578125" style="31" customWidth="1"/>
    <col min="1796" max="1796" width="15.7109375" style="31" customWidth="1"/>
    <col min="1797" max="1797" width="11.42578125" style="31" customWidth="1"/>
    <col min="1798" max="1798" width="17.28515625" style="31" customWidth="1"/>
    <col min="1799" max="1799" width="11.28515625" style="31" customWidth="1"/>
    <col min="1800" max="1801" width="11.42578125" style="31" customWidth="1"/>
    <col min="1802" max="1802" width="15.7109375" style="31" customWidth="1"/>
    <col min="1803" max="1803" width="11.42578125" style="31" customWidth="1"/>
    <col min="1804" max="2046" width="11.42578125" style="31"/>
    <col min="2047" max="2047" width="23.42578125" style="31" customWidth="1"/>
    <col min="2048" max="2048" width="82.28515625" style="31" bestFit="1" customWidth="1"/>
    <col min="2049" max="2049" width="17.28515625" style="31" customWidth="1"/>
    <col min="2050" max="2051" width="11.42578125" style="31" customWidth="1"/>
    <col min="2052" max="2052" width="15.7109375" style="31" customWidth="1"/>
    <col min="2053" max="2053" width="11.42578125" style="31" customWidth="1"/>
    <col min="2054" max="2054" width="17.28515625" style="31" customWidth="1"/>
    <col min="2055" max="2055" width="11.28515625" style="31" customWidth="1"/>
    <col min="2056" max="2057" width="11.42578125" style="31" customWidth="1"/>
    <col min="2058" max="2058" width="15.7109375" style="31" customWidth="1"/>
    <col min="2059" max="2059" width="11.42578125" style="31" customWidth="1"/>
    <col min="2060" max="2302" width="11.42578125" style="31"/>
    <col min="2303" max="2303" width="23.42578125" style="31" customWidth="1"/>
    <col min="2304" max="2304" width="82.28515625" style="31" bestFit="1" customWidth="1"/>
    <col min="2305" max="2305" width="17.28515625" style="31" customWidth="1"/>
    <col min="2306" max="2307" width="11.42578125" style="31" customWidth="1"/>
    <col min="2308" max="2308" width="15.7109375" style="31" customWidth="1"/>
    <col min="2309" max="2309" width="11.42578125" style="31" customWidth="1"/>
    <col min="2310" max="2310" width="17.28515625" style="31" customWidth="1"/>
    <col min="2311" max="2311" width="11.28515625" style="31" customWidth="1"/>
    <col min="2312" max="2313" width="11.42578125" style="31" customWidth="1"/>
    <col min="2314" max="2314" width="15.7109375" style="31" customWidth="1"/>
    <col min="2315" max="2315" width="11.42578125" style="31" customWidth="1"/>
    <col min="2316" max="2558" width="11.42578125" style="31"/>
    <col min="2559" max="2559" width="23.42578125" style="31" customWidth="1"/>
    <col min="2560" max="2560" width="82.28515625" style="31" bestFit="1" customWidth="1"/>
    <col min="2561" max="2561" width="17.28515625" style="31" customWidth="1"/>
    <col min="2562" max="2563" width="11.42578125" style="31" customWidth="1"/>
    <col min="2564" max="2564" width="15.7109375" style="31" customWidth="1"/>
    <col min="2565" max="2565" width="11.42578125" style="31" customWidth="1"/>
    <col min="2566" max="2566" width="17.28515625" style="31" customWidth="1"/>
    <col min="2567" max="2567" width="11.28515625" style="31" customWidth="1"/>
    <col min="2568" max="2569" width="11.42578125" style="31" customWidth="1"/>
    <col min="2570" max="2570" width="15.7109375" style="31" customWidth="1"/>
    <col min="2571" max="2571" width="11.42578125" style="31" customWidth="1"/>
    <col min="2572" max="2814" width="11.42578125" style="31"/>
    <col min="2815" max="2815" width="23.42578125" style="31" customWidth="1"/>
    <col min="2816" max="2816" width="82.28515625" style="31" bestFit="1" customWidth="1"/>
    <col min="2817" max="2817" width="17.28515625" style="31" customWidth="1"/>
    <col min="2818" max="2819" width="11.42578125" style="31" customWidth="1"/>
    <col min="2820" max="2820" width="15.7109375" style="31" customWidth="1"/>
    <col min="2821" max="2821" width="11.42578125" style="31" customWidth="1"/>
    <col min="2822" max="2822" width="17.28515625" style="31" customWidth="1"/>
    <col min="2823" max="2823" width="11.28515625" style="31" customWidth="1"/>
    <col min="2824" max="2825" width="11.42578125" style="31" customWidth="1"/>
    <col min="2826" max="2826" width="15.7109375" style="31" customWidth="1"/>
    <col min="2827" max="2827" width="11.42578125" style="31" customWidth="1"/>
    <col min="2828" max="3070" width="11.42578125" style="31"/>
    <col min="3071" max="3071" width="23.42578125" style="31" customWidth="1"/>
    <col min="3072" max="3072" width="82.28515625" style="31" bestFit="1" customWidth="1"/>
    <col min="3073" max="3073" width="17.28515625" style="31" customWidth="1"/>
    <col min="3074" max="3075" width="11.42578125" style="31" customWidth="1"/>
    <col min="3076" max="3076" width="15.7109375" style="31" customWidth="1"/>
    <col min="3077" max="3077" width="11.42578125" style="31" customWidth="1"/>
    <col min="3078" max="3078" width="17.28515625" style="31" customWidth="1"/>
    <col min="3079" max="3079" width="11.28515625" style="31" customWidth="1"/>
    <col min="3080" max="3081" width="11.42578125" style="31" customWidth="1"/>
    <col min="3082" max="3082" width="15.7109375" style="31" customWidth="1"/>
    <col min="3083" max="3083" width="11.42578125" style="31" customWidth="1"/>
    <col min="3084" max="3326" width="11.42578125" style="31"/>
    <col min="3327" max="3327" width="23.42578125" style="31" customWidth="1"/>
    <col min="3328" max="3328" width="82.28515625" style="31" bestFit="1" customWidth="1"/>
    <col min="3329" max="3329" width="17.28515625" style="31" customWidth="1"/>
    <col min="3330" max="3331" width="11.42578125" style="31" customWidth="1"/>
    <col min="3332" max="3332" width="15.7109375" style="31" customWidth="1"/>
    <col min="3333" max="3333" width="11.42578125" style="31" customWidth="1"/>
    <col min="3334" max="3334" width="17.28515625" style="31" customWidth="1"/>
    <col min="3335" max="3335" width="11.28515625" style="31" customWidth="1"/>
    <col min="3336" max="3337" width="11.42578125" style="31" customWidth="1"/>
    <col min="3338" max="3338" width="15.7109375" style="31" customWidth="1"/>
    <col min="3339" max="3339" width="11.42578125" style="31" customWidth="1"/>
    <col min="3340" max="3582" width="11.42578125" style="31"/>
    <col min="3583" max="3583" width="23.42578125" style="31" customWidth="1"/>
    <col min="3584" max="3584" width="82.28515625" style="31" bestFit="1" customWidth="1"/>
    <col min="3585" max="3585" width="17.28515625" style="31" customWidth="1"/>
    <col min="3586" max="3587" width="11.42578125" style="31" customWidth="1"/>
    <col min="3588" max="3588" width="15.7109375" style="31" customWidth="1"/>
    <col min="3589" max="3589" width="11.42578125" style="31" customWidth="1"/>
    <col min="3590" max="3590" width="17.28515625" style="31" customWidth="1"/>
    <col min="3591" max="3591" width="11.28515625" style="31" customWidth="1"/>
    <col min="3592" max="3593" width="11.42578125" style="31" customWidth="1"/>
    <col min="3594" max="3594" width="15.7109375" style="31" customWidth="1"/>
    <col min="3595" max="3595" width="11.42578125" style="31" customWidth="1"/>
    <col min="3596" max="3838" width="11.42578125" style="31"/>
    <col min="3839" max="3839" width="23.42578125" style="31" customWidth="1"/>
    <col min="3840" max="3840" width="82.28515625" style="31" bestFit="1" customWidth="1"/>
    <col min="3841" max="3841" width="17.28515625" style="31" customWidth="1"/>
    <col min="3842" max="3843" width="11.42578125" style="31" customWidth="1"/>
    <col min="3844" max="3844" width="15.7109375" style="31" customWidth="1"/>
    <col min="3845" max="3845" width="11.42578125" style="31" customWidth="1"/>
    <col min="3846" max="3846" width="17.28515625" style="31" customWidth="1"/>
    <col min="3847" max="3847" width="11.28515625" style="31" customWidth="1"/>
    <col min="3848" max="3849" width="11.42578125" style="31" customWidth="1"/>
    <col min="3850" max="3850" width="15.7109375" style="31" customWidth="1"/>
    <col min="3851" max="3851" width="11.42578125" style="31" customWidth="1"/>
    <col min="3852" max="4094" width="11.42578125" style="31"/>
    <col min="4095" max="4095" width="23.42578125" style="31" customWidth="1"/>
    <col min="4096" max="4096" width="82.28515625" style="31" bestFit="1" customWidth="1"/>
    <col min="4097" max="4097" width="17.28515625" style="31" customWidth="1"/>
    <col min="4098" max="4099" width="11.42578125" style="31" customWidth="1"/>
    <col min="4100" max="4100" width="15.7109375" style="31" customWidth="1"/>
    <col min="4101" max="4101" width="11.42578125" style="31" customWidth="1"/>
    <col min="4102" max="4102" width="17.28515625" style="31" customWidth="1"/>
    <col min="4103" max="4103" width="11.28515625" style="31" customWidth="1"/>
    <col min="4104" max="4105" width="11.42578125" style="31" customWidth="1"/>
    <col min="4106" max="4106" width="15.7109375" style="31" customWidth="1"/>
    <col min="4107" max="4107" width="11.42578125" style="31" customWidth="1"/>
    <col min="4108" max="4350" width="11.42578125" style="31"/>
    <col min="4351" max="4351" width="23.42578125" style="31" customWidth="1"/>
    <col min="4352" max="4352" width="82.28515625" style="31" bestFit="1" customWidth="1"/>
    <col min="4353" max="4353" width="17.28515625" style="31" customWidth="1"/>
    <col min="4354" max="4355" width="11.42578125" style="31" customWidth="1"/>
    <col min="4356" max="4356" width="15.7109375" style="31" customWidth="1"/>
    <col min="4357" max="4357" width="11.42578125" style="31" customWidth="1"/>
    <col min="4358" max="4358" width="17.28515625" style="31" customWidth="1"/>
    <col min="4359" max="4359" width="11.28515625" style="31" customWidth="1"/>
    <col min="4360" max="4361" width="11.42578125" style="31" customWidth="1"/>
    <col min="4362" max="4362" width="15.7109375" style="31" customWidth="1"/>
    <col min="4363" max="4363" width="11.42578125" style="31" customWidth="1"/>
    <col min="4364" max="4606" width="11.42578125" style="31"/>
    <col min="4607" max="4607" width="23.42578125" style="31" customWidth="1"/>
    <col min="4608" max="4608" width="82.28515625" style="31" bestFit="1" customWidth="1"/>
    <col min="4609" max="4609" width="17.28515625" style="31" customWidth="1"/>
    <col min="4610" max="4611" width="11.42578125" style="31" customWidth="1"/>
    <col min="4612" max="4612" width="15.7109375" style="31" customWidth="1"/>
    <col min="4613" max="4613" width="11.42578125" style="31" customWidth="1"/>
    <col min="4614" max="4614" width="17.28515625" style="31" customWidth="1"/>
    <col min="4615" max="4615" width="11.28515625" style="31" customWidth="1"/>
    <col min="4616" max="4617" width="11.42578125" style="31" customWidth="1"/>
    <col min="4618" max="4618" width="15.7109375" style="31" customWidth="1"/>
    <col min="4619" max="4619" width="11.42578125" style="31" customWidth="1"/>
    <col min="4620" max="4862" width="11.42578125" style="31"/>
    <col min="4863" max="4863" width="23.42578125" style="31" customWidth="1"/>
    <col min="4864" max="4864" width="82.28515625" style="31" bestFit="1" customWidth="1"/>
    <col min="4865" max="4865" width="17.28515625" style="31" customWidth="1"/>
    <col min="4866" max="4867" width="11.42578125" style="31" customWidth="1"/>
    <col min="4868" max="4868" width="15.7109375" style="31" customWidth="1"/>
    <col min="4869" max="4869" width="11.42578125" style="31" customWidth="1"/>
    <col min="4870" max="4870" width="17.28515625" style="31" customWidth="1"/>
    <col min="4871" max="4871" width="11.28515625" style="31" customWidth="1"/>
    <col min="4872" max="4873" width="11.42578125" style="31" customWidth="1"/>
    <col min="4874" max="4874" width="15.7109375" style="31" customWidth="1"/>
    <col min="4875" max="4875" width="11.42578125" style="31" customWidth="1"/>
    <col min="4876" max="5118" width="11.42578125" style="31"/>
    <col min="5119" max="5119" width="23.42578125" style="31" customWidth="1"/>
    <col min="5120" max="5120" width="82.28515625" style="31" bestFit="1" customWidth="1"/>
    <col min="5121" max="5121" width="17.28515625" style="31" customWidth="1"/>
    <col min="5122" max="5123" width="11.42578125" style="31" customWidth="1"/>
    <col min="5124" max="5124" width="15.7109375" style="31" customWidth="1"/>
    <col min="5125" max="5125" width="11.42578125" style="31" customWidth="1"/>
    <col min="5126" max="5126" width="17.28515625" style="31" customWidth="1"/>
    <col min="5127" max="5127" width="11.28515625" style="31" customWidth="1"/>
    <col min="5128" max="5129" width="11.42578125" style="31" customWidth="1"/>
    <col min="5130" max="5130" width="15.7109375" style="31" customWidth="1"/>
    <col min="5131" max="5131" width="11.42578125" style="31" customWidth="1"/>
    <col min="5132" max="5374" width="11.42578125" style="31"/>
    <col min="5375" max="5375" width="23.42578125" style="31" customWidth="1"/>
    <col min="5376" max="5376" width="82.28515625" style="31" bestFit="1" customWidth="1"/>
    <col min="5377" max="5377" width="17.28515625" style="31" customWidth="1"/>
    <col min="5378" max="5379" width="11.42578125" style="31" customWidth="1"/>
    <col min="5380" max="5380" width="15.7109375" style="31" customWidth="1"/>
    <col min="5381" max="5381" width="11.42578125" style="31" customWidth="1"/>
    <col min="5382" max="5382" width="17.28515625" style="31" customWidth="1"/>
    <col min="5383" max="5383" width="11.28515625" style="31" customWidth="1"/>
    <col min="5384" max="5385" width="11.42578125" style="31" customWidth="1"/>
    <col min="5386" max="5386" width="15.7109375" style="31" customWidth="1"/>
    <col min="5387" max="5387" width="11.42578125" style="31" customWidth="1"/>
    <col min="5388" max="5630" width="11.42578125" style="31"/>
    <col min="5631" max="5631" width="23.42578125" style="31" customWidth="1"/>
    <col min="5632" max="5632" width="82.28515625" style="31" bestFit="1" customWidth="1"/>
    <col min="5633" max="5633" width="17.28515625" style="31" customWidth="1"/>
    <col min="5634" max="5635" width="11.42578125" style="31" customWidth="1"/>
    <col min="5636" max="5636" width="15.7109375" style="31" customWidth="1"/>
    <col min="5637" max="5637" width="11.42578125" style="31" customWidth="1"/>
    <col min="5638" max="5638" width="17.28515625" style="31" customWidth="1"/>
    <col min="5639" max="5639" width="11.28515625" style="31" customWidth="1"/>
    <col min="5640" max="5641" width="11.42578125" style="31" customWidth="1"/>
    <col min="5642" max="5642" width="15.7109375" style="31" customWidth="1"/>
    <col min="5643" max="5643" width="11.42578125" style="31" customWidth="1"/>
    <col min="5644" max="5886" width="11.42578125" style="31"/>
    <col min="5887" max="5887" width="23.42578125" style="31" customWidth="1"/>
    <col min="5888" max="5888" width="82.28515625" style="31" bestFit="1" customWidth="1"/>
    <col min="5889" max="5889" width="17.28515625" style="31" customWidth="1"/>
    <col min="5890" max="5891" width="11.42578125" style="31" customWidth="1"/>
    <col min="5892" max="5892" width="15.7109375" style="31" customWidth="1"/>
    <col min="5893" max="5893" width="11.42578125" style="31" customWidth="1"/>
    <col min="5894" max="5894" width="17.28515625" style="31" customWidth="1"/>
    <col min="5895" max="5895" width="11.28515625" style="31" customWidth="1"/>
    <col min="5896" max="5897" width="11.42578125" style="31" customWidth="1"/>
    <col min="5898" max="5898" width="15.7109375" style="31" customWidth="1"/>
    <col min="5899" max="5899" width="11.42578125" style="31" customWidth="1"/>
    <col min="5900" max="6142" width="11.42578125" style="31"/>
    <col min="6143" max="6143" width="23.42578125" style="31" customWidth="1"/>
    <col min="6144" max="6144" width="82.28515625" style="31" bestFit="1" customWidth="1"/>
    <col min="6145" max="6145" width="17.28515625" style="31" customWidth="1"/>
    <col min="6146" max="6147" width="11.42578125" style="31" customWidth="1"/>
    <col min="6148" max="6148" width="15.7109375" style="31" customWidth="1"/>
    <col min="6149" max="6149" width="11.42578125" style="31" customWidth="1"/>
    <col min="6150" max="6150" width="17.28515625" style="31" customWidth="1"/>
    <col min="6151" max="6151" width="11.28515625" style="31" customWidth="1"/>
    <col min="6152" max="6153" width="11.42578125" style="31" customWidth="1"/>
    <col min="6154" max="6154" width="15.7109375" style="31" customWidth="1"/>
    <col min="6155" max="6155" width="11.42578125" style="31" customWidth="1"/>
    <col min="6156" max="6398" width="11.42578125" style="31"/>
    <col min="6399" max="6399" width="23.42578125" style="31" customWidth="1"/>
    <col min="6400" max="6400" width="82.28515625" style="31" bestFit="1" customWidth="1"/>
    <col min="6401" max="6401" width="17.28515625" style="31" customWidth="1"/>
    <col min="6402" max="6403" width="11.42578125" style="31" customWidth="1"/>
    <col min="6404" max="6404" width="15.7109375" style="31" customWidth="1"/>
    <col min="6405" max="6405" width="11.42578125" style="31" customWidth="1"/>
    <col min="6406" max="6406" width="17.28515625" style="31" customWidth="1"/>
    <col min="6407" max="6407" width="11.28515625" style="31" customWidth="1"/>
    <col min="6408" max="6409" width="11.42578125" style="31" customWidth="1"/>
    <col min="6410" max="6410" width="15.7109375" style="31" customWidth="1"/>
    <col min="6411" max="6411" width="11.42578125" style="31" customWidth="1"/>
    <col min="6412" max="6654" width="11.42578125" style="31"/>
    <col min="6655" max="6655" width="23.42578125" style="31" customWidth="1"/>
    <col min="6656" max="6656" width="82.28515625" style="31" bestFit="1" customWidth="1"/>
    <col min="6657" max="6657" width="17.28515625" style="31" customWidth="1"/>
    <col min="6658" max="6659" width="11.42578125" style="31" customWidth="1"/>
    <col min="6660" max="6660" width="15.7109375" style="31" customWidth="1"/>
    <col min="6661" max="6661" width="11.42578125" style="31" customWidth="1"/>
    <col min="6662" max="6662" width="17.28515625" style="31" customWidth="1"/>
    <col min="6663" max="6663" width="11.28515625" style="31" customWidth="1"/>
    <col min="6664" max="6665" width="11.42578125" style="31" customWidth="1"/>
    <col min="6666" max="6666" width="15.7109375" style="31" customWidth="1"/>
    <col min="6667" max="6667" width="11.42578125" style="31" customWidth="1"/>
    <col min="6668" max="6910" width="11.42578125" style="31"/>
    <col min="6911" max="6911" width="23.42578125" style="31" customWidth="1"/>
    <col min="6912" max="6912" width="82.28515625" style="31" bestFit="1" customWidth="1"/>
    <col min="6913" max="6913" width="17.28515625" style="31" customWidth="1"/>
    <col min="6914" max="6915" width="11.42578125" style="31" customWidth="1"/>
    <col min="6916" max="6916" width="15.7109375" style="31" customWidth="1"/>
    <col min="6917" max="6917" width="11.42578125" style="31" customWidth="1"/>
    <col min="6918" max="6918" width="17.28515625" style="31" customWidth="1"/>
    <col min="6919" max="6919" width="11.28515625" style="31" customWidth="1"/>
    <col min="6920" max="6921" width="11.42578125" style="31" customWidth="1"/>
    <col min="6922" max="6922" width="15.7109375" style="31" customWidth="1"/>
    <col min="6923" max="6923" width="11.42578125" style="31" customWidth="1"/>
    <col min="6924" max="7166" width="11.42578125" style="31"/>
    <col min="7167" max="7167" width="23.42578125" style="31" customWidth="1"/>
    <col min="7168" max="7168" width="82.28515625" style="31" bestFit="1" customWidth="1"/>
    <col min="7169" max="7169" width="17.28515625" style="31" customWidth="1"/>
    <col min="7170" max="7171" width="11.42578125" style="31" customWidth="1"/>
    <col min="7172" max="7172" width="15.7109375" style="31" customWidth="1"/>
    <col min="7173" max="7173" width="11.42578125" style="31" customWidth="1"/>
    <col min="7174" max="7174" width="17.28515625" style="31" customWidth="1"/>
    <col min="7175" max="7175" width="11.28515625" style="31" customWidth="1"/>
    <col min="7176" max="7177" width="11.42578125" style="31" customWidth="1"/>
    <col min="7178" max="7178" width="15.7109375" style="31" customWidth="1"/>
    <col min="7179" max="7179" width="11.42578125" style="31" customWidth="1"/>
    <col min="7180" max="7422" width="11.42578125" style="31"/>
    <col min="7423" max="7423" width="23.42578125" style="31" customWidth="1"/>
    <col min="7424" max="7424" width="82.28515625" style="31" bestFit="1" customWidth="1"/>
    <col min="7425" max="7425" width="17.28515625" style="31" customWidth="1"/>
    <col min="7426" max="7427" width="11.42578125" style="31" customWidth="1"/>
    <col min="7428" max="7428" width="15.7109375" style="31" customWidth="1"/>
    <col min="7429" max="7429" width="11.42578125" style="31" customWidth="1"/>
    <col min="7430" max="7430" width="17.28515625" style="31" customWidth="1"/>
    <col min="7431" max="7431" width="11.28515625" style="31" customWidth="1"/>
    <col min="7432" max="7433" width="11.42578125" style="31" customWidth="1"/>
    <col min="7434" max="7434" width="15.7109375" style="31" customWidth="1"/>
    <col min="7435" max="7435" width="11.42578125" style="31" customWidth="1"/>
    <col min="7436" max="7678" width="11.42578125" style="31"/>
    <col min="7679" max="7679" width="23.42578125" style="31" customWidth="1"/>
    <col min="7680" max="7680" width="82.28515625" style="31" bestFit="1" customWidth="1"/>
    <col min="7681" max="7681" width="17.28515625" style="31" customWidth="1"/>
    <col min="7682" max="7683" width="11.42578125" style="31" customWidth="1"/>
    <col min="7684" max="7684" width="15.7109375" style="31" customWidth="1"/>
    <col min="7685" max="7685" width="11.42578125" style="31" customWidth="1"/>
    <col min="7686" max="7686" width="17.28515625" style="31" customWidth="1"/>
    <col min="7687" max="7687" width="11.28515625" style="31" customWidth="1"/>
    <col min="7688" max="7689" width="11.42578125" style="31" customWidth="1"/>
    <col min="7690" max="7690" width="15.7109375" style="31" customWidth="1"/>
    <col min="7691" max="7691" width="11.42578125" style="31" customWidth="1"/>
    <col min="7692" max="7934" width="11.42578125" style="31"/>
    <col min="7935" max="7935" width="23.42578125" style="31" customWidth="1"/>
    <col min="7936" max="7936" width="82.28515625" style="31" bestFit="1" customWidth="1"/>
    <col min="7937" max="7937" width="17.28515625" style="31" customWidth="1"/>
    <col min="7938" max="7939" width="11.42578125" style="31" customWidth="1"/>
    <col min="7940" max="7940" width="15.7109375" style="31" customWidth="1"/>
    <col min="7941" max="7941" width="11.42578125" style="31" customWidth="1"/>
    <col min="7942" max="7942" width="17.28515625" style="31" customWidth="1"/>
    <col min="7943" max="7943" width="11.28515625" style="31" customWidth="1"/>
    <col min="7944" max="7945" width="11.42578125" style="31" customWidth="1"/>
    <col min="7946" max="7946" width="15.7109375" style="31" customWidth="1"/>
    <col min="7947" max="7947" width="11.42578125" style="31" customWidth="1"/>
    <col min="7948" max="8190" width="11.42578125" style="31"/>
    <col min="8191" max="8191" width="23.42578125" style="31" customWidth="1"/>
    <col min="8192" max="8192" width="82.28515625" style="31" bestFit="1" customWidth="1"/>
    <col min="8193" max="8193" width="17.28515625" style="31" customWidth="1"/>
    <col min="8194" max="8195" width="11.42578125" style="31" customWidth="1"/>
    <col min="8196" max="8196" width="15.7109375" style="31" customWidth="1"/>
    <col min="8197" max="8197" width="11.42578125" style="31" customWidth="1"/>
    <col min="8198" max="8198" width="17.28515625" style="31" customWidth="1"/>
    <col min="8199" max="8199" width="11.28515625" style="31" customWidth="1"/>
    <col min="8200" max="8201" width="11.42578125" style="31" customWidth="1"/>
    <col min="8202" max="8202" width="15.7109375" style="31" customWidth="1"/>
    <col min="8203" max="8203" width="11.42578125" style="31" customWidth="1"/>
    <col min="8204" max="8446" width="11.42578125" style="31"/>
    <col min="8447" max="8447" width="23.42578125" style="31" customWidth="1"/>
    <col min="8448" max="8448" width="82.28515625" style="31" bestFit="1" customWidth="1"/>
    <col min="8449" max="8449" width="17.28515625" style="31" customWidth="1"/>
    <col min="8450" max="8451" width="11.42578125" style="31" customWidth="1"/>
    <col min="8452" max="8452" width="15.7109375" style="31" customWidth="1"/>
    <col min="8453" max="8453" width="11.42578125" style="31" customWidth="1"/>
    <col min="8454" max="8454" width="17.28515625" style="31" customWidth="1"/>
    <col min="8455" max="8455" width="11.28515625" style="31" customWidth="1"/>
    <col min="8456" max="8457" width="11.42578125" style="31" customWidth="1"/>
    <col min="8458" max="8458" width="15.7109375" style="31" customWidth="1"/>
    <col min="8459" max="8459" width="11.42578125" style="31" customWidth="1"/>
    <col min="8460" max="8702" width="11.42578125" style="31"/>
    <col min="8703" max="8703" width="23.42578125" style="31" customWidth="1"/>
    <col min="8704" max="8704" width="82.28515625" style="31" bestFit="1" customWidth="1"/>
    <col min="8705" max="8705" width="17.28515625" style="31" customWidth="1"/>
    <col min="8706" max="8707" width="11.42578125" style="31" customWidth="1"/>
    <col min="8708" max="8708" width="15.7109375" style="31" customWidth="1"/>
    <col min="8709" max="8709" width="11.42578125" style="31" customWidth="1"/>
    <col min="8710" max="8710" width="17.28515625" style="31" customWidth="1"/>
    <col min="8711" max="8711" width="11.28515625" style="31" customWidth="1"/>
    <col min="8712" max="8713" width="11.42578125" style="31" customWidth="1"/>
    <col min="8714" max="8714" width="15.7109375" style="31" customWidth="1"/>
    <col min="8715" max="8715" width="11.42578125" style="31" customWidth="1"/>
    <col min="8716" max="8958" width="11.42578125" style="31"/>
    <col min="8959" max="8959" width="23.42578125" style="31" customWidth="1"/>
    <col min="8960" max="8960" width="82.28515625" style="31" bestFit="1" customWidth="1"/>
    <col min="8961" max="8961" width="17.28515625" style="31" customWidth="1"/>
    <col min="8962" max="8963" width="11.42578125" style="31" customWidth="1"/>
    <col min="8964" max="8964" width="15.7109375" style="31" customWidth="1"/>
    <col min="8965" max="8965" width="11.42578125" style="31" customWidth="1"/>
    <col min="8966" max="8966" width="17.28515625" style="31" customWidth="1"/>
    <col min="8967" max="8967" width="11.28515625" style="31" customWidth="1"/>
    <col min="8968" max="8969" width="11.42578125" style="31" customWidth="1"/>
    <col min="8970" max="8970" width="15.7109375" style="31" customWidth="1"/>
    <col min="8971" max="8971" width="11.42578125" style="31" customWidth="1"/>
    <col min="8972" max="9214" width="11.42578125" style="31"/>
    <col min="9215" max="9215" width="23.42578125" style="31" customWidth="1"/>
    <col min="9216" max="9216" width="82.28515625" style="31" bestFit="1" customWidth="1"/>
    <col min="9217" max="9217" width="17.28515625" style="31" customWidth="1"/>
    <col min="9218" max="9219" width="11.42578125" style="31" customWidth="1"/>
    <col min="9220" max="9220" width="15.7109375" style="31" customWidth="1"/>
    <col min="9221" max="9221" width="11.42578125" style="31" customWidth="1"/>
    <col min="9222" max="9222" width="17.28515625" style="31" customWidth="1"/>
    <col min="9223" max="9223" width="11.28515625" style="31" customWidth="1"/>
    <col min="9224" max="9225" width="11.42578125" style="31" customWidth="1"/>
    <col min="9226" max="9226" width="15.7109375" style="31" customWidth="1"/>
    <col min="9227" max="9227" width="11.42578125" style="31" customWidth="1"/>
    <col min="9228" max="9470" width="11.42578125" style="31"/>
    <col min="9471" max="9471" width="23.42578125" style="31" customWidth="1"/>
    <col min="9472" max="9472" width="82.28515625" style="31" bestFit="1" customWidth="1"/>
    <col min="9473" max="9473" width="17.28515625" style="31" customWidth="1"/>
    <col min="9474" max="9475" width="11.42578125" style="31" customWidth="1"/>
    <col min="9476" max="9476" width="15.7109375" style="31" customWidth="1"/>
    <col min="9477" max="9477" width="11.42578125" style="31" customWidth="1"/>
    <col min="9478" max="9478" width="17.28515625" style="31" customWidth="1"/>
    <col min="9479" max="9479" width="11.28515625" style="31" customWidth="1"/>
    <col min="9480" max="9481" width="11.42578125" style="31" customWidth="1"/>
    <col min="9482" max="9482" width="15.7109375" style="31" customWidth="1"/>
    <col min="9483" max="9483" width="11.42578125" style="31" customWidth="1"/>
    <col min="9484" max="9726" width="11.42578125" style="31"/>
    <col min="9727" max="9727" width="23.42578125" style="31" customWidth="1"/>
    <col min="9728" max="9728" width="82.28515625" style="31" bestFit="1" customWidth="1"/>
    <col min="9729" max="9729" width="17.28515625" style="31" customWidth="1"/>
    <col min="9730" max="9731" width="11.42578125" style="31" customWidth="1"/>
    <col min="9732" max="9732" width="15.7109375" style="31" customWidth="1"/>
    <col min="9733" max="9733" width="11.42578125" style="31" customWidth="1"/>
    <col min="9734" max="9734" width="17.28515625" style="31" customWidth="1"/>
    <col min="9735" max="9735" width="11.28515625" style="31" customWidth="1"/>
    <col min="9736" max="9737" width="11.42578125" style="31" customWidth="1"/>
    <col min="9738" max="9738" width="15.7109375" style="31" customWidth="1"/>
    <col min="9739" max="9739" width="11.42578125" style="31" customWidth="1"/>
    <col min="9740" max="9982" width="11.42578125" style="31"/>
    <col min="9983" max="9983" width="23.42578125" style="31" customWidth="1"/>
    <col min="9984" max="9984" width="82.28515625" style="31" bestFit="1" customWidth="1"/>
    <col min="9985" max="9985" width="17.28515625" style="31" customWidth="1"/>
    <col min="9986" max="9987" width="11.42578125" style="31" customWidth="1"/>
    <col min="9988" max="9988" width="15.7109375" style="31" customWidth="1"/>
    <col min="9989" max="9989" width="11.42578125" style="31" customWidth="1"/>
    <col min="9990" max="9990" width="17.28515625" style="31" customWidth="1"/>
    <col min="9991" max="9991" width="11.28515625" style="31" customWidth="1"/>
    <col min="9992" max="9993" width="11.42578125" style="31" customWidth="1"/>
    <col min="9994" max="9994" width="15.7109375" style="31" customWidth="1"/>
    <col min="9995" max="9995" width="11.42578125" style="31" customWidth="1"/>
    <col min="9996" max="10238" width="11.42578125" style="31"/>
    <col min="10239" max="10239" width="23.42578125" style="31" customWidth="1"/>
    <col min="10240" max="10240" width="82.28515625" style="31" bestFit="1" customWidth="1"/>
    <col min="10241" max="10241" width="17.28515625" style="31" customWidth="1"/>
    <col min="10242" max="10243" width="11.42578125" style="31" customWidth="1"/>
    <col min="10244" max="10244" width="15.7109375" style="31" customWidth="1"/>
    <col min="10245" max="10245" width="11.42578125" style="31" customWidth="1"/>
    <col min="10246" max="10246" width="17.28515625" style="31" customWidth="1"/>
    <col min="10247" max="10247" width="11.28515625" style="31" customWidth="1"/>
    <col min="10248" max="10249" width="11.42578125" style="31" customWidth="1"/>
    <col min="10250" max="10250" width="15.7109375" style="31" customWidth="1"/>
    <col min="10251" max="10251" width="11.42578125" style="31" customWidth="1"/>
    <col min="10252" max="10494" width="11.42578125" style="31"/>
    <col min="10495" max="10495" width="23.42578125" style="31" customWidth="1"/>
    <col min="10496" max="10496" width="82.28515625" style="31" bestFit="1" customWidth="1"/>
    <col min="10497" max="10497" width="17.28515625" style="31" customWidth="1"/>
    <col min="10498" max="10499" width="11.42578125" style="31" customWidth="1"/>
    <col min="10500" max="10500" width="15.7109375" style="31" customWidth="1"/>
    <col min="10501" max="10501" width="11.42578125" style="31" customWidth="1"/>
    <col min="10502" max="10502" width="17.28515625" style="31" customWidth="1"/>
    <col min="10503" max="10503" width="11.28515625" style="31" customWidth="1"/>
    <col min="10504" max="10505" width="11.42578125" style="31" customWidth="1"/>
    <col min="10506" max="10506" width="15.7109375" style="31" customWidth="1"/>
    <col min="10507" max="10507" width="11.42578125" style="31" customWidth="1"/>
    <col min="10508" max="10750" width="11.42578125" style="31"/>
    <col min="10751" max="10751" width="23.42578125" style="31" customWidth="1"/>
    <col min="10752" max="10752" width="82.28515625" style="31" bestFit="1" customWidth="1"/>
    <col min="10753" max="10753" width="17.28515625" style="31" customWidth="1"/>
    <col min="10754" max="10755" width="11.42578125" style="31" customWidth="1"/>
    <col min="10756" max="10756" width="15.7109375" style="31" customWidth="1"/>
    <col min="10757" max="10757" width="11.42578125" style="31" customWidth="1"/>
    <col min="10758" max="10758" width="17.28515625" style="31" customWidth="1"/>
    <col min="10759" max="10759" width="11.28515625" style="31" customWidth="1"/>
    <col min="10760" max="10761" width="11.42578125" style="31" customWidth="1"/>
    <col min="10762" max="10762" width="15.7109375" style="31" customWidth="1"/>
    <col min="10763" max="10763" width="11.42578125" style="31" customWidth="1"/>
    <col min="10764" max="11006" width="11.42578125" style="31"/>
    <col min="11007" max="11007" width="23.42578125" style="31" customWidth="1"/>
    <col min="11008" max="11008" width="82.28515625" style="31" bestFit="1" customWidth="1"/>
    <col min="11009" max="11009" width="17.28515625" style="31" customWidth="1"/>
    <col min="11010" max="11011" width="11.42578125" style="31" customWidth="1"/>
    <col min="11012" max="11012" width="15.7109375" style="31" customWidth="1"/>
    <col min="11013" max="11013" width="11.42578125" style="31" customWidth="1"/>
    <col min="11014" max="11014" width="17.28515625" style="31" customWidth="1"/>
    <col min="11015" max="11015" width="11.28515625" style="31" customWidth="1"/>
    <col min="11016" max="11017" width="11.42578125" style="31" customWidth="1"/>
    <col min="11018" max="11018" width="15.7109375" style="31" customWidth="1"/>
    <col min="11019" max="11019" width="11.42578125" style="31" customWidth="1"/>
    <col min="11020" max="11262" width="11.42578125" style="31"/>
    <col min="11263" max="11263" width="23.42578125" style="31" customWidth="1"/>
    <col min="11264" max="11264" width="82.28515625" style="31" bestFit="1" customWidth="1"/>
    <col min="11265" max="11265" width="17.28515625" style="31" customWidth="1"/>
    <col min="11266" max="11267" width="11.42578125" style="31" customWidth="1"/>
    <col min="11268" max="11268" width="15.7109375" style="31" customWidth="1"/>
    <col min="11269" max="11269" width="11.42578125" style="31" customWidth="1"/>
    <col min="11270" max="11270" width="17.28515625" style="31" customWidth="1"/>
    <col min="11271" max="11271" width="11.28515625" style="31" customWidth="1"/>
    <col min="11272" max="11273" width="11.42578125" style="31" customWidth="1"/>
    <col min="11274" max="11274" width="15.7109375" style="31" customWidth="1"/>
    <col min="11275" max="11275" width="11.42578125" style="31" customWidth="1"/>
    <col min="11276" max="11518" width="11.42578125" style="31"/>
    <col min="11519" max="11519" width="23.42578125" style="31" customWidth="1"/>
    <col min="11520" max="11520" width="82.28515625" style="31" bestFit="1" customWidth="1"/>
    <col min="11521" max="11521" width="17.28515625" style="31" customWidth="1"/>
    <col min="11522" max="11523" width="11.42578125" style="31" customWidth="1"/>
    <col min="11524" max="11524" width="15.7109375" style="31" customWidth="1"/>
    <col min="11525" max="11525" width="11.42578125" style="31" customWidth="1"/>
    <col min="11526" max="11526" width="17.28515625" style="31" customWidth="1"/>
    <col min="11527" max="11527" width="11.28515625" style="31" customWidth="1"/>
    <col min="11528" max="11529" width="11.42578125" style="31" customWidth="1"/>
    <col min="11530" max="11530" width="15.7109375" style="31" customWidth="1"/>
    <col min="11531" max="11531" width="11.42578125" style="31" customWidth="1"/>
    <col min="11532" max="11774" width="11.42578125" style="31"/>
    <col min="11775" max="11775" width="23.42578125" style="31" customWidth="1"/>
    <col min="11776" max="11776" width="82.28515625" style="31" bestFit="1" customWidth="1"/>
    <col min="11777" max="11777" width="17.28515625" style="31" customWidth="1"/>
    <col min="11778" max="11779" width="11.42578125" style="31" customWidth="1"/>
    <col min="11780" max="11780" width="15.7109375" style="31" customWidth="1"/>
    <col min="11781" max="11781" width="11.42578125" style="31" customWidth="1"/>
    <col min="11782" max="11782" width="17.28515625" style="31" customWidth="1"/>
    <col min="11783" max="11783" width="11.28515625" style="31" customWidth="1"/>
    <col min="11784" max="11785" width="11.42578125" style="31" customWidth="1"/>
    <col min="11786" max="11786" width="15.7109375" style="31" customWidth="1"/>
    <col min="11787" max="11787" width="11.42578125" style="31" customWidth="1"/>
    <col min="11788" max="12030" width="11.42578125" style="31"/>
    <col min="12031" max="12031" width="23.42578125" style="31" customWidth="1"/>
    <col min="12032" max="12032" width="82.28515625" style="31" bestFit="1" customWidth="1"/>
    <col min="12033" max="12033" width="17.28515625" style="31" customWidth="1"/>
    <col min="12034" max="12035" width="11.42578125" style="31" customWidth="1"/>
    <col min="12036" max="12036" width="15.7109375" style="31" customWidth="1"/>
    <col min="12037" max="12037" width="11.42578125" style="31" customWidth="1"/>
    <col min="12038" max="12038" width="17.28515625" style="31" customWidth="1"/>
    <col min="12039" max="12039" width="11.28515625" style="31" customWidth="1"/>
    <col min="12040" max="12041" width="11.42578125" style="31" customWidth="1"/>
    <col min="12042" max="12042" width="15.7109375" style="31" customWidth="1"/>
    <col min="12043" max="12043" width="11.42578125" style="31" customWidth="1"/>
    <col min="12044" max="12286" width="11.42578125" style="31"/>
    <col min="12287" max="12287" width="23.42578125" style="31" customWidth="1"/>
    <col min="12288" max="12288" width="82.28515625" style="31" bestFit="1" customWidth="1"/>
    <col min="12289" max="12289" width="17.28515625" style="31" customWidth="1"/>
    <col min="12290" max="12291" width="11.42578125" style="31" customWidth="1"/>
    <col min="12292" max="12292" width="15.7109375" style="31" customWidth="1"/>
    <col min="12293" max="12293" width="11.42578125" style="31" customWidth="1"/>
    <col min="12294" max="12294" width="17.28515625" style="31" customWidth="1"/>
    <col min="12295" max="12295" width="11.28515625" style="31" customWidth="1"/>
    <col min="12296" max="12297" width="11.42578125" style="31" customWidth="1"/>
    <col min="12298" max="12298" width="15.7109375" style="31" customWidth="1"/>
    <col min="12299" max="12299" width="11.42578125" style="31" customWidth="1"/>
    <col min="12300" max="12542" width="11.42578125" style="31"/>
    <col min="12543" max="12543" width="23.42578125" style="31" customWidth="1"/>
    <col min="12544" max="12544" width="82.28515625" style="31" bestFit="1" customWidth="1"/>
    <col min="12545" max="12545" width="17.28515625" style="31" customWidth="1"/>
    <col min="12546" max="12547" width="11.42578125" style="31" customWidth="1"/>
    <col min="12548" max="12548" width="15.7109375" style="31" customWidth="1"/>
    <col min="12549" max="12549" width="11.42578125" style="31" customWidth="1"/>
    <col min="12550" max="12550" width="17.28515625" style="31" customWidth="1"/>
    <col min="12551" max="12551" width="11.28515625" style="31" customWidth="1"/>
    <col min="12552" max="12553" width="11.42578125" style="31" customWidth="1"/>
    <col min="12554" max="12554" width="15.7109375" style="31" customWidth="1"/>
    <col min="12555" max="12555" width="11.42578125" style="31" customWidth="1"/>
    <col min="12556" max="12798" width="11.42578125" style="31"/>
    <col min="12799" max="12799" width="23.42578125" style="31" customWidth="1"/>
    <col min="12800" max="12800" width="82.28515625" style="31" bestFit="1" customWidth="1"/>
    <col min="12801" max="12801" width="17.28515625" style="31" customWidth="1"/>
    <col min="12802" max="12803" width="11.42578125" style="31" customWidth="1"/>
    <col min="12804" max="12804" width="15.7109375" style="31" customWidth="1"/>
    <col min="12805" max="12805" width="11.42578125" style="31" customWidth="1"/>
    <col min="12806" max="12806" width="17.28515625" style="31" customWidth="1"/>
    <col min="12807" max="12807" width="11.28515625" style="31" customWidth="1"/>
    <col min="12808" max="12809" width="11.42578125" style="31" customWidth="1"/>
    <col min="12810" max="12810" width="15.7109375" style="31" customWidth="1"/>
    <col min="12811" max="12811" width="11.42578125" style="31" customWidth="1"/>
    <col min="12812" max="13054" width="11.42578125" style="31"/>
    <col min="13055" max="13055" width="23.42578125" style="31" customWidth="1"/>
    <col min="13056" max="13056" width="82.28515625" style="31" bestFit="1" customWidth="1"/>
    <col min="13057" max="13057" width="17.28515625" style="31" customWidth="1"/>
    <col min="13058" max="13059" width="11.42578125" style="31" customWidth="1"/>
    <col min="13060" max="13060" width="15.7109375" style="31" customWidth="1"/>
    <col min="13061" max="13061" width="11.42578125" style="31" customWidth="1"/>
    <col min="13062" max="13062" width="17.28515625" style="31" customWidth="1"/>
    <col min="13063" max="13063" width="11.28515625" style="31" customWidth="1"/>
    <col min="13064" max="13065" width="11.42578125" style="31" customWidth="1"/>
    <col min="13066" max="13066" width="15.7109375" style="31" customWidth="1"/>
    <col min="13067" max="13067" width="11.42578125" style="31" customWidth="1"/>
    <col min="13068" max="13310" width="11.42578125" style="31"/>
    <col min="13311" max="13311" width="23.42578125" style="31" customWidth="1"/>
    <col min="13312" max="13312" width="82.28515625" style="31" bestFit="1" customWidth="1"/>
    <col min="13313" max="13313" width="17.28515625" style="31" customWidth="1"/>
    <col min="13314" max="13315" width="11.42578125" style="31" customWidth="1"/>
    <col min="13316" max="13316" width="15.7109375" style="31" customWidth="1"/>
    <col min="13317" max="13317" width="11.42578125" style="31" customWidth="1"/>
    <col min="13318" max="13318" width="17.28515625" style="31" customWidth="1"/>
    <col min="13319" max="13319" width="11.28515625" style="31" customWidth="1"/>
    <col min="13320" max="13321" width="11.42578125" style="31" customWidth="1"/>
    <col min="13322" max="13322" width="15.7109375" style="31" customWidth="1"/>
    <col min="13323" max="13323" width="11.42578125" style="31" customWidth="1"/>
    <col min="13324" max="13566" width="11.42578125" style="31"/>
    <col min="13567" max="13567" width="23.42578125" style="31" customWidth="1"/>
    <col min="13568" max="13568" width="82.28515625" style="31" bestFit="1" customWidth="1"/>
    <col min="13569" max="13569" width="17.28515625" style="31" customWidth="1"/>
    <col min="13570" max="13571" width="11.42578125" style="31" customWidth="1"/>
    <col min="13572" max="13572" width="15.7109375" style="31" customWidth="1"/>
    <col min="13573" max="13573" width="11.42578125" style="31" customWidth="1"/>
    <col min="13574" max="13574" width="17.28515625" style="31" customWidth="1"/>
    <col min="13575" max="13575" width="11.28515625" style="31" customWidth="1"/>
    <col min="13576" max="13577" width="11.42578125" style="31" customWidth="1"/>
    <col min="13578" max="13578" width="15.7109375" style="31" customWidth="1"/>
    <col min="13579" max="13579" width="11.42578125" style="31" customWidth="1"/>
    <col min="13580" max="13822" width="11.42578125" style="31"/>
    <col min="13823" max="13823" width="23.42578125" style="31" customWidth="1"/>
    <col min="13824" max="13824" width="82.28515625" style="31" bestFit="1" customWidth="1"/>
    <col min="13825" max="13825" width="17.28515625" style="31" customWidth="1"/>
    <col min="13826" max="13827" width="11.42578125" style="31" customWidth="1"/>
    <col min="13828" max="13828" width="15.7109375" style="31" customWidth="1"/>
    <col min="13829" max="13829" width="11.42578125" style="31" customWidth="1"/>
    <col min="13830" max="13830" width="17.28515625" style="31" customWidth="1"/>
    <col min="13831" max="13831" width="11.28515625" style="31" customWidth="1"/>
    <col min="13832" max="13833" width="11.42578125" style="31" customWidth="1"/>
    <col min="13834" max="13834" width="15.7109375" style="31" customWidth="1"/>
    <col min="13835" max="13835" width="11.42578125" style="31" customWidth="1"/>
    <col min="13836" max="14078" width="11.42578125" style="31"/>
    <col min="14079" max="14079" width="23.42578125" style="31" customWidth="1"/>
    <col min="14080" max="14080" width="82.28515625" style="31" bestFit="1" customWidth="1"/>
    <col min="14081" max="14081" width="17.28515625" style="31" customWidth="1"/>
    <col min="14082" max="14083" width="11.42578125" style="31" customWidth="1"/>
    <col min="14084" max="14084" width="15.7109375" style="31" customWidth="1"/>
    <col min="14085" max="14085" width="11.42578125" style="31" customWidth="1"/>
    <col min="14086" max="14086" width="17.28515625" style="31" customWidth="1"/>
    <col min="14087" max="14087" width="11.28515625" style="31" customWidth="1"/>
    <col min="14088" max="14089" width="11.42578125" style="31" customWidth="1"/>
    <col min="14090" max="14090" width="15.7109375" style="31" customWidth="1"/>
    <col min="14091" max="14091" width="11.42578125" style="31" customWidth="1"/>
    <col min="14092" max="14334" width="11.42578125" style="31"/>
    <col min="14335" max="14335" width="23.42578125" style="31" customWidth="1"/>
    <col min="14336" max="14336" width="82.28515625" style="31" bestFit="1" customWidth="1"/>
    <col min="14337" max="14337" width="17.28515625" style="31" customWidth="1"/>
    <col min="14338" max="14339" width="11.42578125" style="31" customWidth="1"/>
    <col min="14340" max="14340" width="15.7109375" style="31" customWidth="1"/>
    <col min="14341" max="14341" width="11.42578125" style="31" customWidth="1"/>
    <col min="14342" max="14342" width="17.28515625" style="31" customWidth="1"/>
    <col min="14343" max="14343" width="11.28515625" style="31" customWidth="1"/>
    <col min="14344" max="14345" width="11.42578125" style="31" customWidth="1"/>
    <col min="14346" max="14346" width="15.7109375" style="31" customWidth="1"/>
    <col min="14347" max="14347" width="11.42578125" style="31" customWidth="1"/>
    <col min="14348" max="14590" width="11.42578125" style="31"/>
    <col min="14591" max="14591" width="23.42578125" style="31" customWidth="1"/>
    <col min="14592" max="14592" width="82.28515625" style="31" bestFit="1" customWidth="1"/>
    <col min="14593" max="14593" width="17.28515625" style="31" customWidth="1"/>
    <col min="14594" max="14595" width="11.42578125" style="31" customWidth="1"/>
    <col min="14596" max="14596" width="15.7109375" style="31" customWidth="1"/>
    <col min="14597" max="14597" width="11.42578125" style="31" customWidth="1"/>
    <col min="14598" max="14598" width="17.28515625" style="31" customWidth="1"/>
    <col min="14599" max="14599" width="11.28515625" style="31" customWidth="1"/>
    <col min="14600" max="14601" width="11.42578125" style="31" customWidth="1"/>
    <col min="14602" max="14602" width="15.7109375" style="31" customWidth="1"/>
    <col min="14603" max="14603" width="11.42578125" style="31" customWidth="1"/>
    <col min="14604" max="14846" width="11.42578125" style="31"/>
    <col min="14847" max="14847" width="23.42578125" style="31" customWidth="1"/>
    <col min="14848" max="14848" width="82.28515625" style="31" bestFit="1" customWidth="1"/>
    <col min="14849" max="14849" width="17.28515625" style="31" customWidth="1"/>
    <col min="14850" max="14851" width="11.42578125" style="31" customWidth="1"/>
    <col min="14852" max="14852" width="15.7109375" style="31" customWidth="1"/>
    <col min="14853" max="14853" width="11.42578125" style="31" customWidth="1"/>
    <col min="14854" max="14854" width="17.28515625" style="31" customWidth="1"/>
    <col min="14855" max="14855" width="11.28515625" style="31" customWidth="1"/>
    <col min="14856" max="14857" width="11.42578125" style="31" customWidth="1"/>
    <col min="14858" max="14858" width="15.7109375" style="31" customWidth="1"/>
    <col min="14859" max="14859" width="11.42578125" style="31" customWidth="1"/>
    <col min="14860" max="15102" width="11.42578125" style="31"/>
    <col min="15103" max="15103" width="23.42578125" style="31" customWidth="1"/>
    <col min="15104" max="15104" width="82.28515625" style="31" bestFit="1" customWidth="1"/>
    <col min="15105" max="15105" width="17.28515625" style="31" customWidth="1"/>
    <col min="15106" max="15107" width="11.42578125" style="31" customWidth="1"/>
    <col min="15108" max="15108" width="15.7109375" style="31" customWidth="1"/>
    <col min="15109" max="15109" width="11.42578125" style="31" customWidth="1"/>
    <col min="15110" max="15110" width="17.28515625" style="31" customWidth="1"/>
    <col min="15111" max="15111" width="11.28515625" style="31" customWidth="1"/>
    <col min="15112" max="15113" width="11.42578125" style="31" customWidth="1"/>
    <col min="15114" max="15114" width="15.7109375" style="31" customWidth="1"/>
    <col min="15115" max="15115" width="11.42578125" style="31" customWidth="1"/>
    <col min="15116" max="15358" width="11.42578125" style="31"/>
    <col min="15359" max="15359" width="23.42578125" style="31" customWidth="1"/>
    <col min="15360" max="15360" width="82.28515625" style="31" bestFit="1" customWidth="1"/>
    <col min="15361" max="15361" width="17.28515625" style="31" customWidth="1"/>
    <col min="15362" max="15363" width="11.42578125" style="31" customWidth="1"/>
    <col min="15364" max="15364" width="15.7109375" style="31" customWidth="1"/>
    <col min="15365" max="15365" width="11.42578125" style="31" customWidth="1"/>
    <col min="15366" max="15366" width="17.28515625" style="31" customWidth="1"/>
    <col min="15367" max="15367" width="11.28515625" style="31" customWidth="1"/>
    <col min="15368" max="15369" width="11.42578125" style="31" customWidth="1"/>
    <col min="15370" max="15370" width="15.7109375" style="31" customWidth="1"/>
    <col min="15371" max="15371" width="11.42578125" style="31" customWidth="1"/>
    <col min="15372" max="15614" width="11.42578125" style="31"/>
    <col min="15615" max="15615" width="23.42578125" style="31" customWidth="1"/>
    <col min="15616" max="15616" width="82.28515625" style="31" bestFit="1" customWidth="1"/>
    <col min="15617" max="15617" width="17.28515625" style="31" customWidth="1"/>
    <col min="15618" max="15619" width="11.42578125" style="31" customWidth="1"/>
    <col min="15620" max="15620" width="15.7109375" style="31" customWidth="1"/>
    <col min="15621" max="15621" width="11.42578125" style="31" customWidth="1"/>
    <col min="15622" max="15622" width="17.28515625" style="31" customWidth="1"/>
    <col min="15623" max="15623" width="11.28515625" style="31" customWidth="1"/>
    <col min="15624" max="15625" width="11.42578125" style="31" customWidth="1"/>
    <col min="15626" max="15626" width="15.7109375" style="31" customWidth="1"/>
    <col min="15627" max="15627" width="11.42578125" style="31" customWidth="1"/>
    <col min="15628" max="15870" width="11.42578125" style="31"/>
    <col min="15871" max="15871" width="23.42578125" style="31" customWidth="1"/>
    <col min="15872" max="15872" width="82.28515625" style="31" bestFit="1" customWidth="1"/>
    <col min="15873" max="15873" width="17.28515625" style="31" customWidth="1"/>
    <col min="15874" max="15875" width="11.42578125" style="31" customWidth="1"/>
    <col min="15876" max="15876" width="15.7109375" style="31" customWidth="1"/>
    <col min="15877" max="15877" width="11.42578125" style="31" customWidth="1"/>
    <col min="15878" max="15878" width="17.28515625" style="31" customWidth="1"/>
    <col min="15879" max="15879" width="11.28515625" style="31" customWidth="1"/>
    <col min="15880" max="15881" width="11.42578125" style="31" customWidth="1"/>
    <col min="15882" max="15882" width="15.7109375" style="31" customWidth="1"/>
    <col min="15883" max="15883" width="11.42578125" style="31" customWidth="1"/>
    <col min="15884" max="16126" width="11.42578125" style="31"/>
    <col min="16127" max="16127" width="23.42578125" style="31" customWidth="1"/>
    <col min="16128" max="16128" width="82.28515625" style="31" bestFit="1" customWidth="1"/>
    <col min="16129" max="16129" width="17.28515625" style="31" customWidth="1"/>
    <col min="16130" max="16131" width="11.42578125" style="31" customWidth="1"/>
    <col min="16132" max="16132" width="15.7109375" style="31" customWidth="1"/>
    <col min="16133" max="16133" width="11.42578125" style="31" customWidth="1"/>
    <col min="16134" max="16134" width="17.28515625" style="31" customWidth="1"/>
    <col min="16135" max="16135" width="11.28515625" style="31" customWidth="1"/>
    <col min="16136" max="16137" width="11.42578125" style="31" customWidth="1"/>
    <col min="16138" max="16138" width="15.7109375" style="31" customWidth="1"/>
    <col min="16139" max="16139" width="11.42578125" style="31" customWidth="1"/>
    <col min="16140" max="16384" width="11.42578125" style="31"/>
  </cols>
  <sheetData>
    <row r="1" spans="1:11" ht="21" thickBot="1" x14ac:dyDescent="0.25">
      <c r="A1" s="1016" t="s">
        <v>952</v>
      </c>
      <c r="B1" s="1016"/>
      <c r="C1" s="1016"/>
      <c r="D1" s="1017"/>
      <c r="E1" s="1017"/>
      <c r="F1" s="1017"/>
      <c r="G1" s="1017"/>
    </row>
    <row r="2" spans="1:11" ht="21" thickBot="1" x14ac:dyDescent="0.25">
      <c r="A2" s="1016" t="str">
        <f>Top!B21&amp;", "&amp;Top!C22</f>
        <v>Coordinated Set Identification Service 1.0.1, 1.1</v>
      </c>
      <c r="B2" s="1016"/>
      <c r="C2" s="1038"/>
      <c r="D2" s="104" t="s">
        <v>953</v>
      </c>
      <c r="E2" s="105" t="str">
        <f>Top!E21</f>
        <v>CSIS.TS.p3</v>
      </c>
      <c r="F2" s="105"/>
      <c r="G2" s="106"/>
      <c r="H2" s="104" t="s">
        <v>11</v>
      </c>
      <c r="I2" s="192" t="str">
        <f>Top!G21</f>
        <v>CSIS.TS.p3</v>
      </c>
      <c r="J2" s="857" t="s">
        <v>954</v>
      </c>
      <c r="K2" s="399">
        <v>45965</v>
      </c>
    </row>
    <row r="3" spans="1:11" ht="16.5" thickBot="1" x14ac:dyDescent="0.3">
      <c r="A3" s="170" t="s">
        <v>2</v>
      </c>
      <c r="B3" s="197">
        <f>rel_date</f>
        <v>46070</v>
      </c>
      <c r="D3" s="171" t="s">
        <v>956</v>
      </c>
      <c r="E3" s="172" t="str">
        <f>Top!F21</f>
        <v>CSIS.ICS.p6</v>
      </c>
      <c r="F3" s="172"/>
      <c r="G3" s="173"/>
      <c r="H3" s="817" t="s">
        <v>12</v>
      </c>
      <c r="I3" s="818" t="str">
        <f>Top!H21</f>
        <v>CSIS.ICS.p7</v>
      </c>
      <c r="J3" s="480" t="s">
        <v>954</v>
      </c>
      <c r="K3" s="481">
        <f>rel_date</f>
        <v>46070</v>
      </c>
    </row>
    <row r="4" spans="1:11" ht="13.5" customHeight="1" thickBot="1" x14ac:dyDescent="0.25">
      <c r="A4" s="1039" t="s">
        <v>957</v>
      </c>
      <c r="B4" s="1040"/>
      <c r="C4" s="1041"/>
      <c r="D4" s="1018" t="s">
        <v>958</v>
      </c>
      <c r="E4" s="1019"/>
      <c r="F4" s="1019"/>
      <c r="G4" s="1020"/>
      <c r="H4" s="1018" t="s">
        <v>959</v>
      </c>
      <c r="I4" s="1019"/>
      <c r="J4" s="1019"/>
      <c r="K4" s="1020"/>
    </row>
    <row r="5" spans="1:11" ht="39" thickBot="1" x14ac:dyDescent="0.25">
      <c r="A5" s="225" t="s">
        <v>960</v>
      </c>
      <c r="B5" s="98" t="s">
        <v>637</v>
      </c>
      <c r="C5" s="604" t="s">
        <v>961</v>
      </c>
      <c r="D5" s="174" t="s">
        <v>962</v>
      </c>
      <c r="E5" s="36" t="s">
        <v>963</v>
      </c>
      <c r="F5" s="574" t="s">
        <v>964</v>
      </c>
      <c r="G5" s="175" t="s">
        <v>965</v>
      </c>
      <c r="H5" s="226" t="s">
        <v>962</v>
      </c>
      <c r="I5" s="227" t="s">
        <v>963</v>
      </c>
      <c r="J5" s="574" t="s">
        <v>964</v>
      </c>
      <c r="K5" s="228" t="s">
        <v>966</v>
      </c>
    </row>
    <row r="6" spans="1:11" s="38" customFormat="1" x14ac:dyDescent="0.2">
      <c r="A6" s="151" t="s">
        <v>947</v>
      </c>
      <c r="B6" s="151" t="s">
        <v>967</v>
      </c>
      <c r="C6" s="769" t="s">
        <v>1136</v>
      </c>
      <c r="D6" s="771"/>
      <c r="E6" s="618">
        <v>46055</v>
      </c>
      <c r="F6" s="772"/>
      <c r="G6" s="178" t="s">
        <v>81</v>
      </c>
      <c r="H6" s="199"/>
      <c r="I6" s="319">
        <v>46055</v>
      </c>
      <c r="J6" s="200"/>
      <c r="K6" s="180"/>
    </row>
    <row r="7" spans="1:11" s="38" customFormat="1" x14ac:dyDescent="0.2">
      <c r="A7" s="152" t="s">
        <v>12</v>
      </c>
      <c r="B7" s="152" t="s">
        <v>969</v>
      </c>
      <c r="C7" s="815" t="s">
        <v>970</v>
      </c>
      <c r="D7" s="773"/>
      <c r="E7" s="618">
        <v>46055</v>
      </c>
      <c r="F7" s="625"/>
      <c r="G7" s="183" t="s">
        <v>81</v>
      </c>
      <c r="H7" s="202"/>
      <c r="I7" s="122">
        <f>$B$3+90</f>
        <v>46160</v>
      </c>
      <c r="J7" s="76"/>
      <c r="K7" s="77" t="s">
        <v>972</v>
      </c>
    </row>
    <row r="8" spans="1:11" s="38" customFormat="1" x14ac:dyDescent="0.2">
      <c r="A8" s="152" t="s">
        <v>2750</v>
      </c>
      <c r="B8" s="152" t="s">
        <v>2751</v>
      </c>
      <c r="C8" s="770" t="s">
        <v>968</v>
      </c>
      <c r="D8" s="773" t="s">
        <v>975</v>
      </c>
      <c r="E8" s="618">
        <v>46055</v>
      </c>
      <c r="F8" s="625" t="s">
        <v>976</v>
      </c>
      <c r="G8" s="626"/>
      <c r="H8" s="202" t="s">
        <v>975</v>
      </c>
      <c r="I8" s="319">
        <v>46055</v>
      </c>
      <c r="J8" s="203" t="s">
        <v>976</v>
      </c>
      <c r="K8" s="809"/>
    </row>
    <row r="9" spans="1:11" s="38" customFormat="1" x14ac:dyDescent="0.2">
      <c r="A9" s="152" t="s">
        <v>2752</v>
      </c>
      <c r="B9" s="152" t="s">
        <v>2753</v>
      </c>
      <c r="C9" s="770" t="s">
        <v>968</v>
      </c>
      <c r="D9" s="773" t="s">
        <v>975</v>
      </c>
      <c r="E9" s="618">
        <v>46055</v>
      </c>
      <c r="F9" s="625" t="s">
        <v>976</v>
      </c>
      <c r="G9" s="626"/>
      <c r="H9" s="202" t="s">
        <v>975</v>
      </c>
      <c r="I9" s="319">
        <v>46055</v>
      </c>
      <c r="J9" s="203" t="s">
        <v>976</v>
      </c>
      <c r="K9" s="809"/>
    </row>
    <row r="10" spans="1:11" s="38" customFormat="1" x14ac:dyDescent="0.2">
      <c r="A10" s="152" t="s">
        <v>2754</v>
      </c>
      <c r="B10" s="152" t="s">
        <v>2755</v>
      </c>
      <c r="C10" s="770" t="s">
        <v>968</v>
      </c>
      <c r="D10" s="773" t="s">
        <v>975</v>
      </c>
      <c r="E10" s="618">
        <v>46055</v>
      </c>
      <c r="F10" s="625" t="s">
        <v>976</v>
      </c>
      <c r="G10" s="626"/>
      <c r="H10" s="202" t="s">
        <v>975</v>
      </c>
      <c r="I10" s="319">
        <v>46055</v>
      </c>
      <c r="J10" s="203" t="s">
        <v>976</v>
      </c>
      <c r="K10" s="809"/>
    </row>
    <row r="11" spans="1:11" s="38" customFormat="1" x14ac:dyDescent="0.2">
      <c r="A11" s="152" t="s">
        <v>2756</v>
      </c>
      <c r="B11" s="152" t="s">
        <v>2757</v>
      </c>
      <c r="C11" s="770" t="s">
        <v>968</v>
      </c>
      <c r="D11" s="773" t="s">
        <v>975</v>
      </c>
      <c r="E11" s="618">
        <v>46055</v>
      </c>
      <c r="F11" s="625" t="s">
        <v>976</v>
      </c>
      <c r="G11" s="626"/>
      <c r="H11" s="202" t="s">
        <v>975</v>
      </c>
      <c r="I11" s="319">
        <v>46055</v>
      </c>
      <c r="J11" s="203" t="s">
        <v>976</v>
      </c>
      <c r="K11" s="809"/>
    </row>
    <row r="12" spans="1:11" s="38" customFormat="1" x14ac:dyDescent="0.2">
      <c r="A12" s="152" t="s">
        <v>2758</v>
      </c>
      <c r="B12" s="152" t="s">
        <v>2759</v>
      </c>
      <c r="C12" s="770" t="s">
        <v>1136</v>
      </c>
      <c r="D12" s="773" t="s">
        <v>975</v>
      </c>
      <c r="E12" s="624">
        <v>45965</v>
      </c>
      <c r="F12" s="625" t="s">
        <v>976</v>
      </c>
      <c r="G12" s="236" t="s">
        <v>2760</v>
      </c>
      <c r="H12" s="202" t="s">
        <v>975</v>
      </c>
      <c r="I12" s="319">
        <v>45965</v>
      </c>
      <c r="J12" s="203" t="s">
        <v>976</v>
      </c>
      <c r="K12" s="180"/>
    </row>
    <row r="13" spans="1:11" s="38" customFormat="1" x14ac:dyDescent="0.2">
      <c r="A13" s="152" t="s">
        <v>2761</v>
      </c>
      <c r="B13" s="152" t="s">
        <v>2762</v>
      </c>
      <c r="C13" s="770" t="s">
        <v>1136</v>
      </c>
      <c r="D13" s="773" t="s">
        <v>975</v>
      </c>
      <c r="E13" s="624">
        <v>45965</v>
      </c>
      <c r="F13" s="625" t="s">
        <v>976</v>
      </c>
      <c r="G13" s="236" t="s">
        <v>2760</v>
      </c>
      <c r="H13" s="202" t="s">
        <v>975</v>
      </c>
      <c r="I13" s="319">
        <v>45965</v>
      </c>
      <c r="J13" s="203" t="s">
        <v>976</v>
      </c>
      <c r="K13" s="180"/>
    </row>
    <row r="14" spans="1:11" s="38" customFormat="1" x14ac:dyDescent="0.2">
      <c r="A14" s="152" t="s">
        <v>2763</v>
      </c>
      <c r="B14" s="152" t="s">
        <v>2705</v>
      </c>
      <c r="C14" s="235" t="s">
        <v>968</v>
      </c>
      <c r="D14" s="773" t="s">
        <v>975</v>
      </c>
      <c r="E14" s="618">
        <v>46055</v>
      </c>
      <c r="F14" s="625" t="s">
        <v>976</v>
      </c>
      <c r="G14" s="774"/>
      <c r="H14" s="202" t="s">
        <v>975</v>
      </c>
      <c r="I14" s="319">
        <v>46055</v>
      </c>
      <c r="J14" s="203" t="s">
        <v>976</v>
      </c>
      <c r="K14" s="809"/>
    </row>
    <row r="15" spans="1:11" s="38" customFormat="1" x14ac:dyDescent="0.2">
      <c r="A15" s="152" t="s">
        <v>2764</v>
      </c>
      <c r="B15" s="152" t="s">
        <v>2707</v>
      </c>
      <c r="C15" s="235" t="s">
        <v>968</v>
      </c>
      <c r="D15" s="773" t="s">
        <v>975</v>
      </c>
      <c r="E15" s="618">
        <v>46055</v>
      </c>
      <c r="F15" s="625" t="s">
        <v>976</v>
      </c>
      <c r="G15" s="774"/>
      <c r="H15" s="202" t="s">
        <v>975</v>
      </c>
      <c r="I15" s="319">
        <v>46055</v>
      </c>
      <c r="J15" s="203" t="s">
        <v>976</v>
      </c>
      <c r="K15" s="809"/>
    </row>
    <row r="16" spans="1:11" s="38" customFormat="1" x14ac:dyDescent="0.2">
      <c r="A16" s="152" t="s">
        <v>2765</v>
      </c>
      <c r="B16" s="152" t="s">
        <v>2709</v>
      </c>
      <c r="C16" s="235"/>
      <c r="D16" s="773" t="s">
        <v>975</v>
      </c>
      <c r="E16" s="618">
        <v>46055</v>
      </c>
      <c r="F16" s="625" t="s">
        <v>976</v>
      </c>
      <c r="G16" s="774"/>
      <c r="H16" s="202" t="s">
        <v>975</v>
      </c>
      <c r="I16" s="319">
        <v>46055</v>
      </c>
      <c r="J16" s="203" t="s">
        <v>976</v>
      </c>
      <c r="K16" s="809"/>
    </row>
    <row r="17" spans="1:11" s="38" customFormat="1" x14ac:dyDescent="0.2">
      <c r="A17" s="152" t="s">
        <v>2766</v>
      </c>
      <c r="B17" s="152" t="s">
        <v>2711</v>
      </c>
      <c r="C17" s="235"/>
      <c r="D17" s="773" t="s">
        <v>975</v>
      </c>
      <c r="E17" s="618">
        <v>46055</v>
      </c>
      <c r="F17" s="625" t="s">
        <v>976</v>
      </c>
      <c r="G17" s="774"/>
      <c r="H17" s="202" t="s">
        <v>975</v>
      </c>
      <c r="I17" s="319">
        <v>46055</v>
      </c>
      <c r="J17" s="203" t="s">
        <v>976</v>
      </c>
      <c r="K17" s="809"/>
    </row>
    <row r="18" spans="1:11" s="38" customFormat="1" x14ac:dyDescent="0.2">
      <c r="A18" s="152" t="s">
        <v>2767</v>
      </c>
      <c r="B18" s="152" t="s">
        <v>2768</v>
      </c>
      <c r="C18" s="770" t="s">
        <v>968</v>
      </c>
      <c r="D18" s="773" t="s">
        <v>975</v>
      </c>
      <c r="E18" s="618">
        <v>46055</v>
      </c>
      <c r="F18" s="625" t="s">
        <v>976</v>
      </c>
      <c r="G18" s="774"/>
      <c r="H18" s="202" t="s">
        <v>975</v>
      </c>
      <c r="I18" s="319">
        <v>46055</v>
      </c>
      <c r="J18" s="203" t="s">
        <v>976</v>
      </c>
      <c r="K18" s="809"/>
    </row>
    <row r="19" spans="1:11" s="38" customFormat="1" x14ac:dyDescent="0.2">
      <c r="A19" s="152" t="s">
        <v>2769</v>
      </c>
      <c r="B19" s="152" t="s">
        <v>2770</v>
      </c>
      <c r="C19" s="770" t="s">
        <v>968</v>
      </c>
      <c r="D19" s="773" t="s">
        <v>975</v>
      </c>
      <c r="E19" s="618">
        <v>46055</v>
      </c>
      <c r="F19" s="625" t="s">
        <v>976</v>
      </c>
      <c r="G19" s="774"/>
      <c r="H19" s="202" t="s">
        <v>975</v>
      </c>
      <c r="I19" s="319">
        <v>46055</v>
      </c>
      <c r="J19" s="203" t="s">
        <v>976</v>
      </c>
      <c r="K19" s="809"/>
    </row>
    <row r="20" spans="1:11" s="38" customFormat="1" x14ac:dyDescent="0.2">
      <c r="A20" s="152" t="s">
        <v>2771</v>
      </c>
      <c r="B20" s="152" t="s">
        <v>2713</v>
      </c>
      <c r="C20" s="770" t="s">
        <v>1136</v>
      </c>
      <c r="D20" s="773" t="s">
        <v>975</v>
      </c>
      <c r="E20" s="624">
        <v>45965</v>
      </c>
      <c r="F20" s="625" t="s">
        <v>976</v>
      </c>
      <c r="G20" s="774" t="s">
        <v>2760</v>
      </c>
      <c r="H20" s="202" t="s">
        <v>975</v>
      </c>
      <c r="I20" s="319">
        <v>45965</v>
      </c>
      <c r="J20" s="203" t="s">
        <v>976</v>
      </c>
      <c r="K20" s="180"/>
    </row>
    <row r="21" spans="1:11" s="38" customFormat="1" x14ac:dyDescent="0.2">
      <c r="A21" s="152" t="s">
        <v>2772</v>
      </c>
      <c r="B21" s="152" t="s">
        <v>2773</v>
      </c>
      <c r="C21" s="770" t="s">
        <v>1136</v>
      </c>
      <c r="D21" s="773" t="s">
        <v>975</v>
      </c>
      <c r="E21" s="624">
        <v>45965</v>
      </c>
      <c r="F21" s="625" t="s">
        <v>976</v>
      </c>
      <c r="G21" s="774" t="s">
        <v>2760</v>
      </c>
      <c r="H21" s="202" t="s">
        <v>975</v>
      </c>
      <c r="I21" s="319">
        <v>45965</v>
      </c>
      <c r="J21" s="203" t="s">
        <v>976</v>
      </c>
      <c r="K21" s="180"/>
    </row>
    <row r="22" spans="1:11" s="38" customFormat="1" x14ac:dyDescent="0.2">
      <c r="A22" s="152" t="s">
        <v>2774</v>
      </c>
      <c r="B22" s="152" t="s">
        <v>1093</v>
      </c>
      <c r="C22" s="235"/>
      <c r="D22" s="773" t="s">
        <v>975</v>
      </c>
      <c r="E22" s="618">
        <v>46055</v>
      </c>
      <c r="F22" s="625" t="s">
        <v>976</v>
      </c>
      <c r="G22" s="774"/>
      <c r="H22" s="202" t="s">
        <v>975</v>
      </c>
      <c r="I22" s="319">
        <v>46055</v>
      </c>
      <c r="J22" s="203" t="s">
        <v>976</v>
      </c>
      <c r="K22" s="809"/>
    </row>
    <row r="23" spans="1:11" s="38" customFormat="1" x14ac:dyDescent="0.2">
      <c r="A23" s="152" t="s">
        <v>2775</v>
      </c>
      <c r="B23" s="152" t="s">
        <v>2596</v>
      </c>
      <c r="C23" s="235"/>
      <c r="D23" s="773" t="s">
        <v>975</v>
      </c>
      <c r="E23" s="618">
        <v>46055</v>
      </c>
      <c r="F23" s="625" t="s">
        <v>976</v>
      </c>
      <c r="G23" s="774"/>
      <c r="H23" s="202" t="s">
        <v>975</v>
      </c>
      <c r="I23" s="319">
        <v>46055</v>
      </c>
      <c r="J23" s="203" t="s">
        <v>976</v>
      </c>
      <c r="K23" s="809"/>
    </row>
    <row r="24" spans="1:11" s="38" customFormat="1" x14ac:dyDescent="0.2">
      <c r="A24" s="152" t="s">
        <v>2776</v>
      </c>
      <c r="B24" s="152" t="s">
        <v>2719</v>
      </c>
      <c r="C24" s="235"/>
      <c r="D24" s="773" t="s">
        <v>975</v>
      </c>
      <c r="E24" s="618">
        <v>46055</v>
      </c>
      <c r="F24" s="625" t="s">
        <v>976</v>
      </c>
      <c r="G24" s="774"/>
      <c r="H24" s="202" t="s">
        <v>975</v>
      </c>
      <c r="I24" s="319">
        <v>46055</v>
      </c>
      <c r="J24" s="203" t="s">
        <v>976</v>
      </c>
      <c r="K24" s="809"/>
    </row>
    <row r="25" spans="1:11" s="38" customFormat="1" x14ac:dyDescent="0.2">
      <c r="A25" s="152" t="s">
        <v>2777</v>
      </c>
      <c r="B25" s="152" t="s">
        <v>2721</v>
      </c>
      <c r="C25" s="235"/>
      <c r="D25" s="773" t="s">
        <v>975</v>
      </c>
      <c r="E25" s="618">
        <v>46055</v>
      </c>
      <c r="F25" s="625" t="s">
        <v>976</v>
      </c>
      <c r="G25" s="774"/>
      <c r="H25" s="202" t="s">
        <v>975</v>
      </c>
      <c r="I25" s="319">
        <v>46055</v>
      </c>
      <c r="J25" s="203" t="s">
        <v>976</v>
      </c>
      <c r="K25" s="809"/>
    </row>
    <row r="26" spans="1:11" s="38" customFormat="1" x14ac:dyDescent="0.2">
      <c r="A26" s="152" t="s">
        <v>2778</v>
      </c>
      <c r="B26" s="152" t="s">
        <v>2779</v>
      </c>
      <c r="C26" s="235"/>
      <c r="D26" s="773" t="s">
        <v>975</v>
      </c>
      <c r="E26" s="618">
        <v>46055</v>
      </c>
      <c r="F26" s="625" t="s">
        <v>976</v>
      </c>
      <c r="G26" s="774"/>
      <c r="H26" s="202" t="s">
        <v>975</v>
      </c>
      <c r="I26" s="319">
        <v>46055</v>
      </c>
      <c r="J26" s="203" t="s">
        <v>976</v>
      </c>
      <c r="K26" s="809"/>
    </row>
    <row r="27" spans="1:11" s="38" customFormat="1" x14ac:dyDescent="0.2">
      <c r="A27" s="152" t="s">
        <v>2780</v>
      </c>
      <c r="B27" s="152" t="s">
        <v>2781</v>
      </c>
      <c r="C27" s="235"/>
      <c r="D27" s="773" t="s">
        <v>975</v>
      </c>
      <c r="E27" s="618">
        <v>46055</v>
      </c>
      <c r="F27" s="625" t="s">
        <v>976</v>
      </c>
      <c r="G27" s="774"/>
      <c r="H27" s="202" t="s">
        <v>975</v>
      </c>
      <c r="I27" s="319">
        <v>46055</v>
      </c>
      <c r="J27" s="203" t="s">
        <v>976</v>
      </c>
      <c r="K27" s="809"/>
    </row>
    <row r="28" spans="1:11" s="38" customFormat="1" x14ac:dyDescent="0.2">
      <c r="A28" s="152" t="s">
        <v>664</v>
      </c>
      <c r="B28" s="152" t="s">
        <v>665</v>
      </c>
      <c r="C28" s="235"/>
      <c r="D28" s="773" t="s">
        <v>975</v>
      </c>
      <c r="E28" s="618">
        <v>46055</v>
      </c>
      <c r="F28" s="625" t="s">
        <v>976</v>
      </c>
      <c r="G28" s="774"/>
      <c r="H28" s="202" t="s">
        <v>975</v>
      </c>
      <c r="I28" s="319">
        <v>46055</v>
      </c>
      <c r="J28" s="203" t="s">
        <v>976</v>
      </c>
      <c r="K28" s="809"/>
    </row>
    <row r="29" spans="1:11" s="38" customFormat="1" x14ac:dyDescent="0.2">
      <c r="A29" s="152" t="s">
        <v>666</v>
      </c>
      <c r="B29" s="152" t="s">
        <v>667</v>
      </c>
      <c r="C29" s="770" t="s">
        <v>2717</v>
      </c>
      <c r="D29" s="773" t="s">
        <v>975</v>
      </c>
      <c r="E29" s="618">
        <v>46055</v>
      </c>
      <c r="F29" s="625" t="s">
        <v>976</v>
      </c>
      <c r="G29" s="774"/>
      <c r="H29" s="202" t="s">
        <v>975</v>
      </c>
      <c r="I29" s="319">
        <v>46055</v>
      </c>
      <c r="J29" s="203" t="s">
        <v>976</v>
      </c>
      <c r="K29" s="809"/>
    </row>
    <row r="30" spans="1:11" s="38" customFormat="1" x14ac:dyDescent="0.2">
      <c r="A30" s="152" t="s">
        <v>2782</v>
      </c>
      <c r="B30" s="152" t="s">
        <v>2783</v>
      </c>
      <c r="C30" s="235"/>
      <c r="D30" s="773" t="s">
        <v>975</v>
      </c>
      <c r="E30" s="618">
        <v>46055</v>
      </c>
      <c r="F30" s="625" t="s">
        <v>976</v>
      </c>
      <c r="G30" s="774"/>
      <c r="H30" s="202" t="s">
        <v>975</v>
      </c>
      <c r="I30" s="319">
        <v>46055</v>
      </c>
      <c r="J30" s="203" t="s">
        <v>976</v>
      </c>
      <c r="K30" s="809"/>
    </row>
    <row r="31" spans="1:11" s="38" customFormat="1" x14ac:dyDescent="0.2">
      <c r="A31" s="152" t="s">
        <v>669</v>
      </c>
      <c r="B31" s="152" t="s">
        <v>670</v>
      </c>
      <c r="C31" s="770" t="s">
        <v>2717</v>
      </c>
      <c r="D31" s="773" t="s">
        <v>975</v>
      </c>
      <c r="E31" s="618">
        <v>46055</v>
      </c>
      <c r="F31" s="625" t="s">
        <v>976</v>
      </c>
      <c r="G31" s="775"/>
      <c r="H31" s="202" t="s">
        <v>975</v>
      </c>
      <c r="I31" s="319">
        <v>46055</v>
      </c>
      <c r="J31" s="203" t="s">
        <v>976</v>
      </c>
      <c r="K31" s="809"/>
    </row>
    <row r="32" spans="1:11" s="38" customFormat="1" x14ac:dyDescent="0.2">
      <c r="A32" s="152" t="s">
        <v>2784</v>
      </c>
      <c r="B32" s="152" t="s">
        <v>2785</v>
      </c>
      <c r="C32" s="770" t="s">
        <v>1136</v>
      </c>
      <c r="D32" s="773" t="s">
        <v>975</v>
      </c>
      <c r="E32" s="624">
        <v>45965</v>
      </c>
      <c r="F32" s="625" t="s">
        <v>976</v>
      </c>
      <c r="G32" s="775" t="s">
        <v>2760</v>
      </c>
      <c r="H32" s="202" t="s">
        <v>975</v>
      </c>
      <c r="I32" s="319">
        <v>45965</v>
      </c>
      <c r="J32" s="203" t="s">
        <v>976</v>
      </c>
      <c r="K32" s="180"/>
    </row>
    <row r="33" spans="1:11" s="143" customFormat="1" x14ac:dyDescent="0.2">
      <c r="A33" s="152" t="s">
        <v>2786</v>
      </c>
      <c r="B33" s="152" t="s">
        <v>2725</v>
      </c>
      <c r="C33" s="235"/>
      <c r="D33" s="773" t="s">
        <v>975</v>
      </c>
      <c r="E33" s="618">
        <v>46055</v>
      </c>
      <c r="F33" s="625" t="s">
        <v>976</v>
      </c>
      <c r="G33" s="774"/>
      <c r="H33" s="202" t="s">
        <v>975</v>
      </c>
      <c r="I33" s="319">
        <v>46055</v>
      </c>
      <c r="J33" s="203" t="s">
        <v>976</v>
      </c>
      <c r="K33" s="809"/>
    </row>
    <row r="34" spans="1:11" x14ac:dyDescent="0.2">
      <c r="A34" s="152" t="s">
        <v>2787</v>
      </c>
      <c r="B34" s="152" t="s">
        <v>2727</v>
      </c>
      <c r="C34" s="235"/>
      <c r="D34" s="773" t="s">
        <v>975</v>
      </c>
      <c r="E34" s="618">
        <v>46055</v>
      </c>
      <c r="F34" s="625" t="s">
        <v>976</v>
      </c>
      <c r="G34" s="774"/>
      <c r="H34" s="202" t="s">
        <v>975</v>
      </c>
      <c r="I34" s="319">
        <v>46055</v>
      </c>
      <c r="J34" s="203" t="s">
        <v>976</v>
      </c>
      <c r="K34" s="809"/>
    </row>
    <row r="35" spans="1:11" ht="13.5" thickBot="1" x14ac:dyDescent="0.25">
      <c r="A35" s="162" t="s">
        <v>2788</v>
      </c>
      <c r="B35" s="162" t="s">
        <v>2789</v>
      </c>
      <c r="C35" s="205"/>
      <c r="D35" s="776" t="s">
        <v>975</v>
      </c>
      <c r="E35" s="632">
        <v>46055</v>
      </c>
      <c r="F35" s="633" t="s">
        <v>976</v>
      </c>
      <c r="G35" s="777"/>
      <c r="H35" s="352" t="s">
        <v>975</v>
      </c>
      <c r="I35" s="353">
        <v>46055</v>
      </c>
      <c r="J35" s="40" t="s">
        <v>976</v>
      </c>
      <c r="K35" s="816"/>
    </row>
    <row r="36" spans="1:11" x14ac:dyDescent="0.2">
      <c r="D36" s="41"/>
      <c r="E36" s="41"/>
      <c r="F36" s="42"/>
      <c r="G36" s="43"/>
      <c r="H36" s="41"/>
      <c r="I36" s="41"/>
      <c r="J36" s="42"/>
      <c r="K36" s="42"/>
    </row>
    <row r="37" spans="1:11" x14ac:dyDescent="0.2">
      <c r="A37" s="191" t="s">
        <v>1017</v>
      </c>
      <c r="B37" s="191"/>
      <c r="D37" s="41"/>
      <c r="E37" s="41"/>
      <c r="F37" s="42"/>
      <c r="G37" s="43"/>
      <c r="H37" s="41"/>
      <c r="I37" s="41"/>
      <c r="J37" s="42"/>
      <c r="K37" s="42"/>
    </row>
    <row r="38" spans="1:11" x14ac:dyDescent="0.2">
      <c r="A38" s="143" t="s">
        <v>1018</v>
      </c>
      <c r="D38" s="41"/>
      <c r="E38" s="41"/>
      <c r="F38" s="42"/>
      <c r="G38" s="43"/>
      <c r="H38" s="41"/>
      <c r="I38" s="41"/>
      <c r="J38" s="42"/>
      <c r="K38" s="42"/>
    </row>
    <row r="39" spans="1:11" x14ac:dyDescent="0.2">
      <c r="D39" s="41"/>
      <c r="E39" s="41"/>
      <c r="F39" s="42"/>
      <c r="G39" s="43"/>
      <c r="H39" s="41"/>
      <c r="I39" s="41"/>
      <c r="J39" s="42"/>
      <c r="K39" s="42"/>
    </row>
    <row r="40" spans="1:11" x14ac:dyDescent="0.2">
      <c r="D40" s="41"/>
      <c r="E40" s="41"/>
      <c r="F40" s="42"/>
      <c r="G40" s="43"/>
      <c r="H40" s="41"/>
      <c r="I40" s="41"/>
      <c r="J40" s="42"/>
      <c r="K40" s="42"/>
    </row>
    <row r="41" spans="1:11" x14ac:dyDescent="0.2">
      <c r="D41" s="41"/>
      <c r="E41" s="41"/>
      <c r="F41" s="42"/>
      <c r="G41" s="43"/>
      <c r="H41" s="41"/>
      <c r="I41" s="41"/>
      <c r="J41" s="42"/>
      <c r="K41" s="42"/>
    </row>
    <row r="42" spans="1:11" x14ac:dyDescent="0.2">
      <c r="D42" s="41"/>
      <c r="E42" s="41"/>
      <c r="F42" s="42"/>
      <c r="G42" s="43"/>
      <c r="H42" s="41"/>
      <c r="I42" s="41"/>
      <c r="J42" s="42"/>
      <c r="K42" s="42"/>
    </row>
    <row r="43" spans="1:11" x14ac:dyDescent="0.2">
      <c r="D43" s="41"/>
      <c r="E43" s="41"/>
      <c r="F43" s="42"/>
      <c r="G43" s="43"/>
      <c r="H43" s="41"/>
      <c r="I43" s="41"/>
      <c r="J43" s="42"/>
      <c r="K43" s="42"/>
    </row>
    <row r="44" spans="1:11" x14ac:dyDescent="0.2">
      <c r="D44" s="41"/>
      <c r="E44" s="41"/>
      <c r="F44" s="42"/>
      <c r="G44" s="43"/>
      <c r="H44" s="41"/>
      <c r="I44" s="41"/>
      <c r="J44" s="42"/>
      <c r="K44" s="42"/>
    </row>
    <row r="45" spans="1:11" x14ac:dyDescent="0.2">
      <c r="D45" s="41"/>
      <c r="E45" s="41"/>
      <c r="F45" s="42"/>
      <c r="G45" s="43"/>
      <c r="H45" s="41"/>
      <c r="I45" s="41"/>
      <c r="J45" s="42"/>
      <c r="K45" s="42"/>
    </row>
    <row r="46" spans="1:11" x14ac:dyDescent="0.2">
      <c r="D46" s="41"/>
      <c r="E46" s="41"/>
      <c r="F46" s="42"/>
      <c r="G46" s="43"/>
      <c r="H46" s="41"/>
      <c r="I46" s="41"/>
      <c r="J46" s="42"/>
      <c r="K46" s="42"/>
    </row>
    <row r="47" spans="1:11" x14ac:dyDescent="0.2">
      <c r="D47" s="41"/>
      <c r="E47" s="41"/>
      <c r="F47" s="42"/>
      <c r="G47" s="43"/>
      <c r="H47" s="41"/>
      <c r="I47" s="41"/>
      <c r="J47" s="42"/>
      <c r="K47" s="42"/>
    </row>
    <row r="48" spans="1:11" x14ac:dyDescent="0.2">
      <c r="D48" s="41"/>
      <c r="E48" s="41"/>
      <c r="F48" s="42"/>
      <c r="G48" s="43"/>
      <c r="H48" s="41"/>
      <c r="I48" s="41"/>
      <c r="J48" s="42"/>
      <c r="K48" s="42"/>
    </row>
    <row r="49" spans="4:11" x14ac:dyDescent="0.2">
      <c r="D49" s="41"/>
      <c r="E49" s="41"/>
      <c r="F49" s="42"/>
      <c r="G49" s="43"/>
      <c r="H49" s="41"/>
      <c r="I49" s="41"/>
      <c r="J49" s="42"/>
      <c r="K49" s="42"/>
    </row>
    <row r="50" spans="4:11" x14ac:dyDescent="0.2">
      <c r="D50" s="41"/>
      <c r="E50" s="41"/>
      <c r="F50" s="42"/>
      <c r="G50" s="43"/>
      <c r="H50" s="41"/>
      <c r="I50" s="41"/>
      <c r="J50" s="42"/>
      <c r="K50" s="42"/>
    </row>
    <row r="51" spans="4:11" x14ac:dyDescent="0.2">
      <c r="D51" s="41"/>
      <c r="E51" s="41"/>
      <c r="F51" s="42"/>
      <c r="G51" s="43"/>
      <c r="H51" s="41"/>
      <c r="I51" s="41"/>
      <c r="J51" s="42"/>
      <c r="K51" s="42"/>
    </row>
    <row r="52" spans="4:11" x14ac:dyDescent="0.2">
      <c r="D52" s="41"/>
      <c r="E52" s="41"/>
      <c r="F52" s="42"/>
      <c r="G52" s="43"/>
      <c r="H52" s="41"/>
      <c r="I52" s="41"/>
      <c r="J52" s="42"/>
      <c r="K52" s="42"/>
    </row>
    <row r="53" spans="4:11" x14ac:dyDescent="0.2">
      <c r="D53" s="41"/>
      <c r="E53" s="41"/>
      <c r="F53" s="42"/>
      <c r="G53" s="43"/>
      <c r="H53" s="41"/>
      <c r="I53" s="41"/>
      <c r="J53" s="42"/>
      <c r="K53" s="42"/>
    </row>
    <row r="54" spans="4:11" x14ac:dyDescent="0.2">
      <c r="D54" s="41"/>
      <c r="E54" s="41"/>
      <c r="F54" s="42"/>
      <c r="G54" s="43"/>
      <c r="H54" s="41"/>
      <c r="I54" s="41"/>
      <c r="J54" s="42"/>
      <c r="K54" s="42"/>
    </row>
    <row r="55" spans="4:11" x14ac:dyDescent="0.2">
      <c r="D55" s="41"/>
      <c r="E55" s="41"/>
      <c r="F55" s="42"/>
      <c r="G55" s="43"/>
      <c r="H55" s="41"/>
      <c r="I55" s="41"/>
      <c r="J55" s="42"/>
      <c r="K55" s="42"/>
    </row>
    <row r="56" spans="4:11" x14ac:dyDescent="0.2">
      <c r="D56" s="41"/>
      <c r="E56" s="41"/>
      <c r="F56" s="42"/>
      <c r="G56" s="43"/>
      <c r="H56" s="41"/>
      <c r="I56" s="41"/>
      <c r="J56" s="42"/>
      <c r="K56" s="42"/>
    </row>
    <row r="57" spans="4:11" x14ac:dyDescent="0.2">
      <c r="D57" s="41"/>
      <c r="E57" s="41"/>
      <c r="F57" s="42"/>
      <c r="G57" s="43"/>
      <c r="H57" s="41"/>
      <c r="I57" s="41"/>
      <c r="J57" s="42"/>
      <c r="K57" s="42"/>
    </row>
    <row r="58" spans="4:11" x14ac:dyDescent="0.2">
      <c r="D58" s="41"/>
      <c r="E58" s="41"/>
      <c r="F58" s="42"/>
      <c r="G58" s="43"/>
      <c r="H58" s="41"/>
      <c r="I58" s="41"/>
      <c r="J58" s="42"/>
      <c r="K58" s="42"/>
    </row>
    <row r="59" spans="4:11" x14ac:dyDescent="0.2">
      <c r="D59" s="41"/>
      <c r="E59" s="41"/>
      <c r="F59" s="42"/>
      <c r="G59" s="43"/>
      <c r="H59" s="41"/>
      <c r="I59" s="41"/>
      <c r="J59" s="42"/>
      <c r="K59" s="42"/>
    </row>
    <row r="60" spans="4:11" x14ac:dyDescent="0.2">
      <c r="D60" s="41"/>
      <c r="E60" s="41"/>
      <c r="F60" s="42"/>
      <c r="G60" s="43"/>
      <c r="H60" s="41"/>
      <c r="I60" s="41"/>
      <c r="J60" s="42"/>
      <c r="K60" s="42"/>
    </row>
    <row r="61" spans="4:11" x14ac:dyDescent="0.2">
      <c r="D61" s="41"/>
      <c r="E61" s="41"/>
      <c r="F61" s="42"/>
      <c r="G61" s="43"/>
      <c r="H61" s="41"/>
      <c r="I61" s="41"/>
      <c r="J61" s="42"/>
      <c r="K61" s="42"/>
    </row>
    <row r="62" spans="4:11" x14ac:dyDescent="0.2">
      <c r="D62" s="41"/>
      <c r="E62" s="41"/>
      <c r="F62" s="42"/>
      <c r="G62" s="43"/>
      <c r="H62" s="41"/>
      <c r="I62" s="41"/>
      <c r="J62" s="42"/>
      <c r="K62" s="42"/>
    </row>
    <row r="63" spans="4:11" x14ac:dyDescent="0.2">
      <c r="D63" s="41"/>
      <c r="E63" s="41"/>
      <c r="F63" s="42"/>
      <c r="G63" s="43"/>
      <c r="H63" s="41"/>
      <c r="I63" s="41"/>
      <c r="J63" s="42"/>
      <c r="K63" s="42"/>
    </row>
    <row r="64" spans="4:11" x14ac:dyDescent="0.2">
      <c r="D64" s="41"/>
      <c r="E64" s="41"/>
      <c r="F64" s="42"/>
      <c r="G64" s="43"/>
      <c r="H64" s="41"/>
      <c r="I64" s="41"/>
      <c r="J64" s="42"/>
      <c r="K64" s="42"/>
    </row>
    <row r="65" spans="4:11" x14ac:dyDescent="0.2">
      <c r="D65" s="41"/>
      <c r="E65" s="41"/>
      <c r="F65" s="42"/>
      <c r="G65" s="43"/>
      <c r="H65" s="41"/>
      <c r="I65" s="41"/>
      <c r="J65" s="42"/>
      <c r="K65" s="42"/>
    </row>
    <row r="66" spans="4:11" x14ac:dyDescent="0.2">
      <c r="D66" s="41"/>
      <c r="E66" s="41"/>
      <c r="F66" s="42"/>
      <c r="G66" s="43"/>
      <c r="H66" s="41"/>
      <c r="I66" s="41"/>
      <c r="J66" s="42"/>
      <c r="K66" s="42"/>
    </row>
    <row r="67" spans="4:11" x14ac:dyDescent="0.2">
      <c r="D67" s="41"/>
      <c r="E67" s="41"/>
      <c r="F67" s="42"/>
      <c r="G67" s="43"/>
      <c r="H67" s="41"/>
      <c r="I67" s="41"/>
      <c r="J67" s="42"/>
      <c r="K67" s="42"/>
    </row>
    <row r="68" spans="4:11" x14ac:dyDescent="0.2">
      <c r="D68" s="41"/>
      <c r="E68" s="41"/>
      <c r="F68" s="42"/>
      <c r="G68" s="43"/>
      <c r="H68" s="41"/>
      <c r="I68" s="41"/>
      <c r="J68" s="42"/>
      <c r="K68" s="42"/>
    </row>
    <row r="69" spans="4:11" x14ac:dyDescent="0.2">
      <c r="D69" s="41"/>
      <c r="E69" s="41"/>
      <c r="F69" s="42"/>
      <c r="G69" s="43"/>
      <c r="H69" s="41"/>
      <c r="I69" s="41"/>
      <c r="J69" s="42"/>
      <c r="K69" s="42"/>
    </row>
    <row r="70" spans="4:11" x14ac:dyDescent="0.2">
      <c r="D70" s="41"/>
      <c r="E70" s="41"/>
      <c r="F70" s="42"/>
      <c r="G70" s="43"/>
      <c r="H70" s="41"/>
      <c r="I70" s="41"/>
      <c r="J70" s="42"/>
      <c r="K70" s="42"/>
    </row>
    <row r="71" spans="4:11" x14ac:dyDescent="0.2">
      <c r="D71" s="41"/>
      <c r="E71" s="41"/>
      <c r="F71" s="42"/>
      <c r="G71" s="43"/>
      <c r="H71" s="41"/>
      <c r="I71" s="41"/>
      <c r="J71" s="42"/>
      <c r="K71" s="42"/>
    </row>
    <row r="72" spans="4:11" x14ac:dyDescent="0.2">
      <c r="D72" s="41"/>
      <c r="E72" s="41"/>
      <c r="F72" s="42"/>
      <c r="G72" s="43"/>
      <c r="H72" s="41"/>
      <c r="I72" s="41"/>
      <c r="J72" s="42"/>
      <c r="K72" s="42"/>
    </row>
    <row r="73" spans="4:11" x14ac:dyDescent="0.2">
      <c r="D73" s="41"/>
      <c r="E73" s="41"/>
      <c r="F73" s="42"/>
      <c r="G73" s="43"/>
      <c r="H73" s="41"/>
      <c r="I73" s="41"/>
      <c r="J73" s="42"/>
      <c r="K73" s="42"/>
    </row>
    <row r="74" spans="4:11" x14ac:dyDescent="0.2">
      <c r="D74" s="41"/>
      <c r="E74" s="41"/>
      <c r="F74" s="42"/>
      <c r="G74" s="43"/>
      <c r="H74" s="41"/>
      <c r="I74" s="41"/>
      <c r="J74" s="42"/>
      <c r="K74" s="42"/>
    </row>
    <row r="75" spans="4:11" x14ac:dyDescent="0.2">
      <c r="D75" s="41"/>
      <c r="E75" s="41"/>
      <c r="F75" s="42"/>
      <c r="G75" s="43"/>
      <c r="H75" s="41"/>
      <c r="I75" s="41"/>
      <c r="J75" s="42"/>
      <c r="K75" s="42"/>
    </row>
    <row r="76" spans="4:11" x14ac:dyDescent="0.2">
      <c r="D76" s="41"/>
      <c r="E76" s="41"/>
      <c r="F76" s="42"/>
      <c r="G76" s="43"/>
      <c r="H76" s="41"/>
      <c r="I76" s="41"/>
      <c r="J76" s="42"/>
      <c r="K76" s="42"/>
    </row>
    <row r="77" spans="4:11" x14ac:dyDescent="0.2">
      <c r="D77" s="41"/>
      <c r="E77" s="41"/>
      <c r="F77" s="42"/>
      <c r="G77" s="43"/>
      <c r="H77" s="41"/>
      <c r="I77" s="41"/>
      <c r="J77" s="42"/>
      <c r="K77" s="42"/>
    </row>
  </sheetData>
  <sortState xmlns:xlrd2="http://schemas.microsoft.com/office/spreadsheetml/2017/richdata2" ref="A14:K35">
    <sortCondition ref="A14:A35"/>
  </sortState>
  <mergeCells count="6">
    <mergeCell ref="H4:K4"/>
    <mergeCell ref="A1:C1"/>
    <mergeCell ref="D1:G1"/>
    <mergeCell ref="A2:C2"/>
    <mergeCell ref="A4:C4"/>
    <mergeCell ref="D4:G4"/>
  </mergeCells>
  <hyperlinks>
    <hyperlink ref="A4" location="Top!A1" display="Top!A1" xr:uid="{00000000-0004-0000-0E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7039C-0046-4DF5-BA42-CB03B746E236}">
  <sheetPr>
    <tabColor rgb="FFB1A0C7"/>
    <pageSetUpPr fitToPage="1"/>
  </sheetPr>
  <dimension ref="A1:M779"/>
  <sheetViews>
    <sheetView zoomScaleNormal="100" workbookViewId="0">
      <selection sqref="A1:D1"/>
    </sheetView>
  </sheetViews>
  <sheetFormatPr defaultColWidth="11.42578125" defaultRowHeight="12.75" x14ac:dyDescent="0.2"/>
  <cols>
    <col min="1" max="1" width="28.7109375" style="138" customWidth="1"/>
    <col min="2" max="2" width="55.7109375" style="138" customWidth="1"/>
    <col min="3" max="3" width="17.42578125" style="138" customWidth="1"/>
    <col min="4" max="4" width="16.42578125" style="139" customWidth="1"/>
    <col min="5" max="6" width="15.42578125" style="100" customWidth="1"/>
    <col min="7" max="7" width="26.85546875" style="101" customWidth="1"/>
    <col min="8" max="8" width="13.42578125" style="144" customWidth="1"/>
    <col min="9" max="9" width="19.42578125" style="100" customWidth="1"/>
    <col min="10" max="10" width="21.42578125" style="100" customWidth="1"/>
    <col min="11" max="11" width="32.710937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19.5" customHeight="1" thickBot="1" x14ac:dyDescent="0.25">
      <c r="A2" s="102" t="str">
        <f>Top!B23&amp;", "&amp;Top!C24</f>
        <v>Gaming Audio Profile 1.0, 1.0.1</v>
      </c>
      <c r="B2" s="103"/>
      <c r="C2" s="103"/>
      <c r="D2" s="104" t="s">
        <v>953</v>
      </c>
      <c r="E2" s="105" t="str">
        <f>Top!E23</f>
        <v>GMAP.TS.p2</v>
      </c>
      <c r="F2" s="105"/>
      <c r="G2" s="106"/>
      <c r="H2" s="104" t="s">
        <v>11</v>
      </c>
      <c r="I2" s="106" t="str">
        <f>Top!G23</f>
        <v>GMAP.TS.p2</v>
      </c>
      <c r="J2" s="104" t="s">
        <v>954</v>
      </c>
      <c r="K2" s="399">
        <v>45965</v>
      </c>
      <c r="M2" s="107"/>
    </row>
    <row r="3" spans="1:13" ht="18" customHeight="1" thickBot="1" x14ac:dyDescent="0.25">
      <c r="A3" s="108" t="s">
        <v>1135</v>
      </c>
      <c r="B3" s="108">
        <f>rel_date</f>
        <v>46070</v>
      </c>
      <c r="C3" s="108"/>
      <c r="D3" s="389" t="s">
        <v>956</v>
      </c>
      <c r="E3" s="387" t="str">
        <f>Top!F23</f>
        <v>GMAP.ICS.p1</v>
      </c>
      <c r="F3" s="387"/>
      <c r="G3" s="388"/>
      <c r="H3" s="842" t="s">
        <v>12</v>
      </c>
      <c r="I3" s="843" t="str">
        <f>Top!H23</f>
        <v>GMAP.ICS.p2</v>
      </c>
      <c r="J3" s="842" t="s">
        <v>954</v>
      </c>
      <c r="K3" s="844">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225" t="s">
        <v>960</v>
      </c>
      <c r="B5" s="98" t="s">
        <v>637</v>
      </c>
      <c r="C5" s="604" t="s">
        <v>961</v>
      </c>
      <c r="D5" s="653" t="s">
        <v>962</v>
      </c>
      <c r="E5" s="36" t="s">
        <v>963</v>
      </c>
      <c r="F5" s="574" t="s">
        <v>964</v>
      </c>
      <c r="G5" s="175" t="s">
        <v>965</v>
      </c>
      <c r="H5" s="226" t="s">
        <v>962</v>
      </c>
      <c r="I5" s="227" t="s">
        <v>963</v>
      </c>
      <c r="J5" s="574" t="s">
        <v>964</v>
      </c>
      <c r="K5" s="228" t="s">
        <v>966</v>
      </c>
    </row>
    <row r="6" spans="1:13" s="124" customFormat="1" x14ac:dyDescent="0.2">
      <c r="A6" s="116" t="s">
        <v>947</v>
      </c>
      <c r="B6" s="117" t="s">
        <v>967</v>
      </c>
      <c r="C6" s="118" t="s">
        <v>2790</v>
      </c>
      <c r="D6" s="78"/>
      <c r="E6" s="119">
        <v>46055</v>
      </c>
      <c r="F6" s="79"/>
      <c r="G6" s="120" t="s">
        <v>2791</v>
      </c>
      <c r="H6" s="121"/>
      <c r="I6" s="641">
        <v>46055</v>
      </c>
      <c r="J6" s="207"/>
      <c r="K6" s="123"/>
    </row>
    <row r="7" spans="1:13" s="124" customFormat="1" x14ac:dyDescent="0.2">
      <c r="A7" s="125" t="s">
        <v>12</v>
      </c>
      <c r="B7" s="126" t="s">
        <v>969</v>
      </c>
      <c r="C7" s="354" t="s">
        <v>970</v>
      </c>
      <c r="D7" s="73"/>
      <c r="E7" s="128">
        <v>45873</v>
      </c>
      <c r="F7" s="74"/>
      <c r="G7" s="129"/>
      <c r="H7" s="130"/>
      <c r="I7" s="484">
        <f>$B$3+90</f>
        <v>46160</v>
      </c>
      <c r="J7" s="76"/>
      <c r="K7" s="77" t="s">
        <v>2792</v>
      </c>
    </row>
    <row r="8" spans="1:13" s="124" customFormat="1" x14ac:dyDescent="0.2">
      <c r="A8" s="370" t="s">
        <v>2793</v>
      </c>
      <c r="B8" s="310" t="s">
        <v>2794</v>
      </c>
      <c r="C8" s="305"/>
      <c r="D8" s="339" t="s">
        <v>975</v>
      </c>
      <c r="E8" s="307">
        <v>46055</v>
      </c>
      <c r="F8" s="340" t="s">
        <v>976</v>
      </c>
      <c r="G8" s="295"/>
      <c r="H8" s="215" t="s">
        <v>975</v>
      </c>
      <c r="I8" s="641">
        <v>46055</v>
      </c>
      <c r="J8" s="209" t="s">
        <v>976</v>
      </c>
      <c r="K8" s="309"/>
    </row>
    <row r="9" spans="1:13" s="124" customFormat="1" x14ac:dyDescent="0.2">
      <c r="A9" s="125" t="s">
        <v>2795</v>
      </c>
      <c r="B9" s="126" t="s">
        <v>2796</v>
      </c>
      <c r="C9" s="127"/>
      <c r="D9" s="73" t="s">
        <v>975</v>
      </c>
      <c r="E9" s="128">
        <v>46055</v>
      </c>
      <c r="F9" s="74" t="s">
        <v>976</v>
      </c>
      <c r="G9" s="131"/>
      <c r="H9" s="215" t="s">
        <v>975</v>
      </c>
      <c r="I9" s="641">
        <v>46055</v>
      </c>
      <c r="J9" s="209" t="s">
        <v>976</v>
      </c>
      <c r="K9" s="70"/>
    </row>
    <row r="10" spans="1:13" s="124" customFormat="1" x14ac:dyDescent="0.2">
      <c r="A10" s="125" t="s">
        <v>2797</v>
      </c>
      <c r="B10" s="126" t="s">
        <v>2798</v>
      </c>
      <c r="C10" s="127"/>
      <c r="D10" s="73" t="s">
        <v>975</v>
      </c>
      <c r="E10" s="128">
        <v>46055</v>
      </c>
      <c r="F10" s="74" t="s">
        <v>976</v>
      </c>
      <c r="G10" s="131"/>
      <c r="H10" s="215" t="s">
        <v>975</v>
      </c>
      <c r="I10" s="641">
        <v>46055</v>
      </c>
      <c r="J10" s="209" t="s">
        <v>976</v>
      </c>
      <c r="K10" s="70"/>
    </row>
    <row r="11" spans="1:13" s="124" customFormat="1" x14ac:dyDescent="0.2">
      <c r="A11" s="125" t="s">
        <v>2799</v>
      </c>
      <c r="B11" s="126" t="s">
        <v>2800</v>
      </c>
      <c r="C11" s="127"/>
      <c r="D11" s="73" t="s">
        <v>975</v>
      </c>
      <c r="E11" s="128">
        <v>46055</v>
      </c>
      <c r="F11" s="74" t="s">
        <v>976</v>
      </c>
      <c r="G11" s="131"/>
      <c r="H11" s="215" t="s">
        <v>975</v>
      </c>
      <c r="I11" s="641">
        <v>46055</v>
      </c>
      <c r="J11" s="209" t="s">
        <v>976</v>
      </c>
      <c r="K11" s="70"/>
    </row>
    <row r="12" spans="1:13" s="124" customFormat="1" x14ac:dyDescent="0.2">
      <c r="A12" s="370" t="s">
        <v>2801</v>
      </c>
      <c r="B12" s="310" t="s">
        <v>2802</v>
      </c>
      <c r="C12" s="305"/>
      <c r="D12" s="306" t="s">
        <v>975</v>
      </c>
      <c r="E12" s="307">
        <v>46055</v>
      </c>
      <c r="F12" s="308" t="s">
        <v>976</v>
      </c>
      <c r="G12" s="295"/>
      <c r="H12" s="215" t="s">
        <v>975</v>
      </c>
      <c r="I12" s="641">
        <v>46055</v>
      </c>
      <c r="J12" s="209" t="s">
        <v>976</v>
      </c>
      <c r="K12" s="309"/>
    </row>
    <row r="13" spans="1:13" s="124" customFormat="1" x14ac:dyDescent="0.2">
      <c r="A13" s="125" t="s">
        <v>2803</v>
      </c>
      <c r="B13" s="126" t="s">
        <v>2804</v>
      </c>
      <c r="C13" s="127"/>
      <c r="D13" s="73" t="s">
        <v>975</v>
      </c>
      <c r="E13" s="128">
        <v>46055</v>
      </c>
      <c r="F13" s="74" t="s">
        <v>976</v>
      </c>
      <c r="G13" s="131"/>
      <c r="H13" s="215" t="s">
        <v>975</v>
      </c>
      <c r="I13" s="641">
        <v>46055</v>
      </c>
      <c r="J13" s="209" t="s">
        <v>976</v>
      </c>
      <c r="K13" s="70"/>
    </row>
    <row r="14" spans="1:13" s="124" customFormat="1" x14ac:dyDescent="0.2">
      <c r="A14" s="125" t="s">
        <v>2805</v>
      </c>
      <c r="B14" s="126" t="s">
        <v>2806</v>
      </c>
      <c r="C14" s="127"/>
      <c r="D14" s="73" t="s">
        <v>975</v>
      </c>
      <c r="E14" s="128">
        <v>46055</v>
      </c>
      <c r="F14" s="74" t="s">
        <v>976</v>
      </c>
      <c r="G14" s="131"/>
      <c r="H14" s="215" t="s">
        <v>975</v>
      </c>
      <c r="I14" s="641">
        <v>46055</v>
      </c>
      <c r="J14" s="209" t="s">
        <v>976</v>
      </c>
      <c r="K14" s="70"/>
    </row>
    <row r="15" spans="1:13" s="124" customFormat="1" x14ac:dyDescent="0.2">
      <c r="A15" s="125" t="s">
        <v>2807</v>
      </c>
      <c r="B15" s="126" t="s">
        <v>2808</v>
      </c>
      <c r="C15" s="127"/>
      <c r="D15" s="73" t="s">
        <v>975</v>
      </c>
      <c r="E15" s="128">
        <v>46055</v>
      </c>
      <c r="F15" s="74" t="s">
        <v>976</v>
      </c>
      <c r="G15" s="131"/>
      <c r="H15" s="215" t="s">
        <v>975</v>
      </c>
      <c r="I15" s="641">
        <v>46055</v>
      </c>
      <c r="J15" s="209" t="s">
        <v>976</v>
      </c>
      <c r="K15" s="70"/>
    </row>
    <row r="16" spans="1:13" s="124" customFormat="1" x14ac:dyDescent="0.2">
      <c r="A16" s="125" t="s">
        <v>2809</v>
      </c>
      <c r="B16" s="126" t="s">
        <v>2810</v>
      </c>
      <c r="C16" s="127"/>
      <c r="D16" s="73" t="s">
        <v>975</v>
      </c>
      <c r="E16" s="128">
        <v>46055</v>
      </c>
      <c r="F16" s="74" t="s">
        <v>976</v>
      </c>
      <c r="G16" s="131"/>
      <c r="H16" s="215" t="s">
        <v>975</v>
      </c>
      <c r="I16" s="641">
        <v>46055</v>
      </c>
      <c r="J16" s="209" t="s">
        <v>976</v>
      </c>
      <c r="K16" s="70"/>
    </row>
    <row r="17" spans="1:11" s="124" customFormat="1" x14ac:dyDescent="0.2">
      <c r="A17" s="370" t="s">
        <v>2811</v>
      </c>
      <c r="B17" s="310" t="s">
        <v>2812</v>
      </c>
      <c r="C17" s="305"/>
      <c r="D17" s="306" t="s">
        <v>975</v>
      </c>
      <c r="E17" s="307">
        <v>46055</v>
      </c>
      <c r="F17" s="308" t="s">
        <v>976</v>
      </c>
      <c r="G17" s="295"/>
      <c r="H17" s="215" t="s">
        <v>975</v>
      </c>
      <c r="I17" s="641">
        <v>46055</v>
      </c>
      <c r="J17" s="209" t="s">
        <v>976</v>
      </c>
      <c r="K17" s="309"/>
    </row>
    <row r="18" spans="1:11" s="124" customFormat="1" x14ac:dyDescent="0.2">
      <c r="A18" s="370" t="s">
        <v>2813</v>
      </c>
      <c r="B18" s="310" t="s">
        <v>2814</v>
      </c>
      <c r="C18" s="305"/>
      <c r="D18" s="306" t="s">
        <v>975</v>
      </c>
      <c r="E18" s="307">
        <v>46055</v>
      </c>
      <c r="F18" s="308" t="s">
        <v>976</v>
      </c>
      <c r="G18" s="295"/>
      <c r="H18" s="215" t="s">
        <v>975</v>
      </c>
      <c r="I18" s="641">
        <v>46055</v>
      </c>
      <c r="J18" s="209" t="s">
        <v>976</v>
      </c>
      <c r="K18" s="309"/>
    </row>
    <row r="19" spans="1:11" s="124" customFormat="1" x14ac:dyDescent="0.2">
      <c r="A19" s="125" t="s">
        <v>2815</v>
      </c>
      <c r="B19" s="126" t="s">
        <v>2816</v>
      </c>
      <c r="C19" s="127"/>
      <c r="D19" s="73" t="s">
        <v>975</v>
      </c>
      <c r="E19" s="128">
        <v>46055</v>
      </c>
      <c r="F19" s="74" t="s">
        <v>976</v>
      </c>
      <c r="G19" s="131"/>
      <c r="H19" s="215" t="s">
        <v>975</v>
      </c>
      <c r="I19" s="641">
        <v>46055</v>
      </c>
      <c r="J19" s="209" t="s">
        <v>976</v>
      </c>
      <c r="K19" s="70"/>
    </row>
    <row r="20" spans="1:11" s="124" customFormat="1" x14ac:dyDescent="0.2">
      <c r="A20" s="125" t="s">
        <v>2817</v>
      </c>
      <c r="B20" s="126" t="s">
        <v>2818</v>
      </c>
      <c r="C20" s="127"/>
      <c r="D20" s="73" t="s">
        <v>975</v>
      </c>
      <c r="E20" s="128">
        <v>46055</v>
      </c>
      <c r="F20" s="74" t="s">
        <v>976</v>
      </c>
      <c r="G20" s="131"/>
      <c r="H20" s="215" t="s">
        <v>975</v>
      </c>
      <c r="I20" s="641">
        <v>46055</v>
      </c>
      <c r="J20" s="209" t="s">
        <v>976</v>
      </c>
      <c r="K20" s="70"/>
    </row>
    <row r="21" spans="1:11" s="124" customFormat="1" x14ac:dyDescent="0.2">
      <c r="A21" s="125" t="s">
        <v>2819</v>
      </c>
      <c r="B21" s="126" t="s">
        <v>2820</v>
      </c>
      <c r="C21" s="127"/>
      <c r="D21" s="73" t="s">
        <v>975</v>
      </c>
      <c r="E21" s="128">
        <v>46055</v>
      </c>
      <c r="F21" s="74" t="s">
        <v>976</v>
      </c>
      <c r="G21" s="131"/>
      <c r="H21" s="215" t="s">
        <v>975</v>
      </c>
      <c r="I21" s="641">
        <v>46055</v>
      </c>
      <c r="J21" s="209" t="s">
        <v>976</v>
      </c>
      <c r="K21" s="70"/>
    </row>
    <row r="22" spans="1:11" s="124" customFormat="1" x14ac:dyDescent="0.2">
      <c r="A22" s="125" t="s">
        <v>2821</v>
      </c>
      <c r="B22" s="126" t="s">
        <v>2822</v>
      </c>
      <c r="C22" s="127"/>
      <c r="D22" s="73" t="s">
        <v>975</v>
      </c>
      <c r="E22" s="128">
        <v>46055</v>
      </c>
      <c r="F22" s="74" t="s">
        <v>976</v>
      </c>
      <c r="G22" s="131"/>
      <c r="H22" s="215" t="s">
        <v>975</v>
      </c>
      <c r="I22" s="641">
        <v>46055</v>
      </c>
      <c r="J22" s="209" t="s">
        <v>976</v>
      </c>
      <c r="K22" s="70"/>
    </row>
    <row r="23" spans="1:11" s="50" customFormat="1" x14ac:dyDescent="0.2">
      <c r="A23" s="370" t="s">
        <v>2823</v>
      </c>
      <c r="B23" s="310" t="s">
        <v>2824</v>
      </c>
      <c r="C23" s="305"/>
      <c r="D23" s="306" t="s">
        <v>975</v>
      </c>
      <c r="E23" s="307">
        <v>46055</v>
      </c>
      <c r="F23" s="308" t="s">
        <v>976</v>
      </c>
      <c r="G23" s="295"/>
      <c r="H23" s="215" t="s">
        <v>975</v>
      </c>
      <c r="I23" s="641">
        <v>46055</v>
      </c>
      <c r="J23" s="209" t="s">
        <v>976</v>
      </c>
      <c r="K23" s="309"/>
    </row>
    <row r="24" spans="1:11" s="50" customFormat="1" x14ac:dyDescent="0.2">
      <c r="A24" s="125" t="s">
        <v>2825</v>
      </c>
      <c r="B24" s="126" t="s">
        <v>2826</v>
      </c>
      <c r="C24" s="127"/>
      <c r="D24" s="73" t="s">
        <v>975</v>
      </c>
      <c r="E24" s="128">
        <v>46055</v>
      </c>
      <c r="F24" s="74" t="s">
        <v>976</v>
      </c>
      <c r="G24" s="131"/>
      <c r="H24" s="215" t="s">
        <v>975</v>
      </c>
      <c r="I24" s="641">
        <v>46055</v>
      </c>
      <c r="J24" s="209" t="s">
        <v>976</v>
      </c>
      <c r="K24" s="70"/>
    </row>
    <row r="25" spans="1:11" s="50" customFormat="1" x14ac:dyDescent="0.2">
      <c r="A25" s="125" t="s">
        <v>2827</v>
      </c>
      <c r="B25" s="126" t="s">
        <v>2828</v>
      </c>
      <c r="C25" s="127"/>
      <c r="D25" s="73" t="s">
        <v>975</v>
      </c>
      <c r="E25" s="128">
        <v>46055</v>
      </c>
      <c r="F25" s="74" t="s">
        <v>976</v>
      </c>
      <c r="G25" s="131"/>
      <c r="H25" s="215" t="s">
        <v>975</v>
      </c>
      <c r="I25" s="641">
        <v>46055</v>
      </c>
      <c r="J25" s="209" t="s">
        <v>976</v>
      </c>
      <c r="K25" s="70"/>
    </row>
    <row r="26" spans="1:11" s="50" customFormat="1" x14ac:dyDescent="0.2">
      <c r="A26" s="125" t="s">
        <v>2829</v>
      </c>
      <c r="B26" s="126" t="s">
        <v>2830</v>
      </c>
      <c r="C26" s="127"/>
      <c r="D26" s="73" t="s">
        <v>975</v>
      </c>
      <c r="E26" s="128">
        <v>46055</v>
      </c>
      <c r="F26" s="74" t="s">
        <v>976</v>
      </c>
      <c r="G26" s="131"/>
      <c r="H26" s="215" t="s">
        <v>975</v>
      </c>
      <c r="I26" s="641">
        <v>46055</v>
      </c>
      <c r="J26" s="209" t="s">
        <v>976</v>
      </c>
      <c r="K26" s="70"/>
    </row>
    <row r="27" spans="1:11" s="50" customFormat="1" x14ac:dyDescent="0.2">
      <c r="A27" s="125" t="s">
        <v>2831</v>
      </c>
      <c r="B27" s="126" t="s">
        <v>2832</v>
      </c>
      <c r="C27" s="127"/>
      <c r="D27" s="73" t="s">
        <v>975</v>
      </c>
      <c r="E27" s="128">
        <v>46055</v>
      </c>
      <c r="F27" s="74" t="s">
        <v>976</v>
      </c>
      <c r="G27" s="131"/>
      <c r="H27" s="215" t="s">
        <v>975</v>
      </c>
      <c r="I27" s="641">
        <v>46055</v>
      </c>
      <c r="J27" s="209" t="s">
        <v>976</v>
      </c>
      <c r="K27" s="70"/>
    </row>
    <row r="28" spans="1:11" s="50" customFormat="1" ht="13.15" customHeight="1" x14ac:dyDescent="0.2">
      <c r="A28" s="125" t="s">
        <v>2833</v>
      </c>
      <c r="B28" s="126" t="s">
        <v>2834</v>
      </c>
      <c r="C28" s="127"/>
      <c r="D28" s="73" t="s">
        <v>975</v>
      </c>
      <c r="E28" s="128">
        <v>46055</v>
      </c>
      <c r="F28" s="74" t="s">
        <v>976</v>
      </c>
      <c r="G28" s="131"/>
      <c r="H28" s="215" t="s">
        <v>975</v>
      </c>
      <c r="I28" s="641">
        <v>46055</v>
      </c>
      <c r="J28" s="209" t="s">
        <v>976</v>
      </c>
      <c r="K28" s="70"/>
    </row>
    <row r="29" spans="1:11" s="50" customFormat="1" ht="13.15" customHeight="1" x14ac:dyDescent="0.2">
      <c r="A29" s="125" t="s">
        <v>2835</v>
      </c>
      <c r="B29" s="126" t="s">
        <v>2836</v>
      </c>
      <c r="C29" s="127"/>
      <c r="D29" s="73" t="s">
        <v>975</v>
      </c>
      <c r="E29" s="128">
        <v>46055</v>
      </c>
      <c r="F29" s="74" t="s">
        <v>976</v>
      </c>
      <c r="G29" s="131"/>
      <c r="H29" s="215" t="s">
        <v>975</v>
      </c>
      <c r="I29" s="641">
        <v>46055</v>
      </c>
      <c r="J29" s="209" t="s">
        <v>976</v>
      </c>
      <c r="K29" s="70"/>
    </row>
    <row r="30" spans="1:11" s="50" customFormat="1" ht="13.15" customHeight="1" x14ac:dyDescent="0.2">
      <c r="A30" s="125" t="s">
        <v>2837</v>
      </c>
      <c r="B30" s="126" t="s">
        <v>2838</v>
      </c>
      <c r="C30" s="127"/>
      <c r="D30" s="73" t="s">
        <v>975</v>
      </c>
      <c r="E30" s="128">
        <v>46055</v>
      </c>
      <c r="F30" s="74" t="s">
        <v>976</v>
      </c>
      <c r="G30" s="131"/>
      <c r="H30" s="215" t="s">
        <v>975</v>
      </c>
      <c r="I30" s="641">
        <v>46055</v>
      </c>
      <c r="J30" s="209" t="s">
        <v>976</v>
      </c>
      <c r="K30" s="70"/>
    </row>
    <row r="31" spans="1:11" s="50" customFormat="1" x14ac:dyDescent="0.2">
      <c r="A31" s="125" t="s">
        <v>2839</v>
      </c>
      <c r="B31" s="126" t="s">
        <v>2840</v>
      </c>
      <c r="C31" s="127"/>
      <c r="D31" s="73" t="s">
        <v>975</v>
      </c>
      <c r="E31" s="128">
        <v>46055</v>
      </c>
      <c r="F31" s="74" t="s">
        <v>976</v>
      </c>
      <c r="G31" s="131"/>
      <c r="H31" s="215" t="s">
        <v>975</v>
      </c>
      <c r="I31" s="641">
        <v>46055</v>
      </c>
      <c r="J31" s="209" t="s">
        <v>976</v>
      </c>
      <c r="K31" s="70"/>
    </row>
    <row r="32" spans="1:11" s="50" customFormat="1" x14ac:dyDescent="0.2">
      <c r="A32" s="125" t="s">
        <v>2841</v>
      </c>
      <c r="B32" s="126" t="s">
        <v>2842</v>
      </c>
      <c r="C32" s="127"/>
      <c r="D32" s="73" t="s">
        <v>975</v>
      </c>
      <c r="E32" s="128">
        <v>46055</v>
      </c>
      <c r="F32" s="74" t="s">
        <v>976</v>
      </c>
      <c r="G32" s="131"/>
      <c r="H32" s="215" t="s">
        <v>975</v>
      </c>
      <c r="I32" s="641">
        <v>46055</v>
      </c>
      <c r="J32" s="209" t="s">
        <v>976</v>
      </c>
      <c r="K32" s="70"/>
    </row>
    <row r="33" spans="1:11" s="50" customFormat="1" x14ac:dyDescent="0.2">
      <c r="A33" s="125" t="s">
        <v>2843</v>
      </c>
      <c r="B33" s="126" t="s">
        <v>2844</v>
      </c>
      <c r="C33" s="127"/>
      <c r="D33" s="73" t="s">
        <v>975</v>
      </c>
      <c r="E33" s="128">
        <v>46055</v>
      </c>
      <c r="F33" s="74" t="s">
        <v>976</v>
      </c>
      <c r="G33" s="131"/>
      <c r="H33" s="215" t="s">
        <v>975</v>
      </c>
      <c r="I33" s="641">
        <v>46055</v>
      </c>
      <c r="J33" s="209" t="s">
        <v>976</v>
      </c>
      <c r="K33" s="70"/>
    </row>
    <row r="34" spans="1:11" s="50" customFormat="1" x14ac:dyDescent="0.2">
      <c r="A34" s="370" t="s">
        <v>2845</v>
      </c>
      <c r="B34" s="310" t="s">
        <v>2846</v>
      </c>
      <c r="C34" s="305"/>
      <c r="D34" s="306" t="s">
        <v>975</v>
      </c>
      <c r="E34" s="307">
        <v>46055</v>
      </c>
      <c r="F34" s="308" t="s">
        <v>976</v>
      </c>
      <c r="G34" s="295"/>
      <c r="H34" s="215" t="s">
        <v>975</v>
      </c>
      <c r="I34" s="641">
        <v>46055</v>
      </c>
      <c r="J34" s="209" t="s">
        <v>976</v>
      </c>
      <c r="K34" s="309"/>
    </row>
    <row r="35" spans="1:11" s="50" customFormat="1" x14ac:dyDescent="0.2">
      <c r="A35" s="125" t="s">
        <v>2847</v>
      </c>
      <c r="B35" s="126" t="s">
        <v>2848</v>
      </c>
      <c r="C35" s="127"/>
      <c r="D35" s="73" t="s">
        <v>975</v>
      </c>
      <c r="E35" s="128">
        <v>46055</v>
      </c>
      <c r="F35" s="74" t="s">
        <v>976</v>
      </c>
      <c r="G35" s="131"/>
      <c r="H35" s="215" t="s">
        <v>975</v>
      </c>
      <c r="I35" s="641">
        <v>46055</v>
      </c>
      <c r="J35" s="209" t="s">
        <v>976</v>
      </c>
      <c r="K35" s="70"/>
    </row>
    <row r="36" spans="1:11" s="50" customFormat="1" x14ac:dyDescent="0.2">
      <c r="A36" s="125" t="s">
        <v>2849</v>
      </c>
      <c r="B36" s="126" t="s">
        <v>2850</v>
      </c>
      <c r="C36" s="127"/>
      <c r="D36" s="73" t="s">
        <v>975</v>
      </c>
      <c r="E36" s="128">
        <v>46055</v>
      </c>
      <c r="F36" s="74" t="s">
        <v>976</v>
      </c>
      <c r="G36" s="131"/>
      <c r="H36" s="215" t="s">
        <v>975</v>
      </c>
      <c r="I36" s="641">
        <v>46055</v>
      </c>
      <c r="J36" s="209" t="s">
        <v>976</v>
      </c>
      <c r="K36" s="70"/>
    </row>
    <row r="37" spans="1:11" s="50" customFormat="1" x14ac:dyDescent="0.2">
      <c r="A37" s="125" t="s">
        <v>2851</v>
      </c>
      <c r="B37" s="126" t="s">
        <v>2852</v>
      </c>
      <c r="C37" s="127"/>
      <c r="D37" s="73" t="s">
        <v>975</v>
      </c>
      <c r="E37" s="128">
        <v>46055</v>
      </c>
      <c r="F37" s="74" t="s">
        <v>976</v>
      </c>
      <c r="G37" s="131"/>
      <c r="H37" s="215" t="s">
        <v>975</v>
      </c>
      <c r="I37" s="641">
        <v>46055</v>
      </c>
      <c r="J37" s="209" t="s">
        <v>976</v>
      </c>
      <c r="K37" s="70"/>
    </row>
    <row r="38" spans="1:11" s="50" customFormat="1" x14ac:dyDescent="0.2">
      <c r="A38" s="125" t="s">
        <v>2853</v>
      </c>
      <c r="B38" s="126" t="s">
        <v>2854</v>
      </c>
      <c r="C38" s="127"/>
      <c r="D38" s="73" t="s">
        <v>975</v>
      </c>
      <c r="E38" s="128">
        <v>46055</v>
      </c>
      <c r="F38" s="74" t="s">
        <v>976</v>
      </c>
      <c r="G38" s="131"/>
      <c r="H38" s="215" t="s">
        <v>975</v>
      </c>
      <c r="I38" s="641">
        <v>46055</v>
      </c>
      <c r="J38" s="209" t="s">
        <v>976</v>
      </c>
      <c r="K38" s="70"/>
    </row>
    <row r="39" spans="1:11" s="50" customFormat="1" x14ac:dyDescent="0.2">
      <c r="A39" s="125" t="s">
        <v>2855</v>
      </c>
      <c r="B39" s="126" t="s">
        <v>2856</v>
      </c>
      <c r="C39" s="127"/>
      <c r="D39" s="73" t="s">
        <v>975</v>
      </c>
      <c r="E39" s="128">
        <v>46055</v>
      </c>
      <c r="F39" s="74" t="s">
        <v>976</v>
      </c>
      <c r="G39" s="131"/>
      <c r="H39" s="215" t="s">
        <v>975</v>
      </c>
      <c r="I39" s="641">
        <v>46055</v>
      </c>
      <c r="J39" s="209" t="s">
        <v>976</v>
      </c>
      <c r="K39" s="70"/>
    </row>
    <row r="40" spans="1:11" s="50" customFormat="1" x14ac:dyDescent="0.2">
      <c r="A40" s="125" t="s">
        <v>2857</v>
      </c>
      <c r="B40" s="126" t="s">
        <v>2858</v>
      </c>
      <c r="C40" s="127"/>
      <c r="D40" s="73" t="s">
        <v>975</v>
      </c>
      <c r="E40" s="128">
        <v>46055</v>
      </c>
      <c r="F40" s="74" t="s">
        <v>976</v>
      </c>
      <c r="G40" s="131"/>
      <c r="H40" s="215" t="s">
        <v>975</v>
      </c>
      <c r="I40" s="641">
        <v>46055</v>
      </c>
      <c r="J40" s="209" t="s">
        <v>976</v>
      </c>
      <c r="K40" s="70"/>
    </row>
    <row r="41" spans="1:11" s="50" customFormat="1" x14ac:dyDescent="0.2">
      <c r="A41" s="125" t="s">
        <v>2859</v>
      </c>
      <c r="B41" s="126" t="s">
        <v>2860</v>
      </c>
      <c r="C41" s="127"/>
      <c r="D41" s="73" t="s">
        <v>975</v>
      </c>
      <c r="E41" s="128">
        <v>46055</v>
      </c>
      <c r="F41" s="74" t="s">
        <v>976</v>
      </c>
      <c r="G41" s="131"/>
      <c r="H41" s="215" t="s">
        <v>975</v>
      </c>
      <c r="I41" s="641">
        <v>46055</v>
      </c>
      <c r="J41" s="209" t="s">
        <v>976</v>
      </c>
      <c r="K41" s="70"/>
    </row>
    <row r="42" spans="1:11" s="50" customFormat="1" x14ac:dyDescent="0.2">
      <c r="A42" s="125" t="s">
        <v>2861</v>
      </c>
      <c r="B42" s="126" t="s">
        <v>2862</v>
      </c>
      <c r="C42" s="127"/>
      <c r="D42" s="73" t="s">
        <v>975</v>
      </c>
      <c r="E42" s="128">
        <v>46055</v>
      </c>
      <c r="F42" s="74" t="s">
        <v>976</v>
      </c>
      <c r="G42" s="131"/>
      <c r="H42" s="215" t="s">
        <v>975</v>
      </c>
      <c r="I42" s="641">
        <v>46055</v>
      </c>
      <c r="J42" s="209" t="s">
        <v>976</v>
      </c>
      <c r="K42" s="70"/>
    </row>
    <row r="43" spans="1:11" s="50" customFormat="1" x14ac:dyDescent="0.2">
      <c r="A43" s="125" t="s">
        <v>2863</v>
      </c>
      <c r="B43" s="126" t="s">
        <v>2864</v>
      </c>
      <c r="C43" s="127"/>
      <c r="D43" s="73" t="s">
        <v>975</v>
      </c>
      <c r="E43" s="128">
        <v>46055</v>
      </c>
      <c r="F43" s="74" t="s">
        <v>976</v>
      </c>
      <c r="G43" s="131"/>
      <c r="H43" s="215" t="s">
        <v>975</v>
      </c>
      <c r="I43" s="641">
        <v>46055</v>
      </c>
      <c r="J43" s="209" t="s">
        <v>976</v>
      </c>
      <c r="K43" s="70"/>
    </row>
    <row r="44" spans="1:11" s="50" customFormat="1" x14ac:dyDescent="0.2">
      <c r="A44" s="125" t="s">
        <v>2865</v>
      </c>
      <c r="B44" s="126" t="s">
        <v>2866</v>
      </c>
      <c r="C44" s="127"/>
      <c r="D44" s="73" t="s">
        <v>975</v>
      </c>
      <c r="E44" s="128">
        <v>46055</v>
      </c>
      <c r="F44" s="74" t="s">
        <v>976</v>
      </c>
      <c r="G44" s="131"/>
      <c r="H44" s="215" t="s">
        <v>975</v>
      </c>
      <c r="I44" s="641">
        <v>46055</v>
      </c>
      <c r="J44" s="209" t="s">
        <v>976</v>
      </c>
      <c r="K44" s="70"/>
    </row>
    <row r="45" spans="1:11" s="50" customFormat="1" x14ac:dyDescent="0.2">
      <c r="A45" s="125" t="s">
        <v>2867</v>
      </c>
      <c r="B45" s="126" t="s">
        <v>2868</v>
      </c>
      <c r="C45" s="132"/>
      <c r="D45" s="73" t="s">
        <v>975</v>
      </c>
      <c r="E45" s="128">
        <v>46055</v>
      </c>
      <c r="F45" s="74" t="s">
        <v>976</v>
      </c>
      <c r="G45" s="131"/>
      <c r="H45" s="215" t="s">
        <v>975</v>
      </c>
      <c r="I45" s="641">
        <v>46055</v>
      </c>
      <c r="J45" s="209" t="s">
        <v>976</v>
      </c>
      <c r="K45" s="70"/>
    </row>
    <row r="46" spans="1:11" s="50" customFormat="1" x14ac:dyDescent="0.2">
      <c r="A46" s="125" t="s">
        <v>2869</v>
      </c>
      <c r="B46" s="126" t="s">
        <v>2870</v>
      </c>
      <c r="C46" s="132" t="s">
        <v>2790</v>
      </c>
      <c r="D46" s="73" t="s">
        <v>975</v>
      </c>
      <c r="E46" s="128">
        <v>46055</v>
      </c>
      <c r="F46" s="74" t="s">
        <v>976</v>
      </c>
      <c r="G46" s="80"/>
      <c r="H46" s="215" t="s">
        <v>975</v>
      </c>
      <c r="I46" s="641">
        <v>46055</v>
      </c>
      <c r="J46" s="209" t="s">
        <v>976</v>
      </c>
      <c r="K46" s="70"/>
    </row>
    <row r="47" spans="1:11" s="50" customFormat="1" x14ac:dyDescent="0.2">
      <c r="A47" s="125" t="s">
        <v>2871</v>
      </c>
      <c r="B47" s="126" t="s">
        <v>2872</v>
      </c>
      <c r="C47" s="132"/>
      <c r="D47" s="73" t="s">
        <v>975</v>
      </c>
      <c r="E47" s="128">
        <v>46055</v>
      </c>
      <c r="F47" s="74" t="s">
        <v>976</v>
      </c>
      <c r="G47" s="131"/>
      <c r="H47" s="215" t="s">
        <v>975</v>
      </c>
      <c r="I47" s="641">
        <v>46055</v>
      </c>
      <c r="J47" s="209" t="s">
        <v>976</v>
      </c>
      <c r="K47" s="70"/>
    </row>
    <row r="48" spans="1:11" s="50" customFormat="1" x14ac:dyDescent="0.2">
      <c r="A48" s="125" t="s">
        <v>2873</v>
      </c>
      <c r="B48" s="126" t="s">
        <v>2874</v>
      </c>
      <c r="C48" s="132"/>
      <c r="D48" s="73" t="s">
        <v>975</v>
      </c>
      <c r="E48" s="128">
        <v>46055</v>
      </c>
      <c r="F48" s="74" t="s">
        <v>976</v>
      </c>
      <c r="G48" s="131"/>
      <c r="H48" s="215" t="s">
        <v>975</v>
      </c>
      <c r="I48" s="641">
        <v>46055</v>
      </c>
      <c r="J48" s="209" t="s">
        <v>976</v>
      </c>
      <c r="K48" s="70"/>
    </row>
    <row r="49" spans="1:11" s="50" customFormat="1" x14ac:dyDescent="0.2">
      <c r="A49" s="125" t="s">
        <v>2875</v>
      </c>
      <c r="B49" s="126" t="s">
        <v>2876</v>
      </c>
      <c r="C49" s="132"/>
      <c r="D49" s="73" t="s">
        <v>975</v>
      </c>
      <c r="E49" s="128">
        <v>46055</v>
      </c>
      <c r="F49" s="74" t="s">
        <v>976</v>
      </c>
      <c r="G49" s="131"/>
      <c r="H49" s="215" t="s">
        <v>975</v>
      </c>
      <c r="I49" s="641">
        <v>46055</v>
      </c>
      <c r="J49" s="209" t="s">
        <v>976</v>
      </c>
      <c r="K49" s="70"/>
    </row>
    <row r="50" spans="1:11" s="50" customFormat="1" x14ac:dyDescent="0.2">
      <c r="A50" s="125" t="s">
        <v>2877</v>
      </c>
      <c r="B50" s="126" t="s">
        <v>2878</v>
      </c>
      <c r="C50" s="132"/>
      <c r="D50" s="73" t="s">
        <v>975</v>
      </c>
      <c r="E50" s="128">
        <v>46055</v>
      </c>
      <c r="F50" s="74" t="s">
        <v>976</v>
      </c>
      <c r="G50" s="131"/>
      <c r="H50" s="215" t="s">
        <v>975</v>
      </c>
      <c r="I50" s="641">
        <v>46055</v>
      </c>
      <c r="J50" s="209" t="s">
        <v>976</v>
      </c>
      <c r="K50" s="70"/>
    </row>
    <row r="51" spans="1:11" s="50" customFormat="1" x14ac:dyDescent="0.2">
      <c r="A51" s="125" t="s">
        <v>2879</v>
      </c>
      <c r="B51" s="126" t="s">
        <v>2880</v>
      </c>
      <c r="C51" s="132"/>
      <c r="D51" s="73" t="s">
        <v>975</v>
      </c>
      <c r="E51" s="128">
        <v>46055</v>
      </c>
      <c r="F51" s="74" t="s">
        <v>976</v>
      </c>
      <c r="G51" s="131"/>
      <c r="H51" s="215" t="s">
        <v>975</v>
      </c>
      <c r="I51" s="641">
        <v>46055</v>
      </c>
      <c r="J51" s="209" t="s">
        <v>976</v>
      </c>
      <c r="K51" s="70"/>
    </row>
    <row r="52" spans="1:11" s="50" customFormat="1" x14ac:dyDescent="0.2">
      <c r="A52" s="125" t="s">
        <v>2881</v>
      </c>
      <c r="B52" s="126" t="s">
        <v>2882</v>
      </c>
      <c r="C52" s="132"/>
      <c r="D52" s="73" t="s">
        <v>975</v>
      </c>
      <c r="E52" s="128">
        <v>46055</v>
      </c>
      <c r="F52" s="74" t="s">
        <v>976</v>
      </c>
      <c r="G52" s="131"/>
      <c r="H52" s="215" t="s">
        <v>975</v>
      </c>
      <c r="I52" s="641">
        <v>46055</v>
      </c>
      <c r="J52" s="209" t="s">
        <v>976</v>
      </c>
      <c r="K52" s="70"/>
    </row>
    <row r="53" spans="1:11" s="50" customFormat="1" x14ac:dyDescent="0.2">
      <c r="A53" s="125" t="s">
        <v>2883</v>
      </c>
      <c r="B53" s="126" t="s">
        <v>2884</v>
      </c>
      <c r="C53" s="132"/>
      <c r="D53" s="73" t="s">
        <v>975</v>
      </c>
      <c r="E53" s="128">
        <v>46055</v>
      </c>
      <c r="F53" s="74" t="s">
        <v>976</v>
      </c>
      <c r="G53" s="131"/>
      <c r="H53" s="215" t="s">
        <v>975</v>
      </c>
      <c r="I53" s="641">
        <v>46055</v>
      </c>
      <c r="J53" s="209" t="s">
        <v>976</v>
      </c>
      <c r="K53" s="70"/>
    </row>
    <row r="54" spans="1:11" s="50" customFormat="1" x14ac:dyDescent="0.2">
      <c r="A54" s="370" t="s">
        <v>2885</v>
      </c>
      <c r="B54" s="310" t="s">
        <v>2886</v>
      </c>
      <c r="C54" s="800"/>
      <c r="D54" s="306" t="s">
        <v>975</v>
      </c>
      <c r="E54" s="307">
        <v>46055</v>
      </c>
      <c r="F54" s="308" t="s">
        <v>976</v>
      </c>
      <c r="G54" s="295"/>
      <c r="H54" s="215" t="s">
        <v>975</v>
      </c>
      <c r="I54" s="641">
        <v>46055</v>
      </c>
      <c r="J54" s="209" t="s">
        <v>976</v>
      </c>
      <c r="K54" s="309"/>
    </row>
    <row r="55" spans="1:11" s="50" customFormat="1" x14ac:dyDescent="0.2">
      <c r="A55" s="125" t="s">
        <v>2887</v>
      </c>
      <c r="B55" s="126" t="s">
        <v>2888</v>
      </c>
      <c r="C55" s="132"/>
      <c r="D55" s="73" t="s">
        <v>975</v>
      </c>
      <c r="E55" s="128">
        <v>46055</v>
      </c>
      <c r="F55" s="74" t="s">
        <v>976</v>
      </c>
      <c r="G55" s="131"/>
      <c r="H55" s="215" t="s">
        <v>975</v>
      </c>
      <c r="I55" s="641">
        <v>46055</v>
      </c>
      <c r="J55" s="209" t="s">
        <v>976</v>
      </c>
      <c r="K55" s="70"/>
    </row>
    <row r="56" spans="1:11" s="50" customFormat="1" x14ac:dyDescent="0.2">
      <c r="A56" s="125" t="s">
        <v>2889</v>
      </c>
      <c r="B56" s="126" t="s">
        <v>2890</v>
      </c>
      <c r="C56" s="132"/>
      <c r="D56" s="73" t="s">
        <v>975</v>
      </c>
      <c r="E56" s="128">
        <v>46055</v>
      </c>
      <c r="F56" s="74" t="s">
        <v>976</v>
      </c>
      <c r="G56" s="131"/>
      <c r="H56" s="215" t="s">
        <v>975</v>
      </c>
      <c r="I56" s="641">
        <v>46055</v>
      </c>
      <c r="J56" s="209" t="s">
        <v>976</v>
      </c>
      <c r="K56" s="70"/>
    </row>
    <row r="57" spans="1:11" s="50" customFormat="1" x14ac:dyDescent="0.2">
      <c r="A57" s="125" t="s">
        <v>2891</v>
      </c>
      <c r="B57" s="126" t="s">
        <v>2892</v>
      </c>
      <c r="C57" s="132"/>
      <c r="D57" s="73" t="s">
        <v>975</v>
      </c>
      <c r="E57" s="128">
        <v>46055</v>
      </c>
      <c r="F57" s="74" t="s">
        <v>976</v>
      </c>
      <c r="G57" s="131"/>
      <c r="H57" s="215" t="s">
        <v>975</v>
      </c>
      <c r="I57" s="641">
        <v>46055</v>
      </c>
      <c r="J57" s="209" t="s">
        <v>976</v>
      </c>
      <c r="K57" s="70"/>
    </row>
    <row r="58" spans="1:11" s="50" customFormat="1" x14ac:dyDescent="0.2">
      <c r="A58" s="125" t="s">
        <v>2893</v>
      </c>
      <c r="B58" s="126" t="s">
        <v>2894</v>
      </c>
      <c r="C58" s="132"/>
      <c r="D58" s="73" t="s">
        <v>975</v>
      </c>
      <c r="E58" s="128">
        <v>46055</v>
      </c>
      <c r="F58" s="74" t="s">
        <v>976</v>
      </c>
      <c r="G58" s="131"/>
      <c r="H58" s="215" t="s">
        <v>975</v>
      </c>
      <c r="I58" s="641">
        <v>46055</v>
      </c>
      <c r="J58" s="209" t="s">
        <v>976</v>
      </c>
      <c r="K58" s="807"/>
    </row>
    <row r="59" spans="1:11" s="124" customFormat="1" x14ac:dyDescent="0.2">
      <c r="A59" s="125" t="s">
        <v>2895</v>
      </c>
      <c r="B59" s="126" t="s">
        <v>2896</v>
      </c>
      <c r="C59" s="132"/>
      <c r="D59" s="73" t="s">
        <v>975</v>
      </c>
      <c r="E59" s="128">
        <v>46055</v>
      </c>
      <c r="F59" s="74" t="s">
        <v>976</v>
      </c>
      <c r="G59" s="131"/>
      <c r="H59" s="215" t="s">
        <v>975</v>
      </c>
      <c r="I59" s="641">
        <v>46055</v>
      </c>
      <c r="J59" s="209" t="s">
        <v>976</v>
      </c>
      <c r="K59" s="70"/>
    </row>
    <row r="60" spans="1:11" s="124" customFormat="1" x14ac:dyDescent="0.2">
      <c r="A60" s="125" t="s">
        <v>2897</v>
      </c>
      <c r="B60" s="126" t="s">
        <v>2898</v>
      </c>
      <c r="C60" s="132"/>
      <c r="D60" s="73" t="s">
        <v>975</v>
      </c>
      <c r="E60" s="128">
        <v>46055</v>
      </c>
      <c r="F60" s="74" t="s">
        <v>976</v>
      </c>
      <c r="G60" s="131"/>
      <c r="H60" s="215" t="s">
        <v>975</v>
      </c>
      <c r="I60" s="641">
        <v>46055</v>
      </c>
      <c r="J60" s="209" t="s">
        <v>976</v>
      </c>
      <c r="K60" s="70"/>
    </row>
    <row r="61" spans="1:11" s="124" customFormat="1" x14ac:dyDescent="0.2">
      <c r="A61" s="125" t="s">
        <v>2899</v>
      </c>
      <c r="B61" s="126" t="s">
        <v>2900</v>
      </c>
      <c r="C61" s="132"/>
      <c r="D61" s="73" t="s">
        <v>975</v>
      </c>
      <c r="E61" s="128">
        <v>46055</v>
      </c>
      <c r="F61" s="74" t="s">
        <v>976</v>
      </c>
      <c r="G61" s="131"/>
      <c r="H61" s="215" t="s">
        <v>975</v>
      </c>
      <c r="I61" s="641">
        <v>46055</v>
      </c>
      <c r="J61" s="209" t="s">
        <v>976</v>
      </c>
      <c r="K61" s="70"/>
    </row>
    <row r="62" spans="1:11" s="124" customFormat="1" x14ac:dyDescent="0.2">
      <c r="A62" s="125" t="s">
        <v>2901</v>
      </c>
      <c r="B62" s="126" t="s">
        <v>2902</v>
      </c>
      <c r="C62" s="132"/>
      <c r="D62" s="73" t="s">
        <v>975</v>
      </c>
      <c r="E62" s="128">
        <v>46055</v>
      </c>
      <c r="F62" s="74" t="s">
        <v>976</v>
      </c>
      <c r="G62" s="131"/>
      <c r="H62" s="215" t="s">
        <v>975</v>
      </c>
      <c r="I62" s="641">
        <v>46055</v>
      </c>
      <c r="J62" s="209" t="s">
        <v>976</v>
      </c>
      <c r="K62" s="70"/>
    </row>
    <row r="63" spans="1:11" s="124" customFormat="1" x14ac:dyDescent="0.2">
      <c r="A63" s="125" t="s">
        <v>2903</v>
      </c>
      <c r="B63" s="126" t="s">
        <v>2904</v>
      </c>
      <c r="C63" s="132"/>
      <c r="D63" s="73" t="s">
        <v>975</v>
      </c>
      <c r="E63" s="128">
        <v>46055</v>
      </c>
      <c r="F63" s="74" t="s">
        <v>976</v>
      </c>
      <c r="G63" s="131"/>
      <c r="H63" s="215" t="s">
        <v>975</v>
      </c>
      <c r="I63" s="641">
        <v>46055</v>
      </c>
      <c r="J63" s="209" t="s">
        <v>976</v>
      </c>
      <c r="K63" s="70"/>
    </row>
    <row r="64" spans="1:11" s="124" customFormat="1" x14ac:dyDescent="0.2">
      <c r="A64" s="125" t="s">
        <v>2905</v>
      </c>
      <c r="B64" s="126" t="s">
        <v>2814</v>
      </c>
      <c r="C64" s="132"/>
      <c r="D64" s="73" t="s">
        <v>975</v>
      </c>
      <c r="E64" s="128">
        <v>46055</v>
      </c>
      <c r="F64" s="74" t="s">
        <v>976</v>
      </c>
      <c r="G64" s="131"/>
      <c r="H64" s="215" t="s">
        <v>975</v>
      </c>
      <c r="I64" s="641">
        <v>46055</v>
      </c>
      <c r="J64" s="209" t="s">
        <v>976</v>
      </c>
      <c r="K64" s="70"/>
    </row>
    <row r="65" spans="1:11" s="124" customFormat="1" x14ac:dyDescent="0.2">
      <c r="A65" s="125" t="s">
        <v>2906</v>
      </c>
      <c r="B65" s="126" t="s">
        <v>2816</v>
      </c>
      <c r="C65" s="132"/>
      <c r="D65" s="73" t="s">
        <v>975</v>
      </c>
      <c r="E65" s="128">
        <v>46055</v>
      </c>
      <c r="F65" s="74" t="s">
        <v>976</v>
      </c>
      <c r="G65" s="131"/>
      <c r="H65" s="215" t="s">
        <v>975</v>
      </c>
      <c r="I65" s="641">
        <v>46055</v>
      </c>
      <c r="J65" s="209" t="s">
        <v>976</v>
      </c>
      <c r="K65" s="70"/>
    </row>
    <row r="66" spans="1:11" s="124" customFormat="1" ht="13.15" customHeight="1" x14ac:dyDescent="0.2">
      <c r="A66" s="125" t="s">
        <v>2907</v>
      </c>
      <c r="B66" s="126" t="s">
        <v>2818</v>
      </c>
      <c r="C66" s="132"/>
      <c r="D66" s="73" t="s">
        <v>975</v>
      </c>
      <c r="E66" s="128">
        <v>46055</v>
      </c>
      <c r="F66" s="74" t="s">
        <v>976</v>
      </c>
      <c r="G66" s="131"/>
      <c r="H66" s="215" t="s">
        <v>975</v>
      </c>
      <c r="I66" s="641">
        <v>46055</v>
      </c>
      <c r="J66" s="209" t="s">
        <v>976</v>
      </c>
      <c r="K66" s="70"/>
    </row>
    <row r="67" spans="1:11" s="124" customFormat="1" ht="13.15" customHeight="1" x14ac:dyDescent="0.2">
      <c r="A67" s="125" t="s">
        <v>2908</v>
      </c>
      <c r="B67" s="126" t="s">
        <v>2820</v>
      </c>
      <c r="C67" s="132"/>
      <c r="D67" s="73" t="s">
        <v>975</v>
      </c>
      <c r="E67" s="128">
        <v>46055</v>
      </c>
      <c r="F67" s="74" t="s">
        <v>976</v>
      </c>
      <c r="G67" s="131"/>
      <c r="H67" s="215" t="s">
        <v>975</v>
      </c>
      <c r="I67" s="641">
        <v>46055</v>
      </c>
      <c r="J67" s="209" t="s">
        <v>976</v>
      </c>
      <c r="K67" s="70"/>
    </row>
    <row r="68" spans="1:11" s="124" customFormat="1" ht="13.15" customHeight="1" x14ac:dyDescent="0.2">
      <c r="A68" s="125" t="s">
        <v>2909</v>
      </c>
      <c r="B68" s="126" t="s">
        <v>2830</v>
      </c>
      <c r="C68" s="132"/>
      <c r="D68" s="73" t="s">
        <v>975</v>
      </c>
      <c r="E68" s="128">
        <v>46055</v>
      </c>
      <c r="F68" s="74" t="s">
        <v>976</v>
      </c>
      <c r="G68" s="131"/>
      <c r="H68" s="215" t="s">
        <v>975</v>
      </c>
      <c r="I68" s="641">
        <v>46055</v>
      </c>
      <c r="J68" s="209" t="s">
        <v>976</v>
      </c>
      <c r="K68" s="70"/>
    </row>
    <row r="69" spans="1:11" s="124" customFormat="1" x14ac:dyDescent="0.2">
      <c r="A69" s="125" t="s">
        <v>2910</v>
      </c>
      <c r="B69" s="126" t="s">
        <v>2832</v>
      </c>
      <c r="C69" s="132"/>
      <c r="D69" s="73" t="s">
        <v>975</v>
      </c>
      <c r="E69" s="128">
        <v>46055</v>
      </c>
      <c r="F69" s="74" t="s">
        <v>976</v>
      </c>
      <c r="G69" s="131"/>
      <c r="H69" s="215" t="s">
        <v>975</v>
      </c>
      <c r="I69" s="641">
        <v>46055</v>
      </c>
      <c r="J69" s="209" t="s">
        <v>976</v>
      </c>
      <c r="K69" s="70"/>
    </row>
    <row r="70" spans="1:11" s="124" customFormat="1" x14ac:dyDescent="0.2">
      <c r="A70" s="125" t="s">
        <v>2911</v>
      </c>
      <c r="B70" s="126" t="s">
        <v>2834</v>
      </c>
      <c r="C70" s="132"/>
      <c r="D70" s="73" t="s">
        <v>975</v>
      </c>
      <c r="E70" s="128">
        <v>46055</v>
      </c>
      <c r="F70" s="74" t="s">
        <v>976</v>
      </c>
      <c r="G70" s="131"/>
      <c r="H70" s="215" t="s">
        <v>975</v>
      </c>
      <c r="I70" s="641">
        <v>46055</v>
      </c>
      <c r="J70" s="209" t="s">
        <v>976</v>
      </c>
      <c r="K70" s="70"/>
    </row>
    <row r="71" spans="1:11" s="124" customFormat="1" x14ac:dyDescent="0.2">
      <c r="A71" s="125" t="s">
        <v>2912</v>
      </c>
      <c r="B71" s="126" t="s">
        <v>2836</v>
      </c>
      <c r="C71" s="132"/>
      <c r="D71" s="73" t="s">
        <v>975</v>
      </c>
      <c r="E71" s="128">
        <v>46055</v>
      </c>
      <c r="F71" s="74" t="s">
        <v>976</v>
      </c>
      <c r="G71" s="131"/>
      <c r="H71" s="215" t="s">
        <v>975</v>
      </c>
      <c r="I71" s="641">
        <v>46055</v>
      </c>
      <c r="J71" s="209" t="s">
        <v>976</v>
      </c>
      <c r="K71" s="70"/>
    </row>
    <row r="72" spans="1:11" s="124" customFormat="1" x14ac:dyDescent="0.2">
      <c r="A72" s="125" t="s">
        <v>2913</v>
      </c>
      <c r="B72" s="126" t="s">
        <v>2838</v>
      </c>
      <c r="C72" s="132"/>
      <c r="D72" s="73" t="s">
        <v>975</v>
      </c>
      <c r="E72" s="128">
        <v>46055</v>
      </c>
      <c r="F72" s="74" t="s">
        <v>976</v>
      </c>
      <c r="G72" s="131"/>
      <c r="H72" s="215" t="s">
        <v>975</v>
      </c>
      <c r="I72" s="641">
        <v>46055</v>
      </c>
      <c r="J72" s="209" t="s">
        <v>976</v>
      </c>
      <c r="K72" s="70"/>
    </row>
    <row r="73" spans="1:11" s="124" customFormat="1" x14ac:dyDescent="0.2">
      <c r="A73" s="125" t="s">
        <v>2914</v>
      </c>
      <c r="B73" s="126" t="s">
        <v>2840</v>
      </c>
      <c r="C73" s="132"/>
      <c r="D73" s="73" t="s">
        <v>975</v>
      </c>
      <c r="E73" s="128">
        <v>46055</v>
      </c>
      <c r="F73" s="74" t="s">
        <v>976</v>
      </c>
      <c r="G73" s="131"/>
      <c r="H73" s="215" t="s">
        <v>975</v>
      </c>
      <c r="I73" s="641">
        <v>46055</v>
      </c>
      <c r="J73" s="209" t="s">
        <v>976</v>
      </c>
      <c r="K73" s="70"/>
    </row>
    <row r="74" spans="1:11" s="124" customFormat="1" x14ac:dyDescent="0.2">
      <c r="A74" s="125" t="s">
        <v>2915</v>
      </c>
      <c r="B74" s="126" t="s">
        <v>2842</v>
      </c>
      <c r="C74" s="132"/>
      <c r="D74" s="73" t="s">
        <v>975</v>
      </c>
      <c r="E74" s="128">
        <v>46055</v>
      </c>
      <c r="F74" s="74" t="s">
        <v>976</v>
      </c>
      <c r="G74" s="131"/>
      <c r="H74" s="215" t="s">
        <v>975</v>
      </c>
      <c r="I74" s="641">
        <v>46055</v>
      </c>
      <c r="J74" s="209" t="s">
        <v>976</v>
      </c>
      <c r="K74" s="70"/>
    </row>
    <row r="75" spans="1:11" s="124" customFormat="1" x14ac:dyDescent="0.2">
      <c r="A75" s="125" t="s">
        <v>2916</v>
      </c>
      <c r="B75" s="126" t="s">
        <v>2844</v>
      </c>
      <c r="C75" s="132"/>
      <c r="D75" s="73" t="s">
        <v>975</v>
      </c>
      <c r="E75" s="128">
        <v>46055</v>
      </c>
      <c r="F75" s="74" t="s">
        <v>976</v>
      </c>
      <c r="G75" s="131"/>
      <c r="H75" s="215" t="s">
        <v>975</v>
      </c>
      <c r="I75" s="641">
        <v>46055</v>
      </c>
      <c r="J75" s="209" t="s">
        <v>976</v>
      </c>
      <c r="K75" s="70"/>
    </row>
    <row r="76" spans="1:11" s="124" customFormat="1" x14ac:dyDescent="0.2">
      <c r="A76" s="125" t="s">
        <v>2917</v>
      </c>
      <c r="B76" s="126" t="s">
        <v>2918</v>
      </c>
      <c r="C76" s="132" t="s">
        <v>2790</v>
      </c>
      <c r="D76" s="73" t="s">
        <v>975</v>
      </c>
      <c r="E76" s="128">
        <v>46055</v>
      </c>
      <c r="F76" s="74" t="s">
        <v>976</v>
      </c>
      <c r="G76" s="80"/>
      <c r="H76" s="215" t="s">
        <v>975</v>
      </c>
      <c r="I76" s="641">
        <v>46055</v>
      </c>
      <c r="J76" s="209" t="s">
        <v>976</v>
      </c>
      <c r="K76" s="70"/>
    </row>
    <row r="77" spans="1:11" s="124" customFormat="1" x14ac:dyDescent="0.2">
      <c r="A77" s="125" t="s">
        <v>2919</v>
      </c>
      <c r="B77" s="126" t="s">
        <v>2920</v>
      </c>
      <c r="C77" s="132"/>
      <c r="D77" s="73" t="s">
        <v>975</v>
      </c>
      <c r="E77" s="128">
        <v>46055</v>
      </c>
      <c r="F77" s="74" t="s">
        <v>976</v>
      </c>
      <c r="G77" s="131"/>
      <c r="H77" s="215" t="s">
        <v>975</v>
      </c>
      <c r="I77" s="641">
        <v>46055</v>
      </c>
      <c r="J77" s="209" t="s">
        <v>976</v>
      </c>
      <c r="K77" s="70"/>
    </row>
    <row r="78" spans="1:11" s="124" customFormat="1" x14ac:dyDescent="0.2">
      <c r="A78" s="125" t="s">
        <v>2921</v>
      </c>
      <c r="B78" s="126" t="s">
        <v>2922</v>
      </c>
      <c r="C78" s="132"/>
      <c r="D78" s="73" t="s">
        <v>975</v>
      </c>
      <c r="E78" s="128">
        <v>46055</v>
      </c>
      <c r="F78" s="74" t="s">
        <v>976</v>
      </c>
      <c r="G78" s="131"/>
      <c r="H78" s="215" t="s">
        <v>975</v>
      </c>
      <c r="I78" s="641">
        <v>46055</v>
      </c>
      <c r="J78" s="209" t="s">
        <v>976</v>
      </c>
      <c r="K78" s="70"/>
    </row>
    <row r="79" spans="1:11" s="124" customFormat="1" x14ac:dyDescent="0.2">
      <c r="A79" s="370" t="s">
        <v>2923</v>
      </c>
      <c r="B79" s="310" t="s">
        <v>2924</v>
      </c>
      <c r="C79" s="800"/>
      <c r="D79" s="306" t="s">
        <v>975</v>
      </c>
      <c r="E79" s="307">
        <v>46055</v>
      </c>
      <c r="F79" s="308" t="s">
        <v>976</v>
      </c>
      <c r="G79" s="295"/>
      <c r="H79" s="215" t="s">
        <v>975</v>
      </c>
      <c r="I79" s="641">
        <v>46055</v>
      </c>
      <c r="J79" s="209" t="s">
        <v>976</v>
      </c>
      <c r="K79" s="309"/>
    </row>
    <row r="80" spans="1:11" s="124" customFormat="1" x14ac:dyDescent="0.2">
      <c r="A80" s="370" t="s">
        <v>2925</v>
      </c>
      <c r="B80" s="310" t="s">
        <v>2926</v>
      </c>
      <c r="C80" s="800"/>
      <c r="D80" s="306" t="s">
        <v>975</v>
      </c>
      <c r="E80" s="307">
        <v>46055</v>
      </c>
      <c r="F80" s="308" t="s">
        <v>976</v>
      </c>
      <c r="G80" s="295"/>
      <c r="H80" s="215" t="s">
        <v>975</v>
      </c>
      <c r="I80" s="641">
        <v>46055</v>
      </c>
      <c r="J80" s="209" t="s">
        <v>976</v>
      </c>
      <c r="K80" s="309"/>
    </row>
    <row r="81" spans="1:11" s="124" customFormat="1" x14ac:dyDescent="0.2">
      <c r="A81" s="370" t="s">
        <v>2927</v>
      </c>
      <c r="B81" s="310" t="s">
        <v>2928</v>
      </c>
      <c r="C81" s="800"/>
      <c r="D81" s="306" t="s">
        <v>975</v>
      </c>
      <c r="E81" s="307">
        <v>46055</v>
      </c>
      <c r="F81" s="308" t="s">
        <v>976</v>
      </c>
      <c r="G81" s="295"/>
      <c r="H81" s="215" t="s">
        <v>975</v>
      </c>
      <c r="I81" s="641">
        <v>46055</v>
      </c>
      <c r="J81" s="209" t="s">
        <v>976</v>
      </c>
      <c r="K81" s="309"/>
    </row>
    <row r="82" spans="1:11" s="124" customFormat="1" x14ac:dyDescent="0.2">
      <c r="A82" s="370" t="s">
        <v>2929</v>
      </c>
      <c r="B82" s="310" t="s">
        <v>2930</v>
      </c>
      <c r="C82" s="800"/>
      <c r="D82" s="306" t="s">
        <v>975</v>
      </c>
      <c r="E82" s="307">
        <v>46055</v>
      </c>
      <c r="F82" s="308" t="s">
        <v>976</v>
      </c>
      <c r="G82" s="295"/>
      <c r="H82" s="215" t="s">
        <v>975</v>
      </c>
      <c r="I82" s="641">
        <v>46055</v>
      </c>
      <c r="J82" s="209" t="s">
        <v>976</v>
      </c>
      <c r="K82" s="309"/>
    </row>
    <row r="83" spans="1:11" s="124" customFormat="1" x14ac:dyDescent="0.2">
      <c r="A83" s="370" t="s">
        <v>2931</v>
      </c>
      <c r="B83" s="310" t="s">
        <v>2932</v>
      </c>
      <c r="C83" s="800"/>
      <c r="D83" s="306" t="s">
        <v>975</v>
      </c>
      <c r="E83" s="307">
        <v>46055</v>
      </c>
      <c r="F83" s="308" t="s">
        <v>976</v>
      </c>
      <c r="G83" s="295"/>
      <c r="H83" s="215" t="s">
        <v>975</v>
      </c>
      <c r="I83" s="641">
        <v>46055</v>
      </c>
      <c r="J83" s="209" t="s">
        <v>976</v>
      </c>
      <c r="K83" s="309"/>
    </row>
    <row r="84" spans="1:11" s="124" customFormat="1" x14ac:dyDescent="0.2">
      <c r="A84" s="370" t="s">
        <v>2933</v>
      </c>
      <c r="B84" s="310" t="s">
        <v>2934</v>
      </c>
      <c r="C84" s="800"/>
      <c r="D84" s="306" t="s">
        <v>975</v>
      </c>
      <c r="E84" s="307">
        <v>46055</v>
      </c>
      <c r="F84" s="308" t="s">
        <v>976</v>
      </c>
      <c r="G84" s="295"/>
      <c r="H84" s="215" t="s">
        <v>975</v>
      </c>
      <c r="I84" s="641">
        <v>46055</v>
      </c>
      <c r="J84" s="209" t="s">
        <v>976</v>
      </c>
      <c r="K84" s="309"/>
    </row>
    <row r="85" spans="1:11" s="124" customFormat="1" x14ac:dyDescent="0.2">
      <c r="A85" s="370" t="s">
        <v>2935</v>
      </c>
      <c r="B85" s="310" t="s">
        <v>2936</v>
      </c>
      <c r="C85" s="800"/>
      <c r="D85" s="306" t="s">
        <v>975</v>
      </c>
      <c r="E85" s="307">
        <v>46055</v>
      </c>
      <c r="F85" s="308" t="s">
        <v>976</v>
      </c>
      <c r="G85" s="295"/>
      <c r="H85" s="215" t="s">
        <v>975</v>
      </c>
      <c r="I85" s="641">
        <v>46055</v>
      </c>
      <c r="J85" s="209" t="s">
        <v>976</v>
      </c>
      <c r="K85" s="309"/>
    </row>
    <row r="86" spans="1:11" s="124" customFormat="1" x14ac:dyDescent="0.2">
      <c r="A86" s="370" t="s">
        <v>2937</v>
      </c>
      <c r="B86" s="310" t="s">
        <v>2938</v>
      </c>
      <c r="C86" s="800"/>
      <c r="D86" s="306" t="s">
        <v>975</v>
      </c>
      <c r="E86" s="307">
        <v>46055</v>
      </c>
      <c r="F86" s="308" t="s">
        <v>976</v>
      </c>
      <c r="G86" s="295"/>
      <c r="H86" s="215" t="s">
        <v>975</v>
      </c>
      <c r="I86" s="641">
        <v>46055</v>
      </c>
      <c r="J86" s="209" t="s">
        <v>976</v>
      </c>
      <c r="K86" s="309"/>
    </row>
    <row r="87" spans="1:11" s="124" customFormat="1" x14ac:dyDescent="0.2">
      <c r="A87" s="370" t="s">
        <v>2939</v>
      </c>
      <c r="B87" s="310" t="s">
        <v>2940</v>
      </c>
      <c r="C87" s="800"/>
      <c r="D87" s="306" t="s">
        <v>975</v>
      </c>
      <c r="E87" s="307">
        <v>46055</v>
      </c>
      <c r="F87" s="308" t="s">
        <v>976</v>
      </c>
      <c r="G87" s="295"/>
      <c r="H87" s="215" t="s">
        <v>975</v>
      </c>
      <c r="I87" s="641">
        <v>46055</v>
      </c>
      <c r="J87" s="209" t="s">
        <v>976</v>
      </c>
      <c r="K87" s="309"/>
    </row>
    <row r="88" spans="1:11" s="124" customFormat="1" x14ac:dyDescent="0.2">
      <c r="A88" s="370" t="s">
        <v>2941</v>
      </c>
      <c r="B88" s="310" t="s">
        <v>2942</v>
      </c>
      <c r="C88" s="800"/>
      <c r="D88" s="306" t="s">
        <v>975</v>
      </c>
      <c r="E88" s="307">
        <v>46055</v>
      </c>
      <c r="F88" s="308" t="s">
        <v>976</v>
      </c>
      <c r="G88" s="295"/>
      <c r="H88" s="215" t="s">
        <v>975</v>
      </c>
      <c r="I88" s="641">
        <v>46055</v>
      </c>
      <c r="J88" s="209" t="s">
        <v>976</v>
      </c>
      <c r="K88" s="309"/>
    </row>
    <row r="89" spans="1:11" s="124" customFormat="1" x14ac:dyDescent="0.2">
      <c r="A89" s="370" t="s">
        <v>2943</v>
      </c>
      <c r="B89" s="310" t="s">
        <v>2944</v>
      </c>
      <c r="C89" s="800"/>
      <c r="D89" s="306" t="s">
        <v>975</v>
      </c>
      <c r="E89" s="307">
        <v>46055</v>
      </c>
      <c r="F89" s="308" t="s">
        <v>976</v>
      </c>
      <c r="G89" s="295"/>
      <c r="H89" s="215" t="s">
        <v>975</v>
      </c>
      <c r="I89" s="641">
        <v>46055</v>
      </c>
      <c r="J89" s="209" t="s">
        <v>976</v>
      </c>
      <c r="K89" s="309"/>
    </row>
    <row r="90" spans="1:11" s="124" customFormat="1" x14ac:dyDescent="0.2">
      <c r="A90" s="370" t="s">
        <v>2945</v>
      </c>
      <c r="B90" s="310" t="s">
        <v>2946</v>
      </c>
      <c r="C90" s="800"/>
      <c r="D90" s="306" t="s">
        <v>975</v>
      </c>
      <c r="E90" s="307">
        <v>46055</v>
      </c>
      <c r="F90" s="308" t="s">
        <v>976</v>
      </c>
      <c r="G90" s="295"/>
      <c r="H90" s="215" t="s">
        <v>975</v>
      </c>
      <c r="I90" s="641">
        <v>46055</v>
      </c>
      <c r="J90" s="209" t="s">
        <v>976</v>
      </c>
      <c r="K90" s="309"/>
    </row>
    <row r="91" spans="1:11" s="124" customFormat="1" x14ac:dyDescent="0.2">
      <c r="A91" s="370" t="s">
        <v>2947</v>
      </c>
      <c r="B91" s="310" t="s">
        <v>2948</v>
      </c>
      <c r="C91" s="800"/>
      <c r="D91" s="306" t="s">
        <v>975</v>
      </c>
      <c r="E91" s="307">
        <v>46055</v>
      </c>
      <c r="F91" s="308" t="s">
        <v>976</v>
      </c>
      <c r="G91" s="295"/>
      <c r="H91" s="215" t="s">
        <v>975</v>
      </c>
      <c r="I91" s="641">
        <v>46055</v>
      </c>
      <c r="J91" s="209" t="s">
        <v>976</v>
      </c>
      <c r="K91" s="309"/>
    </row>
    <row r="92" spans="1:11" s="124" customFormat="1" x14ac:dyDescent="0.2">
      <c r="A92" s="370" t="s">
        <v>2949</v>
      </c>
      <c r="B92" s="310" t="s">
        <v>2950</v>
      </c>
      <c r="C92" s="800"/>
      <c r="D92" s="306" t="s">
        <v>975</v>
      </c>
      <c r="E92" s="307">
        <v>46055</v>
      </c>
      <c r="F92" s="308" t="s">
        <v>976</v>
      </c>
      <c r="G92" s="295"/>
      <c r="H92" s="215" t="s">
        <v>975</v>
      </c>
      <c r="I92" s="641">
        <v>46055</v>
      </c>
      <c r="J92" s="209" t="s">
        <v>976</v>
      </c>
      <c r="K92" s="309"/>
    </row>
    <row r="93" spans="1:11" s="124" customFormat="1" x14ac:dyDescent="0.2">
      <c r="A93" s="370" t="s">
        <v>2951</v>
      </c>
      <c r="B93" s="310" t="s">
        <v>2952</v>
      </c>
      <c r="C93" s="800"/>
      <c r="D93" s="306" t="s">
        <v>975</v>
      </c>
      <c r="E93" s="307">
        <v>46055</v>
      </c>
      <c r="F93" s="308" t="s">
        <v>976</v>
      </c>
      <c r="G93" s="295"/>
      <c r="H93" s="215" t="s">
        <v>975</v>
      </c>
      <c r="I93" s="641">
        <v>46055</v>
      </c>
      <c r="J93" s="209" t="s">
        <v>976</v>
      </c>
      <c r="K93" s="309"/>
    </row>
    <row r="94" spans="1:11" s="124" customFormat="1" x14ac:dyDescent="0.2">
      <c r="A94" s="370" t="s">
        <v>2953</v>
      </c>
      <c r="B94" s="310" t="s">
        <v>2954</v>
      </c>
      <c r="C94" s="800"/>
      <c r="D94" s="306" t="s">
        <v>975</v>
      </c>
      <c r="E94" s="307">
        <v>46055</v>
      </c>
      <c r="F94" s="308" t="s">
        <v>976</v>
      </c>
      <c r="G94" s="295"/>
      <c r="H94" s="215" t="s">
        <v>975</v>
      </c>
      <c r="I94" s="641">
        <v>46055</v>
      </c>
      <c r="J94" s="209" t="s">
        <v>976</v>
      </c>
      <c r="K94" s="309"/>
    </row>
    <row r="95" spans="1:11" s="124" customFormat="1" x14ac:dyDescent="0.2">
      <c r="A95" s="370" t="s">
        <v>2955</v>
      </c>
      <c r="B95" s="310" t="s">
        <v>2956</v>
      </c>
      <c r="C95" s="800"/>
      <c r="D95" s="306" t="s">
        <v>975</v>
      </c>
      <c r="E95" s="307">
        <v>46055</v>
      </c>
      <c r="F95" s="308" t="s">
        <v>976</v>
      </c>
      <c r="G95" s="295"/>
      <c r="H95" s="215" t="s">
        <v>975</v>
      </c>
      <c r="I95" s="641">
        <v>46055</v>
      </c>
      <c r="J95" s="209" t="s">
        <v>976</v>
      </c>
      <c r="K95" s="309"/>
    </row>
    <row r="96" spans="1:11" s="124" customFormat="1" x14ac:dyDescent="0.2">
      <c r="A96" s="370" t="s">
        <v>2957</v>
      </c>
      <c r="B96" s="310" t="s">
        <v>2958</v>
      </c>
      <c r="C96" s="800"/>
      <c r="D96" s="306" t="s">
        <v>975</v>
      </c>
      <c r="E96" s="307">
        <v>46055</v>
      </c>
      <c r="F96" s="308" t="s">
        <v>976</v>
      </c>
      <c r="G96" s="295"/>
      <c r="H96" s="215" t="s">
        <v>975</v>
      </c>
      <c r="I96" s="641">
        <v>46055</v>
      </c>
      <c r="J96" s="209" t="s">
        <v>976</v>
      </c>
      <c r="K96" s="309"/>
    </row>
    <row r="97" spans="1:11" s="124" customFormat="1" x14ac:dyDescent="0.2">
      <c r="A97" s="370" t="s">
        <v>2959</v>
      </c>
      <c r="B97" s="310" t="s">
        <v>2960</v>
      </c>
      <c r="C97" s="800"/>
      <c r="D97" s="306" t="s">
        <v>975</v>
      </c>
      <c r="E97" s="307">
        <v>46055</v>
      </c>
      <c r="F97" s="308" t="s">
        <v>976</v>
      </c>
      <c r="G97" s="295"/>
      <c r="H97" s="215" t="s">
        <v>975</v>
      </c>
      <c r="I97" s="641">
        <v>46055</v>
      </c>
      <c r="J97" s="209" t="s">
        <v>976</v>
      </c>
      <c r="K97" s="309"/>
    </row>
    <row r="98" spans="1:11" s="124" customFormat="1" x14ac:dyDescent="0.2">
      <c r="A98" s="370" t="s">
        <v>2961</v>
      </c>
      <c r="B98" s="310" t="s">
        <v>2962</v>
      </c>
      <c r="C98" s="800"/>
      <c r="D98" s="306" t="s">
        <v>975</v>
      </c>
      <c r="E98" s="307">
        <v>46055</v>
      </c>
      <c r="F98" s="308" t="s">
        <v>976</v>
      </c>
      <c r="G98" s="295"/>
      <c r="H98" s="215" t="s">
        <v>975</v>
      </c>
      <c r="I98" s="641">
        <v>46055</v>
      </c>
      <c r="J98" s="209" t="s">
        <v>976</v>
      </c>
      <c r="K98" s="309"/>
    </row>
    <row r="99" spans="1:11" s="124" customFormat="1" x14ac:dyDescent="0.2">
      <c r="A99" s="370" t="s">
        <v>2963</v>
      </c>
      <c r="B99" s="310" t="s">
        <v>2964</v>
      </c>
      <c r="C99" s="800"/>
      <c r="D99" s="306" t="s">
        <v>975</v>
      </c>
      <c r="E99" s="307">
        <v>46055</v>
      </c>
      <c r="F99" s="308" t="s">
        <v>976</v>
      </c>
      <c r="G99" s="295"/>
      <c r="H99" s="215" t="s">
        <v>975</v>
      </c>
      <c r="I99" s="641">
        <v>46055</v>
      </c>
      <c r="J99" s="209" t="s">
        <v>976</v>
      </c>
      <c r="K99" s="309"/>
    </row>
    <row r="100" spans="1:11" s="124" customFormat="1" x14ac:dyDescent="0.2">
      <c r="A100" s="370" t="s">
        <v>2965</v>
      </c>
      <c r="B100" s="310" t="s">
        <v>2966</v>
      </c>
      <c r="C100" s="800"/>
      <c r="D100" s="306" t="s">
        <v>975</v>
      </c>
      <c r="E100" s="307">
        <v>46055</v>
      </c>
      <c r="F100" s="308" t="s">
        <v>976</v>
      </c>
      <c r="G100" s="295"/>
      <c r="H100" s="215" t="s">
        <v>975</v>
      </c>
      <c r="I100" s="641">
        <v>46055</v>
      </c>
      <c r="J100" s="209" t="s">
        <v>976</v>
      </c>
      <c r="K100" s="309"/>
    </row>
    <row r="101" spans="1:11" s="124" customFormat="1" x14ac:dyDescent="0.2">
      <c r="A101" s="370" t="s">
        <v>2967</v>
      </c>
      <c r="B101" s="310" t="s">
        <v>2968</v>
      </c>
      <c r="C101" s="800"/>
      <c r="D101" s="306" t="s">
        <v>975</v>
      </c>
      <c r="E101" s="307">
        <v>46055</v>
      </c>
      <c r="F101" s="308" t="s">
        <v>976</v>
      </c>
      <c r="G101" s="295"/>
      <c r="H101" s="215" t="s">
        <v>975</v>
      </c>
      <c r="I101" s="641">
        <v>46055</v>
      </c>
      <c r="J101" s="209" t="s">
        <v>976</v>
      </c>
      <c r="K101" s="309"/>
    </row>
    <row r="102" spans="1:11" s="124" customFormat="1" x14ac:dyDescent="0.2">
      <c r="A102" s="370" t="s">
        <v>2969</v>
      </c>
      <c r="B102" s="310" t="s">
        <v>2970</v>
      </c>
      <c r="C102" s="800"/>
      <c r="D102" s="306" t="s">
        <v>975</v>
      </c>
      <c r="E102" s="307">
        <v>46055</v>
      </c>
      <c r="F102" s="308" t="s">
        <v>976</v>
      </c>
      <c r="G102" s="295"/>
      <c r="H102" s="215" t="s">
        <v>975</v>
      </c>
      <c r="I102" s="641">
        <v>46055</v>
      </c>
      <c r="J102" s="209" t="s">
        <v>976</v>
      </c>
      <c r="K102" s="309"/>
    </row>
    <row r="103" spans="1:11" s="124" customFormat="1" x14ac:dyDescent="0.2">
      <c r="A103" s="370" t="s">
        <v>2971</v>
      </c>
      <c r="B103" s="310" t="s">
        <v>2972</v>
      </c>
      <c r="C103" s="800"/>
      <c r="D103" s="306" t="s">
        <v>975</v>
      </c>
      <c r="E103" s="307">
        <v>46055</v>
      </c>
      <c r="F103" s="308" t="s">
        <v>976</v>
      </c>
      <c r="G103" s="295"/>
      <c r="H103" s="215" t="s">
        <v>975</v>
      </c>
      <c r="I103" s="641">
        <v>46055</v>
      </c>
      <c r="J103" s="209" t="s">
        <v>976</v>
      </c>
      <c r="K103" s="309"/>
    </row>
    <row r="104" spans="1:11" s="124" customFormat="1" x14ac:dyDescent="0.2">
      <c r="A104" s="370" t="s">
        <v>2973</v>
      </c>
      <c r="B104" s="310" t="s">
        <v>2974</v>
      </c>
      <c r="C104" s="800"/>
      <c r="D104" s="306" t="s">
        <v>975</v>
      </c>
      <c r="E104" s="307">
        <v>46055</v>
      </c>
      <c r="F104" s="308" t="s">
        <v>976</v>
      </c>
      <c r="G104" s="295"/>
      <c r="H104" s="215" t="s">
        <v>975</v>
      </c>
      <c r="I104" s="641">
        <v>46055</v>
      </c>
      <c r="J104" s="209" t="s">
        <v>976</v>
      </c>
      <c r="K104" s="309"/>
    </row>
    <row r="105" spans="1:11" s="124" customFormat="1" x14ac:dyDescent="0.2">
      <c r="A105" s="370" t="s">
        <v>2975</v>
      </c>
      <c r="B105" s="310" t="s">
        <v>1093</v>
      </c>
      <c r="C105" s="800"/>
      <c r="D105" s="306" t="s">
        <v>975</v>
      </c>
      <c r="E105" s="307">
        <v>46055</v>
      </c>
      <c r="F105" s="308" t="s">
        <v>976</v>
      </c>
      <c r="G105" s="295"/>
      <c r="H105" s="215" t="s">
        <v>975</v>
      </c>
      <c r="I105" s="641">
        <v>46055</v>
      </c>
      <c r="J105" s="209" t="s">
        <v>976</v>
      </c>
      <c r="K105" s="309"/>
    </row>
    <row r="106" spans="1:11" s="124" customFormat="1" x14ac:dyDescent="0.2">
      <c r="A106" s="370" t="s">
        <v>2976</v>
      </c>
      <c r="B106" s="310" t="s">
        <v>2977</v>
      </c>
      <c r="C106" s="800"/>
      <c r="D106" s="306" t="s">
        <v>975</v>
      </c>
      <c r="E106" s="307">
        <v>46055</v>
      </c>
      <c r="F106" s="308" t="s">
        <v>976</v>
      </c>
      <c r="G106" s="295"/>
      <c r="H106" s="215" t="s">
        <v>975</v>
      </c>
      <c r="I106" s="641">
        <v>46055</v>
      </c>
      <c r="J106" s="209" t="s">
        <v>976</v>
      </c>
      <c r="K106" s="309"/>
    </row>
    <row r="107" spans="1:11" s="124" customFormat="1" x14ac:dyDescent="0.2">
      <c r="A107" s="370" t="s">
        <v>2978</v>
      </c>
      <c r="B107" s="310" t="s">
        <v>2979</v>
      </c>
      <c r="C107" s="800"/>
      <c r="D107" s="306" t="s">
        <v>975</v>
      </c>
      <c r="E107" s="307">
        <v>46055</v>
      </c>
      <c r="F107" s="308" t="s">
        <v>976</v>
      </c>
      <c r="G107" s="295"/>
      <c r="H107" s="215" t="s">
        <v>975</v>
      </c>
      <c r="I107" s="641">
        <v>46055</v>
      </c>
      <c r="J107" s="209" t="s">
        <v>976</v>
      </c>
      <c r="K107" s="309"/>
    </row>
    <row r="108" spans="1:11" s="50" customFormat="1" x14ac:dyDescent="0.2">
      <c r="A108" s="370" t="s">
        <v>2980</v>
      </c>
      <c r="B108" s="310" t="s">
        <v>2981</v>
      </c>
      <c r="C108" s="800"/>
      <c r="D108" s="306" t="s">
        <v>975</v>
      </c>
      <c r="E108" s="307">
        <v>46055</v>
      </c>
      <c r="F108" s="308" t="s">
        <v>976</v>
      </c>
      <c r="G108" s="295"/>
      <c r="H108" s="215" t="s">
        <v>975</v>
      </c>
      <c r="I108" s="641">
        <v>46055</v>
      </c>
      <c r="J108" s="209" t="s">
        <v>976</v>
      </c>
      <c r="K108" s="309"/>
    </row>
    <row r="109" spans="1:11" s="124" customFormat="1" x14ac:dyDescent="0.2">
      <c r="A109" s="370" t="s">
        <v>2982</v>
      </c>
      <c r="B109" s="310" t="s">
        <v>2983</v>
      </c>
      <c r="C109" s="800"/>
      <c r="D109" s="306" t="s">
        <v>975</v>
      </c>
      <c r="E109" s="307">
        <v>46055</v>
      </c>
      <c r="F109" s="308" t="s">
        <v>976</v>
      </c>
      <c r="G109" s="295"/>
      <c r="H109" s="215" t="s">
        <v>975</v>
      </c>
      <c r="I109" s="641">
        <v>46055</v>
      </c>
      <c r="J109" s="209" t="s">
        <v>976</v>
      </c>
      <c r="K109" s="309"/>
    </row>
    <row r="110" spans="1:11" s="124" customFormat="1" x14ac:dyDescent="0.2">
      <c r="A110" s="370" t="s">
        <v>2984</v>
      </c>
      <c r="B110" s="310" t="s">
        <v>2985</v>
      </c>
      <c r="C110" s="800"/>
      <c r="D110" s="306" t="s">
        <v>975</v>
      </c>
      <c r="E110" s="307">
        <v>46055</v>
      </c>
      <c r="F110" s="308" t="s">
        <v>976</v>
      </c>
      <c r="G110" s="295"/>
      <c r="H110" s="215" t="s">
        <v>975</v>
      </c>
      <c r="I110" s="641">
        <v>46055</v>
      </c>
      <c r="J110" s="209" t="s">
        <v>976</v>
      </c>
      <c r="K110" s="309"/>
    </row>
    <row r="111" spans="1:11" s="124" customFormat="1" x14ac:dyDescent="0.2">
      <c r="A111" s="370" t="s">
        <v>2986</v>
      </c>
      <c r="B111" s="310" t="s">
        <v>2987</v>
      </c>
      <c r="C111" s="800"/>
      <c r="D111" s="306" t="s">
        <v>975</v>
      </c>
      <c r="E111" s="307">
        <v>46055</v>
      </c>
      <c r="F111" s="308" t="s">
        <v>976</v>
      </c>
      <c r="G111" s="295"/>
      <c r="H111" s="215" t="s">
        <v>975</v>
      </c>
      <c r="I111" s="641">
        <v>46055</v>
      </c>
      <c r="J111" s="209" t="s">
        <v>976</v>
      </c>
      <c r="K111" s="309"/>
    </row>
    <row r="112" spans="1:11" s="50" customFormat="1" x14ac:dyDescent="0.2">
      <c r="A112" s="370" t="s">
        <v>2988</v>
      </c>
      <c r="B112" s="310" t="s">
        <v>2989</v>
      </c>
      <c r="C112" s="800"/>
      <c r="D112" s="306" t="s">
        <v>975</v>
      </c>
      <c r="E112" s="307">
        <v>46055</v>
      </c>
      <c r="F112" s="308" t="s">
        <v>976</v>
      </c>
      <c r="G112" s="295"/>
      <c r="H112" s="215" t="s">
        <v>975</v>
      </c>
      <c r="I112" s="641">
        <v>46055</v>
      </c>
      <c r="J112" s="209" t="s">
        <v>976</v>
      </c>
      <c r="K112" s="309"/>
    </row>
    <row r="113" spans="1:11" s="124" customFormat="1" x14ac:dyDescent="0.2">
      <c r="A113" s="370" t="s">
        <v>2990</v>
      </c>
      <c r="B113" s="310" t="s">
        <v>2991</v>
      </c>
      <c r="C113" s="800"/>
      <c r="D113" s="306" t="s">
        <v>975</v>
      </c>
      <c r="E113" s="307">
        <v>46055</v>
      </c>
      <c r="F113" s="308" t="s">
        <v>976</v>
      </c>
      <c r="G113" s="295"/>
      <c r="H113" s="215" t="s">
        <v>975</v>
      </c>
      <c r="I113" s="641">
        <v>46055</v>
      </c>
      <c r="J113" s="209" t="s">
        <v>976</v>
      </c>
      <c r="K113" s="309"/>
    </row>
    <row r="114" spans="1:11" s="124" customFormat="1" x14ac:dyDescent="0.2">
      <c r="A114" s="370" t="s">
        <v>2992</v>
      </c>
      <c r="B114" s="310" t="s">
        <v>2993</v>
      </c>
      <c r="C114" s="305"/>
      <c r="D114" s="306" t="s">
        <v>975</v>
      </c>
      <c r="E114" s="307">
        <v>46055</v>
      </c>
      <c r="F114" s="308" t="s">
        <v>976</v>
      </c>
      <c r="G114" s="295"/>
      <c r="H114" s="215" t="s">
        <v>975</v>
      </c>
      <c r="I114" s="641">
        <v>46055</v>
      </c>
      <c r="J114" s="209" t="s">
        <v>976</v>
      </c>
      <c r="K114" s="309"/>
    </row>
    <row r="115" spans="1:11" s="124" customFormat="1" x14ac:dyDescent="0.2">
      <c r="A115" s="125" t="s">
        <v>2994</v>
      </c>
      <c r="B115" s="126" t="s">
        <v>2995</v>
      </c>
      <c r="C115" s="127"/>
      <c r="D115" s="73" t="s">
        <v>975</v>
      </c>
      <c r="E115" s="128">
        <v>46055</v>
      </c>
      <c r="F115" s="74" t="s">
        <v>976</v>
      </c>
      <c r="G115" s="131"/>
      <c r="H115" s="215" t="s">
        <v>975</v>
      </c>
      <c r="I115" s="641">
        <v>46055</v>
      </c>
      <c r="J115" s="209" t="s">
        <v>976</v>
      </c>
      <c r="K115" s="70"/>
    </row>
    <row r="116" spans="1:11" s="124" customFormat="1" x14ac:dyDescent="0.2">
      <c r="A116" s="125" t="s">
        <v>2996</v>
      </c>
      <c r="B116" s="126" t="s">
        <v>2997</v>
      </c>
      <c r="C116" s="127"/>
      <c r="D116" s="73" t="s">
        <v>975</v>
      </c>
      <c r="E116" s="128">
        <v>46055</v>
      </c>
      <c r="F116" s="74" t="s">
        <v>976</v>
      </c>
      <c r="G116" s="131"/>
      <c r="H116" s="215" t="s">
        <v>975</v>
      </c>
      <c r="I116" s="641">
        <v>46055</v>
      </c>
      <c r="J116" s="209" t="s">
        <v>976</v>
      </c>
      <c r="K116" s="70"/>
    </row>
    <row r="117" spans="1:11" s="124" customFormat="1" x14ac:dyDescent="0.2">
      <c r="A117" s="125" t="s">
        <v>2998</v>
      </c>
      <c r="B117" s="126" t="s">
        <v>2999</v>
      </c>
      <c r="C117" s="127"/>
      <c r="D117" s="73" t="s">
        <v>975</v>
      </c>
      <c r="E117" s="128">
        <v>46055</v>
      </c>
      <c r="F117" s="74" t="s">
        <v>976</v>
      </c>
      <c r="G117" s="131"/>
      <c r="H117" s="215" t="s">
        <v>975</v>
      </c>
      <c r="I117" s="641">
        <v>46055</v>
      </c>
      <c r="J117" s="209" t="s">
        <v>976</v>
      </c>
      <c r="K117" s="70"/>
    </row>
    <row r="118" spans="1:11" s="124" customFormat="1" x14ac:dyDescent="0.2">
      <c r="A118" s="125" t="s">
        <v>3000</v>
      </c>
      <c r="B118" s="126" t="s">
        <v>3001</v>
      </c>
      <c r="C118" s="127"/>
      <c r="D118" s="73" t="s">
        <v>975</v>
      </c>
      <c r="E118" s="128">
        <v>46055</v>
      </c>
      <c r="F118" s="74" t="s">
        <v>976</v>
      </c>
      <c r="G118" s="131"/>
      <c r="H118" s="215" t="s">
        <v>975</v>
      </c>
      <c r="I118" s="641">
        <v>46055</v>
      </c>
      <c r="J118" s="209" t="s">
        <v>976</v>
      </c>
      <c r="K118" s="70"/>
    </row>
    <row r="119" spans="1:11" s="50" customFormat="1" x14ac:dyDescent="0.2">
      <c r="A119" s="125" t="s">
        <v>3002</v>
      </c>
      <c r="B119" s="126" t="s">
        <v>3003</v>
      </c>
      <c r="C119" s="127"/>
      <c r="D119" s="73" t="s">
        <v>975</v>
      </c>
      <c r="E119" s="128">
        <v>46055</v>
      </c>
      <c r="F119" s="74" t="s">
        <v>976</v>
      </c>
      <c r="G119" s="131"/>
      <c r="H119" s="215" t="s">
        <v>975</v>
      </c>
      <c r="I119" s="641">
        <v>46055</v>
      </c>
      <c r="J119" s="209" t="s">
        <v>976</v>
      </c>
      <c r="K119" s="70"/>
    </row>
    <row r="120" spans="1:11" s="124" customFormat="1" x14ac:dyDescent="0.2">
      <c r="A120" s="125" t="s">
        <v>3004</v>
      </c>
      <c r="B120" s="126" t="s">
        <v>3005</v>
      </c>
      <c r="C120" s="127"/>
      <c r="D120" s="73" t="s">
        <v>975</v>
      </c>
      <c r="E120" s="128">
        <v>46055</v>
      </c>
      <c r="F120" s="74" t="s">
        <v>976</v>
      </c>
      <c r="G120" s="131"/>
      <c r="H120" s="215" t="s">
        <v>975</v>
      </c>
      <c r="I120" s="641">
        <v>46055</v>
      </c>
      <c r="J120" s="209" t="s">
        <v>976</v>
      </c>
      <c r="K120" s="70"/>
    </row>
    <row r="121" spans="1:11" s="124" customFormat="1" x14ac:dyDescent="0.2">
      <c r="A121" s="125" t="s">
        <v>3006</v>
      </c>
      <c r="B121" s="126" t="s">
        <v>3007</v>
      </c>
      <c r="C121" s="127"/>
      <c r="D121" s="73" t="s">
        <v>975</v>
      </c>
      <c r="E121" s="128">
        <v>46055</v>
      </c>
      <c r="F121" s="74" t="s">
        <v>976</v>
      </c>
      <c r="G121" s="131"/>
      <c r="H121" s="215" t="s">
        <v>975</v>
      </c>
      <c r="I121" s="641">
        <v>46055</v>
      </c>
      <c r="J121" s="209" t="s">
        <v>976</v>
      </c>
      <c r="K121" s="70"/>
    </row>
    <row r="122" spans="1:11" s="124" customFormat="1" x14ac:dyDescent="0.2">
      <c r="A122" s="125" t="s">
        <v>3008</v>
      </c>
      <c r="B122" s="126" t="s">
        <v>3009</v>
      </c>
      <c r="C122" s="127"/>
      <c r="D122" s="73" t="s">
        <v>975</v>
      </c>
      <c r="E122" s="128">
        <v>46055</v>
      </c>
      <c r="F122" s="74" t="s">
        <v>976</v>
      </c>
      <c r="G122" s="131"/>
      <c r="H122" s="215" t="s">
        <v>975</v>
      </c>
      <c r="I122" s="641">
        <v>46055</v>
      </c>
      <c r="J122" s="209" t="s">
        <v>976</v>
      </c>
      <c r="K122" s="70"/>
    </row>
    <row r="123" spans="1:11" s="124" customFormat="1" x14ac:dyDescent="0.2">
      <c r="A123" s="125" t="s">
        <v>3010</v>
      </c>
      <c r="B123" s="126" t="s">
        <v>3011</v>
      </c>
      <c r="C123" s="127"/>
      <c r="D123" s="73" t="s">
        <v>975</v>
      </c>
      <c r="E123" s="128">
        <v>46055</v>
      </c>
      <c r="F123" s="74" t="s">
        <v>976</v>
      </c>
      <c r="G123" s="131"/>
      <c r="H123" s="215" t="s">
        <v>975</v>
      </c>
      <c r="I123" s="641">
        <v>46055</v>
      </c>
      <c r="J123" s="209" t="s">
        <v>976</v>
      </c>
      <c r="K123" s="70"/>
    </row>
    <row r="124" spans="1:11" s="124" customFormat="1" x14ac:dyDescent="0.2">
      <c r="A124" s="125" t="s">
        <v>3012</v>
      </c>
      <c r="B124" s="126" t="s">
        <v>3013</v>
      </c>
      <c r="C124" s="127"/>
      <c r="D124" s="73" t="s">
        <v>975</v>
      </c>
      <c r="E124" s="128">
        <v>46055</v>
      </c>
      <c r="F124" s="74" t="s">
        <v>976</v>
      </c>
      <c r="G124" s="131"/>
      <c r="H124" s="215" t="s">
        <v>975</v>
      </c>
      <c r="I124" s="641">
        <v>46055</v>
      </c>
      <c r="J124" s="209" t="s">
        <v>976</v>
      </c>
      <c r="K124" s="70"/>
    </row>
    <row r="125" spans="1:11" s="124" customFormat="1" x14ac:dyDescent="0.2">
      <c r="A125" s="125" t="s">
        <v>3014</v>
      </c>
      <c r="B125" s="126" t="s">
        <v>3015</v>
      </c>
      <c r="C125" s="127"/>
      <c r="D125" s="73" t="s">
        <v>975</v>
      </c>
      <c r="E125" s="128">
        <v>46055</v>
      </c>
      <c r="F125" s="74" t="s">
        <v>976</v>
      </c>
      <c r="G125" s="131"/>
      <c r="H125" s="215" t="s">
        <v>975</v>
      </c>
      <c r="I125" s="641">
        <v>46055</v>
      </c>
      <c r="J125" s="209" t="s">
        <v>976</v>
      </c>
      <c r="K125" s="70"/>
    </row>
    <row r="126" spans="1:11" s="124" customFormat="1" x14ac:dyDescent="0.2">
      <c r="A126" s="125" t="s">
        <v>3016</v>
      </c>
      <c r="B126" s="126" t="s">
        <v>3017</v>
      </c>
      <c r="C126" s="127"/>
      <c r="D126" s="73" t="s">
        <v>975</v>
      </c>
      <c r="E126" s="128">
        <v>46055</v>
      </c>
      <c r="F126" s="74" t="s">
        <v>976</v>
      </c>
      <c r="G126" s="131"/>
      <c r="H126" s="215" t="s">
        <v>975</v>
      </c>
      <c r="I126" s="641">
        <v>46055</v>
      </c>
      <c r="J126" s="209" t="s">
        <v>976</v>
      </c>
      <c r="K126" s="70"/>
    </row>
    <row r="127" spans="1:11" s="50" customFormat="1" x14ac:dyDescent="0.2">
      <c r="A127" s="125" t="s">
        <v>3018</v>
      </c>
      <c r="B127" s="126" t="s">
        <v>3019</v>
      </c>
      <c r="C127" s="127"/>
      <c r="D127" s="73" t="s">
        <v>975</v>
      </c>
      <c r="E127" s="128">
        <v>46055</v>
      </c>
      <c r="F127" s="74" t="s">
        <v>976</v>
      </c>
      <c r="G127" s="131"/>
      <c r="H127" s="215" t="s">
        <v>975</v>
      </c>
      <c r="I127" s="641">
        <v>46055</v>
      </c>
      <c r="J127" s="209" t="s">
        <v>976</v>
      </c>
      <c r="K127" s="70"/>
    </row>
    <row r="128" spans="1:11" s="124" customFormat="1" x14ac:dyDescent="0.2">
      <c r="A128" s="125" t="s">
        <v>3020</v>
      </c>
      <c r="B128" s="126" t="s">
        <v>3021</v>
      </c>
      <c r="C128" s="127"/>
      <c r="D128" s="73" t="s">
        <v>975</v>
      </c>
      <c r="E128" s="128">
        <v>46055</v>
      </c>
      <c r="F128" s="74" t="s">
        <v>976</v>
      </c>
      <c r="G128" s="131"/>
      <c r="H128" s="215" t="s">
        <v>975</v>
      </c>
      <c r="I128" s="641">
        <v>46055</v>
      </c>
      <c r="J128" s="209" t="s">
        <v>976</v>
      </c>
      <c r="K128" s="70"/>
    </row>
    <row r="129" spans="1:11" s="124" customFormat="1" x14ac:dyDescent="0.2">
      <c r="A129" s="125" t="s">
        <v>3022</v>
      </c>
      <c r="B129" s="126" t="s">
        <v>3023</v>
      </c>
      <c r="C129" s="127"/>
      <c r="D129" s="73" t="s">
        <v>975</v>
      </c>
      <c r="E129" s="128">
        <v>46055</v>
      </c>
      <c r="F129" s="74" t="s">
        <v>976</v>
      </c>
      <c r="G129" s="131"/>
      <c r="H129" s="215" t="s">
        <v>975</v>
      </c>
      <c r="I129" s="641">
        <v>46055</v>
      </c>
      <c r="J129" s="209" t="s">
        <v>976</v>
      </c>
      <c r="K129" s="70"/>
    </row>
    <row r="130" spans="1:11" s="124" customFormat="1" x14ac:dyDescent="0.2">
      <c r="A130" s="125" t="s">
        <v>3024</v>
      </c>
      <c r="B130" s="126" t="s">
        <v>3025</v>
      </c>
      <c r="C130" s="127"/>
      <c r="D130" s="73" t="s">
        <v>975</v>
      </c>
      <c r="E130" s="128">
        <v>46055</v>
      </c>
      <c r="F130" s="74" t="s">
        <v>976</v>
      </c>
      <c r="G130" s="131"/>
      <c r="H130" s="215" t="s">
        <v>975</v>
      </c>
      <c r="I130" s="641">
        <v>46055</v>
      </c>
      <c r="J130" s="209" t="s">
        <v>976</v>
      </c>
      <c r="K130" s="70"/>
    </row>
    <row r="131" spans="1:11" s="124" customFormat="1" x14ac:dyDescent="0.2">
      <c r="A131" s="125" t="s">
        <v>3026</v>
      </c>
      <c r="B131" s="126" t="s">
        <v>3027</v>
      </c>
      <c r="C131" s="127"/>
      <c r="D131" s="73" t="s">
        <v>975</v>
      </c>
      <c r="E131" s="128">
        <v>46055</v>
      </c>
      <c r="F131" s="74" t="s">
        <v>976</v>
      </c>
      <c r="G131" s="131"/>
      <c r="H131" s="215" t="s">
        <v>975</v>
      </c>
      <c r="I131" s="641">
        <v>46055</v>
      </c>
      <c r="J131" s="209" t="s">
        <v>976</v>
      </c>
      <c r="K131" s="70"/>
    </row>
    <row r="132" spans="1:11" s="50" customFormat="1" x14ac:dyDescent="0.2">
      <c r="A132" s="125" t="s">
        <v>3028</v>
      </c>
      <c r="B132" s="126" t="s">
        <v>3029</v>
      </c>
      <c r="C132" s="127"/>
      <c r="D132" s="73" t="s">
        <v>975</v>
      </c>
      <c r="E132" s="128">
        <v>46055</v>
      </c>
      <c r="F132" s="74" t="s">
        <v>976</v>
      </c>
      <c r="G132" s="131"/>
      <c r="H132" s="215" t="s">
        <v>975</v>
      </c>
      <c r="I132" s="641">
        <v>46055</v>
      </c>
      <c r="J132" s="209" t="s">
        <v>976</v>
      </c>
      <c r="K132" s="70"/>
    </row>
    <row r="133" spans="1:11" s="124" customFormat="1" x14ac:dyDescent="0.2">
      <c r="A133" s="125" t="s">
        <v>3030</v>
      </c>
      <c r="B133" s="126" t="s">
        <v>3031</v>
      </c>
      <c r="C133" s="127"/>
      <c r="D133" s="73" t="s">
        <v>975</v>
      </c>
      <c r="E133" s="128">
        <v>46055</v>
      </c>
      <c r="F133" s="74" t="s">
        <v>976</v>
      </c>
      <c r="G133" s="131"/>
      <c r="H133" s="215" t="s">
        <v>975</v>
      </c>
      <c r="I133" s="641">
        <v>46055</v>
      </c>
      <c r="J133" s="209" t="s">
        <v>976</v>
      </c>
      <c r="K133" s="70"/>
    </row>
    <row r="134" spans="1:11" s="124" customFormat="1" x14ac:dyDescent="0.2">
      <c r="A134" s="125" t="s">
        <v>3032</v>
      </c>
      <c r="B134" s="126" t="s">
        <v>3033</v>
      </c>
      <c r="C134" s="127"/>
      <c r="D134" s="73" t="s">
        <v>975</v>
      </c>
      <c r="E134" s="128">
        <v>46055</v>
      </c>
      <c r="F134" s="74" t="s">
        <v>976</v>
      </c>
      <c r="G134" s="131"/>
      <c r="H134" s="215" t="s">
        <v>975</v>
      </c>
      <c r="I134" s="641">
        <v>46055</v>
      </c>
      <c r="J134" s="209" t="s">
        <v>976</v>
      </c>
      <c r="K134" s="70"/>
    </row>
    <row r="135" spans="1:11" s="124" customFormat="1" x14ac:dyDescent="0.2">
      <c r="A135" s="125" t="s">
        <v>3034</v>
      </c>
      <c r="B135" s="126" t="s">
        <v>3035</v>
      </c>
      <c r="C135" s="127"/>
      <c r="D135" s="73" t="s">
        <v>975</v>
      </c>
      <c r="E135" s="128">
        <v>46055</v>
      </c>
      <c r="F135" s="74" t="s">
        <v>976</v>
      </c>
      <c r="G135" s="131"/>
      <c r="H135" s="215" t="s">
        <v>975</v>
      </c>
      <c r="I135" s="641">
        <v>46055</v>
      </c>
      <c r="J135" s="209" t="s">
        <v>976</v>
      </c>
      <c r="K135" s="70"/>
    </row>
    <row r="136" spans="1:11" s="50" customFormat="1" x14ac:dyDescent="0.2">
      <c r="A136" s="125" t="s">
        <v>3036</v>
      </c>
      <c r="B136" s="126" t="s">
        <v>3037</v>
      </c>
      <c r="C136" s="127"/>
      <c r="D136" s="73" t="s">
        <v>975</v>
      </c>
      <c r="E136" s="128">
        <v>46055</v>
      </c>
      <c r="F136" s="74" t="s">
        <v>976</v>
      </c>
      <c r="G136" s="131"/>
      <c r="H136" s="215" t="s">
        <v>975</v>
      </c>
      <c r="I136" s="641">
        <v>46055</v>
      </c>
      <c r="J136" s="209" t="s">
        <v>976</v>
      </c>
      <c r="K136" s="70"/>
    </row>
    <row r="137" spans="1:11" s="124" customFormat="1" x14ac:dyDescent="0.2">
      <c r="A137" s="370" t="s">
        <v>3038</v>
      </c>
      <c r="B137" s="310" t="s">
        <v>3039</v>
      </c>
      <c r="C137" s="305"/>
      <c r="D137" s="306" t="s">
        <v>975</v>
      </c>
      <c r="E137" s="307">
        <v>46055</v>
      </c>
      <c r="F137" s="308" t="s">
        <v>976</v>
      </c>
      <c r="G137" s="295"/>
      <c r="H137" s="215" t="s">
        <v>975</v>
      </c>
      <c r="I137" s="641">
        <v>46055</v>
      </c>
      <c r="J137" s="209" t="s">
        <v>976</v>
      </c>
      <c r="K137" s="309"/>
    </row>
    <row r="138" spans="1:11" s="124" customFormat="1" x14ac:dyDescent="0.2">
      <c r="A138" s="370" t="s">
        <v>3040</v>
      </c>
      <c r="B138" s="310" t="s">
        <v>3041</v>
      </c>
      <c r="C138" s="305"/>
      <c r="D138" s="306" t="s">
        <v>975</v>
      </c>
      <c r="E138" s="307">
        <v>46055</v>
      </c>
      <c r="F138" s="308" t="s">
        <v>976</v>
      </c>
      <c r="G138" s="295"/>
      <c r="H138" s="215" t="s">
        <v>975</v>
      </c>
      <c r="I138" s="641">
        <v>46055</v>
      </c>
      <c r="J138" s="209" t="s">
        <v>976</v>
      </c>
      <c r="K138" s="309"/>
    </row>
    <row r="139" spans="1:11" s="124" customFormat="1" x14ac:dyDescent="0.2">
      <c r="A139" s="125" t="s">
        <v>3042</v>
      </c>
      <c r="B139" s="126" t="s">
        <v>3043</v>
      </c>
      <c r="C139" s="127"/>
      <c r="D139" s="73" t="s">
        <v>975</v>
      </c>
      <c r="E139" s="128">
        <v>46055</v>
      </c>
      <c r="F139" s="74" t="s">
        <v>976</v>
      </c>
      <c r="G139" s="131"/>
      <c r="H139" s="215" t="s">
        <v>975</v>
      </c>
      <c r="I139" s="641">
        <v>46055</v>
      </c>
      <c r="J139" s="209" t="s">
        <v>976</v>
      </c>
      <c r="K139" s="70"/>
    </row>
    <row r="140" spans="1:11" s="124" customFormat="1" x14ac:dyDescent="0.2">
      <c r="A140" s="125" t="s">
        <v>3044</v>
      </c>
      <c r="B140" s="126" t="s">
        <v>3045</v>
      </c>
      <c r="C140" s="127"/>
      <c r="D140" s="73" t="s">
        <v>975</v>
      </c>
      <c r="E140" s="128">
        <v>46055</v>
      </c>
      <c r="F140" s="74" t="s">
        <v>976</v>
      </c>
      <c r="G140" s="131"/>
      <c r="H140" s="215" t="s">
        <v>975</v>
      </c>
      <c r="I140" s="641">
        <v>46055</v>
      </c>
      <c r="J140" s="209" t="s">
        <v>976</v>
      </c>
      <c r="K140" s="70"/>
    </row>
    <row r="141" spans="1:11" s="50" customFormat="1" x14ac:dyDescent="0.2">
      <c r="A141" s="370" t="s">
        <v>3046</v>
      </c>
      <c r="B141" s="310" t="s">
        <v>3047</v>
      </c>
      <c r="C141" s="305"/>
      <c r="D141" s="306" t="s">
        <v>975</v>
      </c>
      <c r="E141" s="307">
        <v>46055</v>
      </c>
      <c r="F141" s="308" t="s">
        <v>976</v>
      </c>
      <c r="G141" s="295"/>
      <c r="H141" s="215" t="s">
        <v>975</v>
      </c>
      <c r="I141" s="641">
        <v>46055</v>
      </c>
      <c r="J141" s="209" t="s">
        <v>976</v>
      </c>
      <c r="K141" s="309"/>
    </row>
    <row r="142" spans="1:11" s="50" customFormat="1" x14ac:dyDescent="0.2">
      <c r="A142" s="125" t="s">
        <v>3048</v>
      </c>
      <c r="B142" s="126" t="s">
        <v>3049</v>
      </c>
      <c r="C142" s="127"/>
      <c r="D142" s="73" t="s">
        <v>975</v>
      </c>
      <c r="E142" s="128">
        <v>46055</v>
      </c>
      <c r="F142" s="74" t="s">
        <v>976</v>
      </c>
      <c r="G142" s="131"/>
      <c r="H142" s="215" t="s">
        <v>975</v>
      </c>
      <c r="I142" s="641">
        <v>46055</v>
      </c>
      <c r="J142" s="209" t="s">
        <v>976</v>
      </c>
      <c r="K142" s="70"/>
    </row>
    <row r="143" spans="1:11" s="124" customFormat="1" x14ac:dyDescent="0.2">
      <c r="A143" s="370" t="s">
        <v>3050</v>
      </c>
      <c r="B143" s="310" t="s">
        <v>3051</v>
      </c>
      <c r="C143" s="305"/>
      <c r="D143" s="306" t="s">
        <v>975</v>
      </c>
      <c r="E143" s="307">
        <v>46055</v>
      </c>
      <c r="F143" s="308" t="s">
        <v>976</v>
      </c>
      <c r="G143" s="295"/>
      <c r="H143" s="215" t="s">
        <v>975</v>
      </c>
      <c r="I143" s="641">
        <v>46055</v>
      </c>
      <c r="J143" s="209" t="s">
        <v>976</v>
      </c>
      <c r="K143" s="309"/>
    </row>
    <row r="144" spans="1:11" s="124" customFormat="1" x14ac:dyDescent="0.2">
      <c r="A144" s="125" t="s">
        <v>3052</v>
      </c>
      <c r="B144" s="126" t="s">
        <v>3053</v>
      </c>
      <c r="C144" s="127"/>
      <c r="D144" s="73" t="s">
        <v>975</v>
      </c>
      <c r="E144" s="128">
        <v>46055</v>
      </c>
      <c r="F144" s="74" t="s">
        <v>976</v>
      </c>
      <c r="G144" s="131"/>
      <c r="H144" s="215" t="s">
        <v>975</v>
      </c>
      <c r="I144" s="641">
        <v>46055</v>
      </c>
      <c r="J144" s="209" t="s">
        <v>976</v>
      </c>
      <c r="K144" s="70"/>
    </row>
    <row r="145" spans="1:11" s="124" customFormat="1" x14ac:dyDescent="0.2">
      <c r="A145" s="125" t="s">
        <v>3054</v>
      </c>
      <c r="B145" s="126" t="s">
        <v>3055</v>
      </c>
      <c r="C145" s="127"/>
      <c r="D145" s="73" t="s">
        <v>975</v>
      </c>
      <c r="E145" s="128">
        <v>46055</v>
      </c>
      <c r="F145" s="74" t="s">
        <v>976</v>
      </c>
      <c r="G145" s="131"/>
      <c r="H145" s="215" t="s">
        <v>975</v>
      </c>
      <c r="I145" s="641">
        <v>46055</v>
      </c>
      <c r="J145" s="209" t="s">
        <v>976</v>
      </c>
      <c r="K145" s="70"/>
    </row>
    <row r="146" spans="1:11" s="50" customFormat="1" x14ac:dyDescent="0.2">
      <c r="A146" s="125" t="s">
        <v>3056</v>
      </c>
      <c r="B146" s="126" t="s">
        <v>3057</v>
      </c>
      <c r="C146" s="127"/>
      <c r="D146" s="73" t="s">
        <v>975</v>
      </c>
      <c r="E146" s="128">
        <v>46055</v>
      </c>
      <c r="F146" s="74" t="s">
        <v>976</v>
      </c>
      <c r="G146" s="131"/>
      <c r="H146" s="215" t="s">
        <v>975</v>
      </c>
      <c r="I146" s="641">
        <v>46055</v>
      </c>
      <c r="J146" s="209" t="s">
        <v>976</v>
      </c>
      <c r="K146" s="70"/>
    </row>
    <row r="147" spans="1:11" s="124" customFormat="1" x14ac:dyDescent="0.2">
      <c r="A147" s="125" t="s">
        <v>3058</v>
      </c>
      <c r="B147" s="126" t="s">
        <v>3059</v>
      </c>
      <c r="C147" s="127"/>
      <c r="D147" s="73" t="s">
        <v>975</v>
      </c>
      <c r="E147" s="128">
        <v>46055</v>
      </c>
      <c r="F147" s="74" t="s">
        <v>976</v>
      </c>
      <c r="G147" s="131"/>
      <c r="H147" s="215" t="s">
        <v>975</v>
      </c>
      <c r="I147" s="641">
        <v>46055</v>
      </c>
      <c r="J147" s="209" t="s">
        <v>976</v>
      </c>
      <c r="K147" s="70"/>
    </row>
    <row r="148" spans="1:11" s="124" customFormat="1" x14ac:dyDescent="0.2">
      <c r="A148" s="125" t="s">
        <v>3060</v>
      </c>
      <c r="B148" s="126" t="s">
        <v>3061</v>
      </c>
      <c r="C148" s="127"/>
      <c r="D148" s="73" t="s">
        <v>975</v>
      </c>
      <c r="E148" s="128">
        <v>46055</v>
      </c>
      <c r="F148" s="74" t="s">
        <v>976</v>
      </c>
      <c r="G148" s="131"/>
      <c r="H148" s="215" t="s">
        <v>975</v>
      </c>
      <c r="I148" s="641">
        <v>46055</v>
      </c>
      <c r="J148" s="209" t="s">
        <v>976</v>
      </c>
      <c r="K148" s="70"/>
    </row>
    <row r="149" spans="1:11" s="124" customFormat="1" x14ac:dyDescent="0.2">
      <c r="A149" s="125" t="s">
        <v>3062</v>
      </c>
      <c r="B149" s="126" t="s">
        <v>3063</v>
      </c>
      <c r="C149" s="127"/>
      <c r="D149" s="73" t="s">
        <v>975</v>
      </c>
      <c r="E149" s="128">
        <v>46055</v>
      </c>
      <c r="F149" s="74" t="s">
        <v>976</v>
      </c>
      <c r="G149" s="131"/>
      <c r="H149" s="215" t="s">
        <v>975</v>
      </c>
      <c r="I149" s="641">
        <v>46055</v>
      </c>
      <c r="J149" s="209" t="s">
        <v>976</v>
      </c>
      <c r="K149" s="70"/>
    </row>
    <row r="150" spans="1:11" s="50" customFormat="1" x14ac:dyDescent="0.2">
      <c r="A150" s="125" t="s">
        <v>3064</v>
      </c>
      <c r="B150" s="126" t="s">
        <v>3065</v>
      </c>
      <c r="C150" s="127"/>
      <c r="D150" s="73" t="s">
        <v>975</v>
      </c>
      <c r="E150" s="128">
        <v>46055</v>
      </c>
      <c r="F150" s="74" t="s">
        <v>976</v>
      </c>
      <c r="G150" s="131"/>
      <c r="H150" s="215" t="s">
        <v>975</v>
      </c>
      <c r="I150" s="641">
        <v>46055</v>
      </c>
      <c r="J150" s="209" t="s">
        <v>976</v>
      </c>
      <c r="K150" s="70"/>
    </row>
    <row r="151" spans="1:11" s="124" customFormat="1" x14ac:dyDescent="0.2">
      <c r="A151" s="125" t="s">
        <v>3066</v>
      </c>
      <c r="B151" s="126" t="s">
        <v>3067</v>
      </c>
      <c r="C151" s="127"/>
      <c r="D151" s="73" t="s">
        <v>975</v>
      </c>
      <c r="E151" s="128">
        <v>46055</v>
      </c>
      <c r="F151" s="74" t="s">
        <v>976</v>
      </c>
      <c r="G151" s="131"/>
      <c r="H151" s="215" t="s">
        <v>975</v>
      </c>
      <c r="I151" s="641">
        <v>46055</v>
      </c>
      <c r="J151" s="209" t="s">
        <v>976</v>
      </c>
      <c r="K151" s="70"/>
    </row>
    <row r="152" spans="1:11" s="124" customFormat="1" x14ac:dyDescent="0.2">
      <c r="A152" s="125" t="s">
        <v>3068</v>
      </c>
      <c r="B152" s="126" t="s">
        <v>3069</v>
      </c>
      <c r="C152" s="127"/>
      <c r="D152" s="73" t="s">
        <v>975</v>
      </c>
      <c r="E152" s="128">
        <v>46055</v>
      </c>
      <c r="F152" s="74" t="s">
        <v>976</v>
      </c>
      <c r="G152" s="131"/>
      <c r="H152" s="215" t="s">
        <v>975</v>
      </c>
      <c r="I152" s="641">
        <v>46055</v>
      </c>
      <c r="J152" s="209" t="s">
        <v>976</v>
      </c>
      <c r="K152" s="70"/>
    </row>
    <row r="153" spans="1:11" s="50" customFormat="1" x14ac:dyDescent="0.2">
      <c r="A153" s="370" t="s">
        <v>3070</v>
      </c>
      <c r="B153" s="310" t="s">
        <v>3071</v>
      </c>
      <c r="C153" s="305"/>
      <c r="D153" s="306" t="s">
        <v>975</v>
      </c>
      <c r="E153" s="307">
        <v>46055</v>
      </c>
      <c r="F153" s="308" t="s">
        <v>976</v>
      </c>
      <c r="G153" s="295"/>
      <c r="H153" s="215" t="s">
        <v>975</v>
      </c>
      <c r="I153" s="641">
        <v>46055</v>
      </c>
      <c r="J153" s="209" t="s">
        <v>976</v>
      </c>
      <c r="K153" s="309"/>
    </row>
    <row r="154" spans="1:11" s="124" customFormat="1" x14ac:dyDescent="0.2">
      <c r="A154" s="125" t="s">
        <v>3072</v>
      </c>
      <c r="B154" s="126" t="s">
        <v>3073</v>
      </c>
      <c r="C154" s="127"/>
      <c r="D154" s="73" t="s">
        <v>975</v>
      </c>
      <c r="E154" s="128">
        <v>46055</v>
      </c>
      <c r="F154" s="74" t="s">
        <v>976</v>
      </c>
      <c r="G154" s="131"/>
      <c r="H154" s="215" t="s">
        <v>975</v>
      </c>
      <c r="I154" s="641">
        <v>46055</v>
      </c>
      <c r="J154" s="209" t="s">
        <v>976</v>
      </c>
      <c r="K154" s="70"/>
    </row>
    <row r="155" spans="1:11" s="124" customFormat="1" x14ac:dyDescent="0.2">
      <c r="A155" s="125" t="s">
        <v>3074</v>
      </c>
      <c r="B155" s="126" t="s">
        <v>3075</v>
      </c>
      <c r="C155" s="127"/>
      <c r="D155" s="73" t="s">
        <v>975</v>
      </c>
      <c r="E155" s="128">
        <v>46055</v>
      </c>
      <c r="F155" s="74" t="s">
        <v>976</v>
      </c>
      <c r="G155" s="131"/>
      <c r="H155" s="215" t="s">
        <v>975</v>
      </c>
      <c r="I155" s="641">
        <v>46055</v>
      </c>
      <c r="J155" s="209" t="s">
        <v>976</v>
      </c>
      <c r="K155" s="70"/>
    </row>
    <row r="156" spans="1:11" s="124" customFormat="1" x14ac:dyDescent="0.2">
      <c r="A156" s="125" t="s">
        <v>3076</v>
      </c>
      <c r="B156" s="126" t="s">
        <v>3077</v>
      </c>
      <c r="C156" s="127"/>
      <c r="D156" s="73" t="s">
        <v>975</v>
      </c>
      <c r="E156" s="128">
        <v>46055</v>
      </c>
      <c r="F156" s="74" t="s">
        <v>976</v>
      </c>
      <c r="G156" s="131"/>
      <c r="H156" s="215" t="s">
        <v>975</v>
      </c>
      <c r="I156" s="641">
        <v>46055</v>
      </c>
      <c r="J156" s="209" t="s">
        <v>976</v>
      </c>
      <c r="K156" s="70"/>
    </row>
    <row r="157" spans="1:11" s="124" customFormat="1" x14ac:dyDescent="0.2">
      <c r="A157" s="125" t="s">
        <v>3078</v>
      </c>
      <c r="B157" s="126" t="s">
        <v>3079</v>
      </c>
      <c r="C157" s="127"/>
      <c r="D157" s="73" t="s">
        <v>975</v>
      </c>
      <c r="E157" s="128">
        <v>46055</v>
      </c>
      <c r="F157" s="74" t="s">
        <v>976</v>
      </c>
      <c r="G157" s="131"/>
      <c r="H157" s="215" t="s">
        <v>975</v>
      </c>
      <c r="I157" s="641">
        <v>46055</v>
      </c>
      <c r="J157" s="209" t="s">
        <v>976</v>
      </c>
      <c r="K157" s="70"/>
    </row>
    <row r="158" spans="1:11" s="50" customFormat="1" x14ac:dyDescent="0.2">
      <c r="A158" s="125" t="s">
        <v>3080</v>
      </c>
      <c r="B158" s="126" t="s">
        <v>3081</v>
      </c>
      <c r="C158" s="127"/>
      <c r="D158" s="73" t="s">
        <v>975</v>
      </c>
      <c r="E158" s="128">
        <v>46055</v>
      </c>
      <c r="F158" s="74" t="s">
        <v>976</v>
      </c>
      <c r="G158" s="131"/>
      <c r="H158" s="215" t="s">
        <v>975</v>
      </c>
      <c r="I158" s="641">
        <v>46055</v>
      </c>
      <c r="J158" s="209" t="s">
        <v>976</v>
      </c>
      <c r="K158" s="70"/>
    </row>
    <row r="159" spans="1:11" s="124" customFormat="1" x14ac:dyDescent="0.2">
      <c r="A159" s="125" t="s">
        <v>3082</v>
      </c>
      <c r="B159" s="126" t="s">
        <v>3083</v>
      </c>
      <c r="C159" s="127"/>
      <c r="D159" s="73" t="s">
        <v>975</v>
      </c>
      <c r="E159" s="128">
        <v>46055</v>
      </c>
      <c r="F159" s="74" t="s">
        <v>976</v>
      </c>
      <c r="G159" s="131"/>
      <c r="H159" s="215" t="s">
        <v>975</v>
      </c>
      <c r="I159" s="641">
        <v>46055</v>
      </c>
      <c r="J159" s="209" t="s">
        <v>976</v>
      </c>
      <c r="K159" s="70"/>
    </row>
    <row r="160" spans="1:11" s="124" customFormat="1" x14ac:dyDescent="0.2">
      <c r="A160" s="125" t="s">
        <v>3084</v>
      </c>
      <c r="B160" s="126" t="s">
        <v>3085</v>
      </c>
      <c r="C160" s="127"/>
      <c r="D160" s="73" t="s">
        <v>975</v>
      </c>
      <c r="E160" s="128">
        <v>46055</v>
      </c>
      <c r="F160" s="74" t="s">
        <v>976</v>
      </c>
      <c r="G160" s="131"/>
      <c r="H160" s="215" t="s">
        <v>975</v>
      </c>
      <c r="I160" s="641">
        <v>46055</v>
      </c>
      <c r="J160" s="209" t="s">
        <v>976</v>
      </c>
      <c r="K160" s="70"/>
    </row>
    <row r="161" spans="1:11" s="124" customFormat="1" x14ac:dyDescent="0.2">
      <c r="A161" s="370" t="s">
        <v>3086</v>
      </c>
      <c r="B161" s="310" t="s">
        <v>3087</v>
      </c>
      <c r="C161" s="305"/>
      <c r="D161" s="306" t="s">
        <v>975</v>
      </c>
      <c r="E161" s="307">
        <v>46055</v>
      </c>
      <c r="F161" s="308" t="s">
        <v>976</v>
      </c>
      <c r="G161" s="295"/>
      <c r="H161" s="215" t="s">
        <v>975</v>
      </c>
      <c r="I161" s="641">
        <v>46055</v>
      </c>
      <c r="J161" s="209" t="s">
        <v>976</v>
      </c>
      <c r="K161" s="309"/>
    </row>
    <row r="162" spans="1:11" s="124" customFormat="1" x14ac:dyDescent="0.2">
      <c r="A162" s="125" t="s">
        <v>3088</v>
      </c>
      <c r="B162" s="126" t="s">
        <v>3089</v>
      </c>
      <c r="C162" s="127"/>
      <c r="D162" s="73" t="s">
        <v>975</v>
      </c>
      <c r="E162" s="128">
        <v>46055</v>
      </c>
      <c r="F162" s="74" t="s">
        <v>976</v>
      </c>
      <c r="G162" s="131"/>
      <c r="H162" s="215" t="s">
        <v>975</v>
      </c>
      <c r="I162" s="641">
        <v>46055</v>
      </c>
      <c r="J162" s="209" t="s">
        <v>976</v>
      </c>
      <c r="K162" s="70"/>
    </row>
    <row r="163" spans="1:11" s="50" customFormat="1" x14ac:dyDescent="0.2">
      <c r="A163" s="370" t="s">
        <v>3090</v>
      </c>
      <c r="B163" s="310" t="s">
        <v>3091</v>
      </c>
      <c r="C163" s="305"/>
      <c r="D163" s="306" t="s">
        <v>975</v>
      </c>
      <c r="E163" s="307">
        <v>46055</v>
      </c>
      <c r="F163" s="308" t="s">
        <v>976</v>
      </c>
      <c r="G163" s="295"/>
      <c r="H163" s="215" t="s">
        <v>975</v>
      </c>
      <c r="I163" s="641">
        <v>46055</v>
      </c>
      <c r="J163" s="209" t="s">
        <v>976</v>
      </c>
      <c r="K163" s="309"/>
    </row>
    <row r="164" spans="1:11" s="124" customFormat="1" x14ac:dyDescent="0.2">
      <c r="A164" s="370" t="s">
        <v>3092</v>
      </c>
      <c r="B164" s="310" t="s">
        <v>3093</v>
      </c>
      <c r="C164" s="305"/>
      <c r="D164" s="306" t="s">
        <v>975</v>
      </c>
      <c r="E164" s="307">
        <v>46055</v>
      </c>
      <c r="F164" s="308" t="s">
        <v>976</v>
      </c>
      <c r="G164" s="295"/>
      <c r="H164" s="215" t="s">
        <v>975</v>
      </c>
      <c r="I164" s="641">
        <v>46055</v>
      </c>
      <c r="J164" s="209" t="s">
        <v>976</v>
      </c>
      <c r="K164" s="309"/>
    </row>
    <row r="165" spans="1:11" s="50" customFormat="1" x14ac:dyDescent="0.2">
      <c r="A165" s="125" t="s">
        <v>3094</v>
      </c>
      <c r="B165" s="126" t="s">
        <v>3095</v>
      </c>
      <c r="C165" s="127"/>
      <c r="D165" s="73" t="s">
        <v>975</v>
      </c>
      <c r="E165" s="128">
        <v>46055</v>
      </c>
      <c r="F165" s="74" t="s">
        <v>976</v>
      </c>
      <c r="G165" s="131"/>
      <c r="H165" s="215" t="s">
        <v>975</v>
      </c>
      <c r="I165" s="641">
        <v>46055</v>
      </c>
      <c r="J165" s="209" t="s">
        <v>976</v>
      </c>
      <c r="K165" s="70"/>
    </row>
    <row r="166" spans="1:11" s="50" customFormat="1" x14ac:dyDescent="0.2">
      <c r="A166" s="370" t="s">
        <v>3096</v>
      </c>
      <c r="B166" s="310" t="s">
        <v>3097</v>
      </c>
      <c r="C166" s="305"/>
      <c r="D166" s="306" t="s">
        <v>975</v>
      </c>
      <c r="E166" s="307">
        <v>46055</v>
      </c>
      <c r="F166" s="308" t="s">
        <v>976</v>
      </c>
      <c r="G166" s="295"/>
      <c r="H166" s="215" t="s">
        <v>975</v>
      </c>
      <c r="I166" s="641">
        <v>46055</v>
      </c>
      <c r="J166" s="209" t="s">
        <v>976</v>
      </c>
      <c r="K166" s="309"/>
    </row>
    <row r="167" spans="1:11" s="124" customFormat="1" x14ac:dyDescent="0.2">
      <c r="A167" s="125" t="s">
        <v>3098</v>
      </c>
      <c r="B167" s="126" t="s">
        <v>3099</v>
      </c>
      <c r="C167" s="127"/>
      <c r="D167" s="73" t="s">
        <v>975</v>
      </c>
      <c r="E167" s="128">
        <v>46055</v>
      </c>
      <c r="F167" s="74" t="s">
        <v>976</v>
      </c>
      <c r="G167" s="131"/>
      <c r="H167" s="215" t="s">
        <v>975</v>
      </c>
      <c r="I167" s="641">
        <v>46055</v>
      </c>
      <c r="J167" s="209" t="s">
        <v>976</v>
      </c>
      <c r="K167" s="70"/>
    </row>
    <row r="168" spans="1:11" s="50" customFormat="1" x14ac:dyDescent="0.2">
      <c r="A168" s="125" t="s">
        <v>3100</v>
      </c>
      <c r="B168" s="126" t="s">
        <v>3101</v>
      </c>
      <c r="C168" s="127"/>
      <c r="D168" s="73" t="s">
        <v>975</v>
      </c>
      <c r="E168" s="128">
        <v>46055</v>
      </c>
      <c r="F168" s="74" t="s">
        <v>976</v>
      </c>
      <c r="G168" s="131"/>
      <c r="H168" s="215" t="s">
        <v>975</v>
      </c>
      <c r="I168" s="641">
        <v>46055</v>
      </c>
      <c r="J168" s="209" t="s">
        <v>976</v>
      </c>
      <c r="K168" s="70"/>
    </row>
    <row r="169" spans="1:11" s="124" customFormat="1" x14ac:dyDescent="0.2">
      <c r="A169" s="125" t="s">
        <v>3102</v>
      </c>
      <c r="B169" s="126" t="s">
        <v>3103</v>
      </c>
      <c r="C169" s="127"/>
      <c r="D169" s="73" t="s">
        <v>975</v>
      </c>
      <c r="E169" s="128">
        <v>46055</v>
      </c>
      <c r="F169" s="74" t="s">
        <v>976</v>
      </c>
      <c r="G169" s="131"/>
      <c r="H169" s="215" t="s">
        <v>975</v>
      </c>
      <c r="I169" s="641">
        <v>46055</v>
      </c>
      <c r="J169" s="209" t="s">
        <v>976</v>
      </c>
      <c r="K169" s="70"/>
    </row>
    <row r="170" spans="1:11" s="124" customFormat="1" x14ac:dyDescent="0.2">
      <c r="A170" s="125" t="s">
        <v>3104</v>
      </c>
      <c r="B170" s="126" t="s">
        <v>3105</v>
      </c>
      <c r="C170" s="127"/>
      <c r="D170" s="73" t="s">
        <v>975</v>
      </c>
      <c r="E170" s="128">
        <v>46055</v>
      </c>
      <c r="F170" s="74" t="s">
        <v>976</v>
      </c>
      <c r="G170" s="131"/>
      <c r="H170" s="215" t="s">
        <v>975</v>
      </c>
      <c r="I170" s="641">
        <v>46055</v>
      </c>
      <c r="J170" s="209" t="s">
        <v>976</v>
      </c>
      <c r="K170" s="70"/>
    </row>
    <row r="171" spans="1:11" s="124" customFormat="1" x14ac:dyDescent="0.2">
      <c r="A171" s="125" t="s">
        <v>3106</v>
      </c>
      <c r="B171" s="126" t="s">
        <v>3107</v>
      </c>
      <c r="C171" s="127"/>
      <c r="D171" s="73" t="s">
        <v>975</v>
      </c>
      <c r="E171" s="128">
        <v>46055</v>
      </c>
      <c r="F171" s="74" t="s">
        <v>976</v>
      </c>
      <c r="G171" s="131"/>
      <c r="H171" s="215" t="s">
        <v>975</v>
      </c>
      <c r="I171" s="641">
        <v>46055</v>
      </c>
      <c r="J171" s="209" t="s">
        <v>976</v>
      </c>
      <c r="K171" s="70"/>
    </row>
    <row r="172" spans="1:11" s="124" customFormat="1" x14ac:dyDescent="0.2">
      <c r="A172" s="370" t="s">
        <v>3108</v>
      </c>
      <c r="B172" s="310" t="s">
        <v>3109</v>
      </c>
      <c r="C172" s="305"/>
      <c r="D172" s="306" t="s">
        <v>975</v>
      </c>
      <c r="E172" s="307">
        <v>46055</v>
      </c>
      <c r="F172" s="308" t="s">
        <v>976</v>
      </c>
      <c r="G172" s="295"/>
      <c r="H172" s="215" t="s">
        <v>975</v>
      </c>
      <c r="I172" s="641">
        <v>46055</v>
      </c>
      <c r="J172" s="209" t="s">
        <v>976</v>
      </c>
      <c r="K172" s="309"/>
    </row>
    <row r="173" spans="1:11" s="50" customFormat="1" x14ac:dyDescent="0.2">
      <c r="A173" s="125" t="s">
        <v>3110</v>
      </c>
      <c r="B173" s="126" t="s">
        <v>3111</v>
      </c>
      <c r="C173" s="127"/>
      <c r="D173" s="73" t="s">
        <v>975</v>
      </c>
      <c r="E173" s="128">
        <v>46055</v>
      </c>
      <c r="F173" s="74" t="s">
        <v>976</v>
      </c>
      <c r="G173" s="131"/>
      <c r="H173" s="215" t="s">
        <v>975</v>
      </c>
      <c r="I173" s="641">
        <v>46055</v>
      </c>
      <c r="J173" s="209" t="s">
        <v>976</v>
      </c>
      <c r="K173" s="70"/>
    </row>
    <row r="174" spans="1:11" s="124" customFormat="1" x14ac:dyDescent="0.2">
      <c r="A174" s="125" t="s">
        <v>3112</v>
      </c>
      <c r="B174" s="126" t="s">
        <v>3113</v>
      </c>
      <c r="C174" s="127"/>
      <c r="D174" s="73" t="s">
        <v>975</v>
      </c>
      <c r="E174" s="128">
        <v>46055</v>
      </c>
      <c r="F174" s="74" t="s">
        <v>976</v>
      </c>
      <c r="G174" s="131"/>
      <c r="H174" s="215" t="s">
        <v>975</v>
      </c>
      <c r="I174" s="641">
        <v>46055</v>
      </c>
      <c r="J174" s="209" t="s">
        <v>976</v>
      </c>
      <c r="K174" s="70"/>
    </row>
    <row r="175" spans="1:11" s="124" customFormat="1" x14ac:dyDescent="0.2">
      <c r="A175" s="125" t="s">
        <v>3114</v>
      </c>
      <c r="B175" s="126" t="s">
        <v>3115</v>
      </c>
      <c r="C175" s="127"/>
      <c r="D175" s="73" t="s">
        <v>975</v>
      </c>
      <c r="E175" s="128">
        <v>46055</v>
      </c>
      <c r="F175" s="74" t="s">
        <v>976</v>
      </c>
      <c r="G175" s="131"/>
      <c r="H175" s="215" t="s">
        <v>975</v>
      </c>
      <c r="I175" s="641">
        <v>46055</v>
      </c>
      <c r="J175" s="209" t="s">
        <v>976</v>
      </c>
      <c r="K175" s="70"/>
    </row>
    <row r="176" spans="1:11" s="124" customFormat="1" x14ac:dyDescent="0.2">
      <c r="A176" s="125" t="s">
        <v>3116</v>
      </c>
      <c r="B176" s="126" t="s">
        <v>3117</v>
      </c>
      <c r="C176" s="127"/>
      <c r="D176" s="73" t="s">
        <v>975</v>
      </c>
      <c r="E176" s="128">
        <v>46055</v>
      </c>
      <c r="F176" s="74" t="s">
        <v>976</v>
      </c>
      <c r="G176" s="131"/>
      <c r="H176" s="215" t="s">
        <v>975</v>
      </c>
      <c r="I176" s="641">
        <v>46055</v>
      </c>
      <c r="J176" s="209" t="s">
        <v>976</v>
      </c>
      <c r="K176" s="70"/>
    </row>
    <row r="177" spans="1:11" s="124" customFormat="1" x14ac:dyDescent="0.2">
      <c r="A177" s="125" t="s">
        <v>3118</v>
      </c>
      <c r="B177" s="126" t="s">
        <v>3119</v>
      </c>
      <c r="C177" s="127"/>
      <c r="D177" s="73" t="s">
        <v>975</v>
      </c>
      <c r="E177" s="128">
        <v>46055</v>
      </c>
      <c r="F177" s="74" t="s">
        <v>976</v>
      </c>
      <c r="G177" s="131"/>
      <c r="H177" s="215" t="s">
        <v>975</v>
      </c>
      <c r="I177" s="641">
        <v>46055</v>
      </c>
      <c r="J177" s="209" t="s">
        <v>976</v>
      </c>
      <c r="K177" s="70"/>
    </row>
    <row r="178" spans="1:11" s="124" customFormat="1" x14ac:dyDescent="0.2">
      <c r="A178" s="370" t="s">
        <v>3120</v>
      </c>
      <c r="B178" s="310" t="s">
        <v>3121</v>
      </c>
      <c r="C178" s="305"/>
      <c r="D178" s="306" t="s">
        <v>975</v>
      </c>
      <c r="E178" s="307">
        <v>46055</v>
      </c>
      <c r="F178" s="308" t="s">
        <v>976</v>
      </c>
      <c r="G178" s="295"/>
      <c r="H178" s="215" t="s">
        <v>975</v>
      </c>
      <c r="I178" s="641">
        <v>46055</v>
      </c>
      <c r="J178" s="209" t="s">
        <v>976</v>
      </c>
      <c r="K178" s="309"/>
    </row>
    <row r="179" spans="1:11" s="124" customFormat="1" x14ac:dyDescent="0.2">
      <c r="A179" s="125" t="s">
        <v>3122</v>
      </c>
      <c r="B179" s="126" t="s">
        <v>3123</v>
      </c>
      <c r="C179" s="127"/>
      <c r="D179" s="73" t="s">
        <v>975</v>
      </c>
      <c r="E179" s="128">
        <v>46055</v>
      </c>
      <c r="F179" s="74" t="s">
        <v>976</v>
      </c>
      <c r="G179" s="131"/>
      <c r="H179" s="215" t="s">
        <v>975</v>
      </c>
      <c r="I179" s="641">
        <v>46055</v>
      </c>
      <c r="J179" s="209" t="s">
        <v>976</v>
      </c>
      <c r="K179" s="70"/>
    </row>
    <row r="180" spans="1:11" s="124" customFormat="1" x14ac:dyDescent="0.2">
      <c r="A180" s="125" t="s">
        <v>3124</v>
      </c>
      <c r="B180" s="126" t="s">
        <v>3125</v>
      </c>
      <c r="C180" s="127"/>
      <c r="D180" s="73" t="s">
        <v>975</v>
      </c>
      <c r="E180" s="128">
        <v>46055</v>
      </c>
      <c r="F180" s="74" t="s">
        <v>976</v>
      </c>
      <c r="G180" s="131"/>
      <c r="H180" s="215" t="s">
        <v>975</v>
      </c>
      <c r="I180" s="641">
        <v>46055</v>
      </c>
      <c r="J180" s="209" t="s">
        <v>976</v>
      </c>
      <c r="K180" s="70"/>
    </row>
    <row r="181" spans="1:11" s="124" customFormat="1" x14ac:dyDescent="0.2">
      <c r="A181" s="125" t="s">
        <v>3126</v>
      </c>
      <c r="B181" s="126" t="s">
        <v>3127</v>
      </c>
      <c r="C181" s="127"/>
      <c r="D181" s="73" t="s">
        <v>975</v>
      </c>
      <c r="E181" s="128">
        <v>46055</v>
      </c>
      <c r="F181" s="74" t="s">
        <v>976</v>
      </c>
      <c r="G181" s="131"/>
      <c r="H181" s="215" t="s">
        <v>975</v>
      </c>
      <c r="I181" s="641">
        <v>46055</v>
      </c>
      <c r="J181" s="209" t="s">
        <v>976</v>
      </c>
      <c r="K181" s="70"/>
    </row>
    <row r="182" spans="1:11" s="124" customFormat="1" x14ac:dyDescent="0.2">
      <c r="A182" s="125" t="s">
        <v>3128</v>
      </c>
      <c r="B182" s="126" t="s">
        <v>3129</v>
      </c>
      <c r="C182" s="127"/>
      <c r="D182" s="73" t="s">
        <v>975</v>
      </c>
      <c r="E182" s="128">
        <v>46055</v>
      </c>
      <c r="F182" s="74" t="s">
        <v>976</v>
      </c>
      <c r="G182" s="131"/>
      <c r="H182" s="215" t="s">
        <v>975</v>
      </c>
      <c r="I182" s="641">
        <v>46055</v>
      </c>
      <c r="J182" s="209" t="s">
        <v>976</v>
      </c>
      <c r="K182" s="70"/>
    </row>
    <row r="183" spans="1:11" s="124" customFormat="1" x14ac:dyDescent="0.2">
      <c r="A183" s="125" t="s">
        <v>3130</v>
      </c>
      <c r="B183" s="126" t="s">
        <v>3131</v>
      </c>
      <c r="C183" s="127"/>
      <c r="D183" s="73" t="s">
        <v>975</v>
      </c>
      <c r="E183" s="128">
        <v>46055</v>
      </c>
      <c r="F183" s="74" t="s">
        <v>976</v>
      </c>
      <c r="G183" s="131"/>
      <c r="H183" s="215" t="s">
        <v>975</v>
      </c>
      <c r="I183" s="641">
        <v>46055</v>
      </c>
      <c r="J183" s="209" t="s">
        <v>976</v>
      </c>
      <c r="K183" s="70"/>
    </row>
    <row r="184" spans="1:11" s="124" customFormat="1" x14ac:dyDescent="0.2">
      <c r="A184" s="125" t="s">
        <v>3132</v>
      </c>
      <c r="B184" s="126" t="s">
        <v>3133</v>
      </c>
      <c r="C184" s="132"/>
      <c r="D184" s="73" t="s">
        <v>975</v>
      </c>
      <c r="E184" s="128">
        <v>46055</v>
      </c>
      <c r="F184" s="74" t="s">
        <v>976</v>
      </c>
      <c r="G184" s="131"/>
      <c r="H184" s="215" t="s">
        <v>975</v>
      </c>
      <c r="I184" s="641">
        <v>46055</v>
      </c>
      <c r="J184" s="209" t="s">
        <v>976</v>
      </c>
      <c r="K184" s="70"/>
    </row>
    <row r="185" spans="1:11" s="124" customFormat="1" x14ac:dyDescent="0.2">
      <c r="A185" s="125" t="s">
        <v>3134</v>
      </c>
      <c r="B185" s="126" t="s">
        <v>3135</v>
      </c>
      <c r="C185" s="127"/>
      <c r="D185" s="73" t="s">
        <v>975</v>
      </c>
      <c r="E185" s="128">
        <v>46055</v>
      </c>
      <c r="F185" s="74" t="s">
        <v>976</v>
      </c>
      <c r="G185" s="131"/>
      <c r="H185" s="215" t="s">
        <v>975</v>
      </c>
      <c r="I185" s="641">
        <v>46055</v>
      </c>
      <c r="J185" s="209" t="s">
        <v>976</v>
      </c>
      <c r="K185" s="70"/>
    </row>
    <row r="186" spans="1:11" s="124" customFormat="1" x14ac:dyDescent="0.2">
      <c r="A186" s="125" t="s">
        <v>3136</v>
      </c>
      <c r="B186" s="126" t="s">
        <v>3137</v>
      </c>
      <c r="C186" s="127"/>
      <c r="D186" s="73" t="s">
        <v>975</v>
      </c>
      <c r="E186" s="128">
        <v>46055</v>
      </c>
      <c r="F186" s="74" t="s">
        <v>976</v>
      </c>
      <c r="G186" s="131"/>
      <c r="H186" s="215" t="s">
        <v>975</v>
      </c>
      <c r="I186" s="641">
        <v>46055</v>
      </c>
      <c r="J186" s="209" t="s">
        <v>976</v>
      </c>
      <c r="K186" s="70"/>
    </row>
    <row r="187" spans="1:11" s="124" customFormat="1" x14ac:dyDescent="0.2">
      <c r="A187" s="125" t="s">
        <v>3138</v>
      </c>
      <c r="B187" s="126" t="s">
        <v>3139</v>
      </c>
      <c r="C187" s="127"/>
      <c r="D187" s="73" t="s">
        <v>975</v>
      </c>
      <c r="E187" s="128">
        <v>46055</v>
      </c>
      <c r="F187" s="74" t="s">
        <v>976</v>
      </c>
      <c r="G187" s="131"/>
      <c r="H187" s="215" t="s">
        <v>975</v>
      </c>
      <c r="I187" s="641">
        <v>46055</v>
      </c>
      <c r="J187" s="209" t="s">
        <v>976</v>
      </c>
      <c r="K187" s="70"/>
    </row>
    <row r="188" spans="1:11" s="124" customFormat="1" x14ac:dyDescent="0.2">
      <c r="A188" s="125" t="s">
        <v>3140</v>
      </c>
      <c r="B188" s="126" t="s">
        <v>3141</v>
      </c>
      <c r="C188" s="127"/>
      <c r="D188" s="73" t="s">
        <v>975</v>
      </c>
      <c r="E188" s="128">
        <v>46055</v>
      </c>
      <c r="F188" s="74" t="s">
        <v>976</v>
      </c>
      <c r="G188" s="131"/>
      <c r="H188" s="215" t="s">
        <v>975</v>
      </c>
      <c r="I188" s="641">
        <v>46055</v>
      </c>
      <c r="J188" s="209" t="s">
        <v>976</v>
      </c>
      <c r="K188" s="70"/>
    </row>
    <row r="189" spans="1:11" s="50" customFormat="1" x14ac:dyDescent="0.2">
      <c r="A189" s="125" t="s">
        <v>3142</v>
      </c>
      <c r="B189" s="126" t="s">
        <v>3143</v>
      </c>
      <c r="C189" s="127"/>
      <c r="D189" s="73" t="s">
        <v>975</v>
      </c>
      <c r="E189" s="128">
        <v>46055</v>
      </c>
      <c r="F189" s="74" t="s">
        <v>976</v>
      </c>
      <c r="G189" s="131"/>
      <c r="H189" s="215" t="s">
        <v>975</v>
      </c>
      <c r="I189" s="641">
        <v>46055</v>
      </c>
      <c r="J189" s="209" t="s">
        <v>976</v>
      </c>
      <c r="K189" s="70"/>
    </row>
    <row r="190" spans="1:11" s="124" customFormat="1" x14ac:dyDescent="0.2">
      <c r="A190" s="125" t="s">
        <v>3144</v>
      </c>
      <c r="B190" s="126" t="s">
        <v>3145</v>
      </c>
      <c r="C190" s="127"/>
      <c r="D190" s="73" t="s">
        <v>975</v>
      </c>
      <c r="E190" s="128">
        <v>46055</v>
      </c>
      <c r="F190" s="74" t="s">
        <v>976</v>
      </c>
      <c r="G190" s="131"/>
      <c r="H190" s="215" t="s">
        <v>975</v>
      </c>
      <c r="I190" s="641">
        <v>46055</v>
      </c>
      <c r="J190" s="209" t="s">
        <v>976</v>
      </c>
      <c r="K190" s="70"/>
    </row>
    <row r="191" spans="1:11" s="124" customFormat="1" x14ac:dyDescent="0.2">
      <c r="A191" s="125" t="s">
        <v>3146</v>
      </c>
      <c r="B191" s="126" t="s">
        <v>3147</v>
      </c>
      <c r="C191" s="127"/>
      <c r="D191" s="73" t="s">
        <v>975</v>
      </c>
      <c r="E191" s="128">
        <v>46055</v>
      </c>
      <c r="F191" s="74" t="s">
        <v>976</v>
      </c>
      <c r="G191" s="131"/>
      <c r="H191" s="215" t="s">
        <v>975</v>
      </c>
      <c r="I191" s="641">
        <v>46055</v>
      </c>
      <c r="J191" s="209" t="s">
        <v>976</v>
      </c>
      <c r="K191" s="70"/>
    </row>
    <row r="192" spans="1:11" s="124" customFormat="1" x14ac:dyDescent="0.2">
      <c r="A192" s="125" t="s">
        <v>3148</v>
      </c>
      <c r="B192" s="126" t="s">
        <v>3149</v>
      </c>
      <c r="C192" s="127"/>
      <c r="D192" s="73" t="s">
        <v>975</v>
      </c>
      <c r="E192" s="128">
        <v>46055</v>
      </c>
      <c r="F192" s="74" t="s">
        <v>976</v>
      </c>
      <c r="G192" s="131"/>
      <c r="H192" s="215" t="s">
        <v>975</v>
      </c>
      <c r="I192" s="641">
        <v>46055</v>
      </c>
      <c r="J192" s="209" t="s">
        <v>976</v>
      </c>
      <c r="K192" s="70"/>
    </row>
    <row r="193" spans="1:11" s="124" customFormat="1" x14ac:dyDescent="0.2">
      <c r="A193" s="125" t="s">
        <v>3150</v>
      </c>
      <c r="B193" s="126" t="s">
        <v>3151</v>
      </c>
      <c r="C193" s="127"/>
      <c r="D193" s="73" t="s">
        <v>975</v>
      </c>
      <c r="E193" s="128">
        <v>46055</v>
      </c>
      <c r="F193" s="74" t="s">
        <v>976</v>
      </c>
      <c r="G193" s="131"/>
      <c r="H193" s="215" t="s">
        <v>975</v>
      </c>
      <c r="I193" s="641">
        <v>46055</v>
      </c>
      <c r="J193" s="209" t="s">
        <v>976</v>
      </c>
      <c r="K193" s="70"/>
    </row>
    <row r="194" spans="1:11" s="124" customFormat="1" x14ac:dyDescent="0.2">
      <c r="A194" s="125" t="s">
        <v>3152</v>
      </c>
      <c r="B194" s="126" t="s">
        <v>3153</v>
      </c>
      <c r="C194" s="127"/>
      <c r="D194" s="73" t="s">
        <v>975</v>
      </c>
      <c r="E194" s="128">
        <v>46055</v>
      </c>
      <c r="F194" s="74" t="s">
        <v>976</v>
      </c>
      <c r="G194" s="131"/>
      <c r="H194" s="215" t="s">
        <v>975</v>
      </c>
      <c r="I194" s="641">
        <v>46055</v>
      </c>
      <c r="J194" s="209" t="s">
        <v>976</v>
      </c>
      <c r="K194" s="70"/>
    </row>
    <row r="195" spans="1:11" s="124" customFormat="1" x14ac:dyDescent="0.2">
      <c r="A195" s="125" t="s">
        <v>3154</v>
      </c>
      <c r="B195" s="126" t="s">
        <v>3155</v>
      </c>
      <c r="C195" s="127"/>
      <c r="D195" s="73" t="s">
        <v>975</v>
      </c>
      <c r="E195" s="128">
        <v>46055</v>
      </c>
      <c r="F195" s="74" t="s">
        <v>976</v>
      </c>
      <c r="G195" s="131"/>
      <c r="H195" s="215" t="s">
        <v>975</v>
      </c>
      <c r="I195" s="641">
        <v>46055</v>
      </c>
      <c r="J195" s="209" t="s">
        <v>976</v>
      </c>
      <c r="K195" s="70"/>
    </row>
    <row r="196" spans="1:11" s="124" customFormat="1" x14ac:dyDescent="0.2">
      <c r="A196" s="125" t="s">
        <v>3156</v>
      </c>
      <c r="B196" s="126" t="s">
        <v>3157</v>
      </c>
      <c r="C196" s="127"/>
      <c r="D196" s="73" t="s">
        <v>975</v>
      </c>
      <c r="E196" s="128">
        <v>46055</v>
      </c>
      <c r="F196" s="74" t="s">
        <v>976</v>
      </c>
      <c r="G196" s="131"/>
      <c r="H196" s="215" t="s">
        <v>975</v>
      </c>
      <c r="I196" s="641">
        <v>46055</v>
      </c>
      <c r="J196" s="209" t="s">
        <v>976</v>
      </c>
      <c r="K196" s="70"/>
    </row>
    <row r="197" spans="1:11" s="50" customFormat="1" x14ac:dyDescent="0.2">
      <c r="A197" s="125" t="s">
        <v>3158</v>
      </c>
      <c r="B197" s="126" t="s">
        <v>3159</v>
      </c>
      <c r="C197" s="127"/>
      <c r="D197" s="73" t="s">
        <v>975</v>
      </c>
      <c r="E197" s="128">
        <v>46055</v>
      </c>
      <c r="F197" s="74" t="s">
        <v>976</v>
      </c>
      <c r="G197" s="131"/>
      <c r="H197" s="215" t="s">
        <v>975</v>
      </c>
      <c r="I197" s="641">
        <v>46055</v>
      </c>
      <c r="J197" s="209" t="s">
        <v>976</v>
      </c>
      <c r="K197" s="70"/>
    </row>
    <row r="198" spans="1:11" s="124" customFormat="1" x14ac:dyDescent="0.2">
      <c r="A198" s="125" t="s">
        <v>3160</v>
      </c>
      <c r="B198" s="126" t="s">
        <v>3161</v>
      </c>
      <c r="C198" s="127"/>
      <c r="D198" s="73" t="s">
        <v>975</v>
      </c>
      <c r="E198" s="128">
        <v>46055</v>
      </c>
      <c r="F198" s="74" t="s">
        <v>976</v>
      </c>
      <c r="G198" s="131"/>
      <c r="H198" s="215" t="s">
        <v>975</v>
      </c>
      <c r="I198" s="641">
        <v>46055</v>
      </c>
      <c r="J198" s="209" t="s">
        <v>976</v>
      </c>
      <c r="K198" s="70"/>
    </row>
    <row r="199" spans="1:11" s="124" customFormat="1" x14ac:dyDescent="0.2">
      <c r="A199" s="125" t="s">
        <v>3162</v>
      </c>
      <c r="B199" s="126" t="s">
        <v>3163</v>
      </c>
      <c r="C199" s="127"/>
      <c r="D199" s="73" t="s">
        <v>975</v>
      </c>
      <c r="E199" s="128">
        <v>46055</v>
      </c>
      <c r="F199" s="74" t="s">
        <v>976</v>
      </c>
      <c r="G199" s="131"/>
      <c r="H199" s="215" t="s">
        <v>975</v>
      </c>
      <c r="I199" s="641">
        <v>46055</v>
      </c>
      <c r="J199" s="209" t="s">
        <v>976</v>
      </c>
      <c r="K199" s="70"/>
    </row>
    <row r="200" spans="1:11" s="124" customFormat="1" x14ac:dyDescent="0.2">
      <c r="A200" s="125" t="s">
        <v>3164</v>
      </c>
      <c r="B200" s="126" t="s">
        <v>3165</v>
      </c>
      <c r="C200" s="127"/>
      <c r="D200" s="73" t="s">
        <v>975</v>
      </c>
      <c r="E200" s="128">
        <v>46055</v>
      </c>
      <c r="F200" s="74" t="s">
        <v>976</v>
      </c>
      <c r="G200" s="131"/>
      <c r="H200" s="215" t="s">
        <v>975</v>
      </c>
      <c r="I200" s="641">
        <v>46055</v>
      </c>
      <c r="J200" s="209" t="s">
        <v>976</v>
      </c>
      <c r="K200" s="70"/>
    </row>
    <row r="201" spans="1:11" s="124" customFormat="1" x14ac:dyDescent="0.2">
      <c r="A201" s="125" t="s">
        <v>3166</v>
      </c>
      <c r="B201" s="126" t="s">
        <v>3167</v>
      </c>
      <c r="C201" s="127"/>
      <c r="D201" s="73" t="s">
        <v>975</v>
      </c>
      <c r="E201" s="128">
        <v>46055</v>
      </c>
      <c r="F201" s="74" t="s">
        <v>976</v>
      </c>
      <c r="G201" s="131"/>
      <c r="H201" s="215" t="s">
        <v>975</v>
      </c>
      <c r="I201" s="641">
        <v>46055</v>
      </c>
      <c r="J201" s="209" t="s">
        <v>976</v>
      </c>
      <c r="K201" s="70"/>
    </row>
    <row r="202" spans="1:11" s="124" customFormat="1" x14ac:dyDescent="0.2">
      <c r="A202" s="125" t="s">
        <v>3168</v>
      </c>
      <c r="B202" s="126" t="s">
        <v>3169</v>
      </c>
      <c r="C202" s="127"/>
      <c r="D202" s="73" t="s">
        <v>975</v>
      </c>
      <c r="E202" s="128">
        <v>46055</v>
      </c>
      <c r="F202" s="74" t="s">
        <v>976</v>
      </c>
      <c r="G202" s="131"/>
      <c r="H202" s="215" t="s">
        <v>975</v>
      </c>
      <c r="I202" s="641">
        <v>46055</v>
      </c>
      <c r="J202" s="209" t="s">
        <v>976</v>
      </c>
      <c r="K202" s="70"/>
    </row>
    <row r="203" spans="1:11" s="124" customFormat="1" x14ac:dyDescent="0.2">
      <c r="A203" s="125" t="s">
        <v>3170</v>
      </c>
      <c r="B203" s="126" t="s">
        <v>3171</v>
      </c>
      <c r="C203" s="127"/>
      <c r="D203" s="73" t="s">
        <v>975</v>
      </c>
      <c r="E203" s="128">
        <v>46055</v>
      </c>
      <c r="F203" s="74" t="s">
        <v>976</v>
      </c>
      <c r="G203" s="131"/>
      <c r="H203" s="215" t="s">
        <v>975</v>
      </c>
      <c r="I203" s="641">
        <v>46055</v>
      </c>
      <c r="J203" s="209" t="s">
        <v>976</v>
      </c>
      <c r="K203" s="70"/>
    </row>
    <row r="204" spans="1:11" s="124" customFormat="1" x14ac:dyDescent="0.2">
      <c r="A204" s="125" t="s">
        <v>3172</v>
      </c>
      <c r="B204" s="126" t="s">
        <v>3173</v>
      </c>
      <c r="C204" s="127"/>
      <c r="D204" s="73" t="s">
        <v>975</v>
      </c>
      <c r="E204" s="128">
        <v>46055</v>
      </c>
      <c r="F204" s="74" t="s">
        <v>976</v>
      </c>
      <c r="G204" s="131"/>
      <c r="H204" s="215" t="s">
        <v>975</v>
      </c>
      <c r="I204" s="641">
        <v>46055</v>
      </c>
      <c r="J204" s="209" t="s">
        <v>976</v>
      </c>
      <c r="K204" s="70"/>
    </row>
    <row r="205" spans="1:11" s="124" customFormat="1" x14ac:dyDescent="0.2">
      <c r="A205" s="125" t="s">
        <v>3174</v>
      </c>
      <c r="B205" s="126" t="s">
        <v>3175</v>
      </c>
      <c r="C205" s="127"/>
      <c r="D205" s="73" t="s">
        <v>975</v>
      </c>
      <c r="E205" s="128">
        <v>46055</v>
      </c>
      <c r="F205" s="74" t="s">
        <v>976</v>
      </c>
      <c r="G205" s="131"/>
      <c r="H205" s="215" t="s">
        <v>975</v>
      </c>
      <c r="I205" s="641">
        <v>46055</v>
      </c>
      <c r="J205" s="209" t="s">
        <v>976</v>
      </c>
      <c r="K205" s="70"/>
    </row>
    <row r="206" spans="1:11" s="124" customFormat="1" x14ac:dyDescent="0.2">
      <c r="A206" s="125" t="s">
        <v>3176</v>
      </c>
      <c r="B206" s="126" t="s">
        <v>3177</v>
      </c>
      <c r="C206" s="127"/>
      <c r="D206" s="73" t="s">
        <v>975</v>
      </c>
      <c r="E206" s="128">
        <v>46055</v>
      </c>
      <c r="F206" s="74" t="s">
        <v>976</v>
      </c>
      <c r="G206" s="131"/>
      <c r="H206" s="215" t="s">
        <v>975</v>
      </c>
      <c r="I206" s="641">
        <v>46055</v>
      </c>
      <c r="J206" s="209" t="s">
        <v>976</v>
      </c>
      <c r="K206" s="70"/>
    </row>
    <row r="207" spans="1:11" s="124" customFormat="1" x14ac:dyDescent="0.2">
      <c r="A207" s="125" t="s">
        <v>3178</v>
      </c>
      <c r="B207" s="126" t="s">
        <v>3179</v>
      </c>
      <c r="C207" s="127"/>
      <c r="D207" s="73" t="s">
        <v>975</v>
      </c>
      <c r="E207" s="128">
        <v>46055</v>
      </c>
      <c r="F207" s="74" t="s">
        <v>976</v>
      </c>
      <c r="G207" s="131"/>
      <c r="H207" s="215" t="s">
        <v>975</v>
      </c>
      <c r="I207" s="641">
        <v>46055</v>
      </c>
      <c r="J207" s="209" t="s">
        <v>976</v>
      </c>
      <c r="K207" s="70"/>
    </row>
    <row r="208" spans="1:11" s="124" customFormat="1" x14ac:dyDescent="0.2">
      <c r="A208" s="125" t="s">
        <v>3180</v>
      </c>
      <c r="B208" s="126" t="s">
        <v>3181</v>
      </c>
      <c r="C208" s="127"/>
      <c r="D208" s="73" t="s">
        <v>975</v>
      </c>
      <c r="E208" s="128">
        <v>46055</v>
      </c>
      <c r="F208" s="74" t="s">
        <v>976</v>
      </c>
      <c r="G208" s="131"/>
      <c r="H208" s="215" t="s">
        <v>975</v>
      </c>
      <c r="I208" s="641">
        <v>46055</v>
      </c>
      <c r="J208" s="209" t="s">
        <v>976</v>
      </c>
      <c r="K208" s="70"/>
    </row>
    <row r="209" spans="1:11" s="124" customFormat="1" x14ac:dyDescent="0.2">
      <c r="A209" s="125" t="s">
        <v>3182</v>
      </c>
      <c r="B209" s="126" t="s">
        <v>3183</v>
      </c>
      <c r="C209" s="127"/>
      <c r="D209" s="73" t="s">
        <v>975</v>
      </c>
      <c r="E209" s="128">
        <v>46055</v>
      </c>
      <c r="F209" s="74" t="s">
        <v>976</v>
      </c>
      <c r="G209" s="131"/>
      <c r="H209" s="215" t="s">
        <v>975</v>
      </c>
      <c r="I209" s="641">
        <v>46055</v>
      </c>
      <c r="J209" s="209" t="s">
        <v>976</v>
      </c>
      <c r="K209" s="70"/>
    </row>
    <row r="210" spans="1:11" s="124" customFormat="1" x14ac:dyDescent="0.2">
      <c r="A210" s="125" t="s">
        <v>3184</v>
      </c>
      <c r="B210" s="126" t="s">
        <v>3185</v>
      </c>
      <c r="C210" s="127"/>
      <c r="D210" s="73" t="s">
        <v>975</v>
      </c>
      <c r="E210" s="128">
        <v>46055</v>
      </c>
      <c r="F210" s="74" t="s">
        <v>976</v>
      </c>
      <c r="G210" s="131"/>
      <c r="H210" s="215" t="s">
        <v>975</v>
      </c>
      <c r="I210" s="641">
        <v>46055</v>
      </c>
      <c r="J210" s="209" t="s">
        <v>976</v>
      </c>
      <c r="K210" s="70"/>
    </row>
    <row r="211" spans="1:11" s="124" customFormat="1" x14ac:dyDescent="0.2">
      <c r="A211" s="125" t="s">
        <v>3186</v>
      </c>
      <c r="B211" s="126" t="s">
        <v>3187</v>
      </c>
      <c r="C211" s="127"/>
      <c r="D211" s="73" t="s">
        <v>975</v>
      </c>
      <c r="E211" s="128">
        <v>46055</v>
      </c>
      <c r="F211" s="74" t="s">
        <v>976</v>
      </c>
      <c r="G211" s="131"/>
      <c r="H211" s="215" t="s">
        <v>975</v>
      </c>
      <c r="I211" s="641">
        <v>46055</v>
      </c>
      <c r="J211" s="209" t="s">
        <v>976</v>
      </c>
      <c r="K211" s="70"/>
    </row>
    <row r="212" spans="1:11" s="124" customFormat="1" x14ac:dyDescent="0.2">
      <c r="A212" s="125" t="s">
        <v>3188</v>
      </c>
      <c r="B212" s="126" t="s">
        <v>3189</v>
      </c>
      <c r="C212" s="127"/>
      <c r="D212" s="73" t="s">
        <v>975</v>
      </c>
      <c r="E212" s="128">
        <v>46055</v>
      </c>
      <c r="F212" s="74" t="s">
        <v>976</v>
      </c>
      <c r="G212" s="131"/>
      <c r="H212" s="215" t="s">
        <v>975</v>
      </c>
      <c r="I212" s="641">
        <v>46055</v>
      </c>
      <c r="J212" s="209" t="s">
        <v>976</v>
      </c>
      <c r="K212" s="70"/>
    </row>
    <row r="213" spans="1:11" s="124" customFormat="1" x14ac:dyDescent="0.2">
      <c r="A213" s="125" t="s">
        <v>3190</v>
      </c>
      <c r="B213" s="126" t="s">
        <v>3191</v>
      </c>
      <c r="C213" s="127"/>
      <c r="D213" s="73" t="s">
        <v>975</v>
      </c>
      <c r="E213" s="128">
        <v>46055</v>
      </c>
      <c r="F213" s="74" t="s">
        <v>976</v>
      </c>
      <c r="G213" s="131"/>
      <c r="H213" s="215" t="s">
        <v>975</v>
      </c>
      <c r="I213" s="641">
        <v>46055</v>
      </c>
      <c r="J213" s="209" t="s">
        <v>976</v>
      </c>
      <c r="K213" s="70"/>
    </row>
    <row r="214" spans="1:11" s="124" customFormat="1" x14ac:dyDescent="0.2">
      <c r="A214" s="125" t="s">
        <v>3192</v>
      </c>
      <c r="B214" s="126" t="s">
        <v>3193</v>
      </c>
      <c r="C214" s="127"/>
      <c r="D214" s="73" t="s">
        <v>975</v>
      </c>
      <c r="E214" s="128">
        <v>46055</v>
      </c>
      <c r="F214" s="74" t="s">
        <v>976</v>
      </c>
      <c r="G214" s="131"/>
      <c r="H214" s="215" t="s">
        <v>975</v>
      </c>
      <c r="I214" s="641">
        <v>46055</v>
      </c>
      <c r="J214" s="209" t="s">
        <v>976</v>
      </c>
      <c r="K214" s="70"/>
    </row>
    <row r="215" spans="1:11" s="124" customFormat="1" x14ac:dyDescent="0.2">
      <c r="A215" s="125" t="s">
        <v>3194</v>
      </c>
      <c r="B215" s="126" t="s">
        <v>3195</v>
      </c>
      <c r="C215" s="127"/>
      <c r="D215" s="73" t="s">
        <v>975</v>
      </c>
      <c r="E215" s="128">
        <v>46055</v>
      </c>
      <c r="F215" s="74" t="s">
        <v>976</v>
      </c>
      <c r="G215" s="131"/>
      <c r="H215" s="215" t="s">
        <v>975</v>
      </c>
      <c r="I215" s="641">
        <v>46055</v>
      </c>
      <c r="J215" s="209" t="s">
        <v>976</v>
      </c>
      <c r="K215" s="70"/>
    </row>
    <row r="216" spans="1:11" s="124" customFormat="1" x14ac:dyDescent="0.2">
      <c r="A216" s="125" t="s">
        <v>3196</v>
      </c>
      <c r="B216" s="126" t="s">
        <v>3197</v>
      </c>
      <c r="C216" s="127"/>
      <c r="D216" s="73" t="s">
        <v>975</v>
      </c>
      <c r="E216" s="128">
        <v>46055</v>
      </c>
      <c r="F216" s="74" t="s">
        <v>976</v>
      </c>
      <c r="G216" s="131"/>
      <c r="H216" s="215" t="s">
        <v>975</v>
      </c>
      <c r="I216" s="641">
        <v>46055</v>
      </c>
      <c r="J216" s="209" t="s">
        <v>976</v>
      </c>
      <c r="K216" s="70"/>
    </row>
    <row r="217" spans="1:11" s="124" customFormat="1" x14ac:dyDescent="0.2">
      <c r="A217" s="125" t="s">
        <v>3198</v>
      </c>
      <c r="B217" s="126" t="s">
        <v>3199</v>
      </c>
      <c r="C217" s="127"/>
      <c r="D217" s="73" t="s">
        <v>975</v>
      </c>
      <c r="E217" s="128">
        <v>46055</v>
      </c>
      <c r="F217" s="74" t="s">
        <v>976</v>
      </c>
      <c r="G217" s="131"/>
      <c r="H217" s="215" t="s">
        <v>975</v>
      </c>
      <c r="I217" s="641">
        <v>46055</v>
      </c>
      <c r="J217" s="209" t="s">
        <v>976</v>
      </c>
      <c r="K217" s="70"/>
    </row>
    <row r="218" spans="1:11" s="124" customFormat="1" x14ac:dyDescent="0.2">
      <c r="A218" s="125" t="s">
        <v>3200</v>
      </c>
      <c r="B218" s="126" t="s">
        <v>3201</v>
      </c>
      <c r="C218" s="127"/>
      <c r="D218" s="73" t="s">
        <v>975</v>
      </c>
      <c r="E218" s="128">
        <v>46055</v>
      </c>
      <c r="F218" s="74" t="s">
        <v>976</v>
      </c>
      <c r="G218" s="131"/>
      <c r="H218" s="215" t="s">
        <v>975</v>
      </c>
      <c r="I218" s="641">
        <v>46055</v>
      </c>
      <c r="J218" s="209" t="s">
        <v>976</v>
      </c>
      <c r="K218" s="70"/>
    </row>
    <row r="219" spans="1:11" s="124" customFormat="1" x14ac:dyDescent="0.2">
      <c r="A219" s="125" t="s">
        <v>3202</v>
      </c>
      <c r="B219" s="126" t="s">
        <v>3203</v>
      </c>
      <c r="C219" s="127"/>
      <c r="D219" s="73" t="s">
        <v>975</v>
      </c>
      <c r="E219" s="128">
        <v>46055</v>
      </c>
      <c r="F219" s="74" t="s">
        <v>976</v>
      </c>
      <c r="G219" s="131"/>
      <c r="H219" s="215" t="s">
        <v>975</v>
      </c>
      <c r="I219" s="641">
        <v>46055</v>
      </c>
      <c r="J219" s="209" t="s">
        <v>976</v>
      </c>
      <c r="K219" s="70"/>
    </row>
    <row r="220" spans="1:11" s="124" customFormat="1" x14ac:dyDescent="0.2">
      <c r="A220" s="125" t="s">
        <v>3204</v>
      </c>
      <c r="B220" s="126" t="s">
        <v>3205</v>
      </c>
      <c r="C220" s="127"/>
      <c r="D220" s="73" t="s">
        <v>975</v>
      </c>
      <c r="E220" s="128">
        <v>46055</v>
      </c>
      <c r="F220" s="74" t="s">
        <v>976</v>
      </c>
      <c r="G220" s="80"/>
      <c r="H220" s="215" t="s">
        <v>975</v>
      </c>
      <c r="I220" s="641">
        <v>46055</v>
      </c>
      <c r="J220" s="209" t="s">
        <v>976</v>
      </c>
      <c r="K220" s="70"/>
    </row>
    <row r="221" spans="1:11" s="124" customFormat="1" x14ac:dyDescent="0.2">
      <c r="A221" s="125" t="s">
        <v>3206</v>
      </c>
      <c r="B221" s="126" t="s">
        <v>3207</v>
      </c>
      <c r="C221" s="127"/>
      <c r="D221" s="73" t="s">
        <v>975</v>
      </c>
      <c r="E221" s="128">
        <v>46055</v>
      </c>
      <c r="F221" s="74" t="s">
        <v>976</v>
      </c>
      <c r="G221" s="80"/>
      <c r="H221" s="215" t="s">
        <v>975</v>
      </c>
      <c r="I221" s="641">
        <v>46055</v>
      </c>
      <c r="J221" s="209" t="s">
        <v>976</v>
      </c>
      <c r="K221" s="70"/>
    </row>
    <row r="222" spans="1:11" s="124" customFormat="1" x14ac:dyDescent="0.2">
      <c r="A222" s="125" t="s">
        <v>3208</v>
      </c>
      <c r="B222" s="126" t="s">
        <v>3209</v>
      </c>
      <c r="C222" s="127"/>
      <c r="D222" s="73" t="s">
        <v>975</v>
      </c>
      <c r="E222" s="128">
        <v>46055</v>
      </c>
      <c r="F222" s="74" t="s">
        <v>976</v>
      </c>
      <c r="G222" s="80"/>
      <c r="H222" s="215" t="s">
        <v>975</v>
      </c>
      <c r="I222" s="641">
        <v>46055</v>
      </c>
      <c r="J222" s="209" t="s">
        <v>976</v>
      </c>
      <c r="K222" s="70"/>
    </row>
    <row r="223" spans="1:11" s="124" customFormat="1" x14ac:dyDescent="0.2">
      <c r="A223" s="125" t="s">
        <v>3210</v>
      </c>
      <c r="B223" s="126" t="s">
        <v>3211</v>
      </c>
      <c r="C223" s="127"/>
      <c r="D223" s="73" t="s">
        <v>975</v>
      </c>
      <c r="E223" s="128">
        <v>46055</v>
      </c>
      <c r="F223" s="74" t="s">
        <v>976</v>
      </c>
      <c r="G223" s="80"/>
      <c r="H223" s="215" t="s">
        <v>975</v>
      </c>
      <c r="I223" s="641">
        <v>46055</v>
      </c>
      <c r="J223" s="209" t="s">
        <v>976</v>
      </c>
      <c r="K223" s="70"/>
    </row>
    <row r="224" spans="1:11" s="124" customFormat="1" x14ac:dyDescent="0.2">
      <c r="A224" s="125" t="s">
        <v>3212</v>
      </c>
      <c r="B224" s="126" t="s">
        <v>3213</v>
      </c>
      <c r="C224" s="127"/>
      <c r="D224" s="73" t="s">
        <v>975</v>
      </c>
      <c r="E224" s="128">
        <v>46055</v>
      </c>
      <c r="F224" s="74" t="s">
        <v>976</v>
      </c>
      <c r="G224" s="80"/>
      <c r="H224" s="215" t="s">
        <v>975</v>
      </c>
      <c r="I224" s="641">
        <v>46055</v>
      </c>
      <c r="J224" s="209" t="s">
        <v>976</v>
      </c>
      <c r="K224" s="70"/>
    </row>
    <row r="225" spans="1:11" s="124" customFormat="1" x14ac:dyDescent="0.2">
      <c r="A225" s="125" t="s">
        <v>3214</v>
      </c>
      <c r="B225" s="126" t="s">
        <v>3215</v>
      </c>
      <c r="C225" s="127"/>
      <c r="D225" s="73" t="s">
        <v>975</v>
      </c>
      <c r="E225" s="128">
        <v>46055</v>
      </c>
      <c r="F225" s="74" t="s">
        <v>976</v>
      </c>
      <c r="G225" s="80"/>
      <c r="H225" s="215" t="s">
        <v>975</v>
      </c>
      <c r="I225" s="641">
        <v>46055</v>
      </c>
      <c r="J225" s="209" t="s">
        <v>976</v>
      </c>
      <c r="K225" s="70"/>
    </row>
    <row r="226" spans="1:11" s="124" customFormat="1" x14ac:dyDescent="0.2">
      <c r="A226" s="125" t="s">
        <v>3216</v>
      </c>
      <c r="B226" s="126" t="s">
        <v>3217</v>
      </c>
      <c r="C226" s="127"/>
      <c r="D226" s="73" t="s">
        <v>975</v>
      </c>
      <c r="E226" s="128">
        <v>46055</v>
      </c>
      <c r="F226" s="74" t="s">
        <v>976</v>
      </c>
      <c r="G226" s="80"/>
      <c r="H226" s="215" t="s">
        <v>975</v>
      </c>
      <c r="I226" s="641">
        <v>46055</v>
      </c>
      <c r="J226" s="209" t="s">
        <v>976</v>
      </c>
      <c r="K226" s="70"/>
    </row>
    <row r="227" spans="1:11" s="124" customFormat="1" x14ac:dyDescent="0.2">
      <c r="A227" s="125" t="s">
        <v>3218</v>
      </c>
      <c r="B227" s="126" t="s">
        <v>3219</v>
      </c>
      <c r="C227" s="127"/>
      <c r="D227" s="73" t="s">
        <v>975</v>
      </c>
      <c r="E227" s="128">
        <v>46055</v>
      </c>
      <c r="F227" s="74" t="s">
        <v>976</v>
      </c>
      <c r="G227" s="80"/>
      <c r="H227" s="215" t="s">
        <v>975</v>
      </c>
      <c r="I227" s="641">
        <v>46055</v>
      </c>
      <c r="J227" s="209" t="s">
        <v>976</v>
      </c>
      <c r="K227" s="70"/>
    </row>
    <row r="228" spans="1:11" s="124" customFormat="1" x14ac:dyDescent="0.2">
      <c r="A228" s="125" t="s">
        <v>3220</v>
      </c>
      <c r="B228" s="126" t="s">
        <v>3221</v>
      </c>
      <c r="C228" s="127"/>
      <c r="D228" s="73" t="s">
        <v>975</v>
      </c>
      <c r="E228" s="128">
        <v>46055</v>
      </c>
      <c r="F228" s="74" t="s">
        <v>976</v>
      </c>
      <c r="G228" s="80"/>
      <c r="H228" s="215" t="s">
        <v>975</v>
      </c>
      <c r="I228" s="641">
        <v>46055</v>
      </c>
      <c r="J228" s="209" t="s">
        <v>976</v>
      </c>
      <c r="K228" s="70"/>
    </row>
    <row r="229" spans="1:11" s="124" customFormat="1" x14ac:dyDescent="0.2">
      <c r="A229" s="125" t="s">
        <v>3222</v>
      </c>
      <c r="B229" s="126" t="s">
        <v>3223</v>
      </c>
      <c r="C229" s="127"/>
      <c r="D229" s="73" t="s">
        <v>975</v>
      </c>
      <c r="E229" s="128">
        <v>46055</v>
      </c>
      <c r="F229" s="74" t="s">
        <v>976</v>
      </c>
      <c r="G229" s="80"/>
      <c r="H229" s="215" t="s">
        <v>975</v>
      </c>
      <c r="I229" s="641">
        <v>46055</v>
      </c>
      <c r="J229" s="209" t="s">
        <v>976</v>
      </c>
      <c r="K229" s="70"/>
    </row>
    <row r="230" spans="1:11" s="124" customFormat="1" x14ac:dyDescent="0.2">
      <c r="A230" s="125" t="s">
        <v>3224</v>
      </c>
      <c r="B230" s="126" t="s">
        <v>3225</v>
      </c>
      <c r="C230" s="132" t="s">
        <v>2790</v>
      </c>
      <c r="D230" s="73" t="s">
        <v>975</v>
      </c>
      <c r="E230" s="128">
        <v>46055</v>
      </c>
      <c r="F230" s="74" t="s">
        <v>976</v>
      </c>
      <c r="G230" s="80"/>
      <c r="H230" s="215" t="s">
        <v>975</v>
      </c>
      <c r="I230" s="641">
        <v>46055</v>
      </c>
      <c r="J230" s="209" t="s">
        <v>976</v>
      </c>
      <c r="K230" s="70"/>
    </row>
    <row r="231" spans="1:11" s="124" customFormat="1" x14ac:dyDescent="0.2">
      <c r="A231" s="125" t="s">
        <v>3226</v>
      </c>
      <c r="B231" s="126" t="s">
        <v>3227</v>
      </c>
      <c r="C231" s="132" t="s">
        <v>2790</v>
      </c>
      <c r="D231" s="73" t="s">
        <v>975</v>
      </c>
      <c r="E231" s="128">
        <v>46055</v>
      </c>
      <c r="F231" s="74" t="s">
        <v>976</v>
      </c>
      <c r="G231" s="80"/>
      <c r="H231" s="215" t="s">
        <v>975</v>
      </c>
      <c r="I231" s="641">
        <v>46055</v>
      </c>
      <c r="J231" s="209" t="s">
        <v>976</v>
      </c>
      <c r="K231" s="70"/>
    </row>
    <row r="232" spans="1:11" s="124" customFormat="1" x14ac:dyDescent="0.2">
      <c r="A232" s="125" t="s">
        <v>3228</v>
      </c>
      <c r="B232" s="126" t="s">
        <v>3229</v>
      </c>
      <c r="C232" s="127"/>
      <c r="D232" s="73" t="s">
        <v>975</v>
      </c>
      <c r="E232" s="128">
        <v>46055</v>
      </c>
      <c r="F232" s="74" t="s">
        <v>976</v>
      </c>
      <c r="G232" s="80"/>
      <c r="H232" s="215" t="s">
        <v>975</v>
      </c>
      <c r="I232" s="641">
        <v>46055</v>
      </c>
      <c r="J232" s="209" t="s">
        <v>976</v>
      </c>
      <c r="K232" s="70"/>
    </row>
    <row r="233" spans="1:11" s="124" customFormat="1" x14ac:dyDescent="0.2">
      <c r="A233" s="125" t="s">
        <v>3230</v>
      </c>
      <c r="B233" s="126" t="s">
        <v>3231</v>
      </c>
      <c r="C233" s="127"/>
      <c r="D233" s="73" t="s">
        <v>975</v>
      </c>
      <c r="E233" s="128">
        <v>46055</v>
      </c>
      <c r="F233" s="74" t="s">
        <v>976</v>
      </c>
      <c r="G233" s="80"/>
      <c r="H233" s="215" t="s">
        <v>975</v>
      </c>
      <c r="I233" s="641">
        <v>46055</v>
      </c>
      <c r="J233" s="209" t="s">
        <v>976</v>
      </c>
      <c r="K233" s="70"/>
    </row>
    <row r="234" spans="1:11" s="124" customFormat="1" x14ac:dyDescent="0.2">
      <c r="A234" s="125" t="s">
        <v>3232</v>
      </c>
      <c r="B234" s="126" t="s">
        <v>3233</v>
      </c>
      <c r="C234" s="127"/>
      <c r="D234" s="73" t="s">
        <v>975</v>
      </c>
      <c r="E234" s="128">
        <v>46055</v>
      </c>
      <c r="F234" s="74" t="s">
        <v>976</v>
      </c>
      <c r="G234" s="80"/>
      <c r="H234" s="215" t="s">
        <v>975</v>
      </c>
      <c r="I234" s="641">
        <v>46055</v>
      </c>
      <c r="J234" s="209" t="s">
        <v>976</v>
      </c>
      <c r="K234" s="70"/>
    </row>
    <row r="235" spans="1:11" s="124" customFormat="1" x14ac:dyDescent="0.2">
      <c r="A235" s="125" t="s">
        <v>3234</v>
      </c>
      <c r="B235" s="126" t="s">
        <v>3235</v>
      </c>
      <c r="C235" s="127"/>
      <c r="D235" s="73" t="s">
        <v>975</v>
      </c>
      <c r="E235" s="128">
        <v>46055</v>
      </c>
      <c r="F235" s="74" t="s">
        <v>976</v>
      </c>
      <c r="G235" s="80"/>
      <c r="H235" s="215" t="s">
        <v>975</v>
      </c>
      <c r="I235" s="641">
        <v>46055</v>
      </c>
      <c r="J235" s="209" t="s">
        <v>976</v>
      </c>
      <c r="K235" s="70"/>
    </row>
    <row r="236" spans="1:11" s="124" customFormat="1" x14ac:dyDescent="0.2">
      <c r="A236" s="125" t="s">
        <v>3236</v>
      </c>
      <c r="B236" s="126" t="s">
        <v>3237</v>
      </c>
      <c r="C236" s="127"/>
      <c r="D236" s="73" t="s">
        <v>975</v>
      </c>
      <c r="E236" s="128">
        <v>46055</v>
      </c>
      <c r="F236" s="74" t="s">
        <v>976</v>
      </c>
      <c r="G236" s="80"/>
      <c r="H236" s="215" t="s">
        <v>975</v>
      </c>
      <c r="I236" s="641">
        <v>46055</v>
      </c>
      <c r="J236" s="209" t="s">
        <v>976</v>
      </c>
      <c r="K236" s="70"/>
    </row>
    <row r="237" spans="1:11" s="124" customFormat="1" x14ac:dyDescent="0.2">
      <c r="A237" s="125" t="s">
        <v>3238</v>
      </c>
      <c r="B237" s="126" t="s">
        <v>3239</v>
      </c>
      <c r="C237" s="127"/>
      <c r="D237" s="73" t="s">
        <v>975</v>
      </c>
      <c r="E237" s="128">
        <v>46055</v>
      </c>
      <c r="F237" s="74" t="s">
        <v>976</v>
      </c>
      <c r="G237" s="80"/>
      <c r="H237" s="215" t="s">
        <v>975</v>
      </c>
      <c r="I237" s="641">
        <v>46055</v>
      </c>
      <c r="J237" s="209" t="s">
        <v>976</v>
      </c>
      <c r="K237" s="70"/>
    </row>
    <row r="238" spans="1:11" s="124" customFormat="1" x14ac:dyDescent="0.2">
      <c r="A238" s="125" t="s">
        <v>3240</v>
      </c>
      <c r="B238" s="126" t="s">
        <v>3241</v>
      </c>
      <c r="C238" s="127"/>
      <c r="D238" s="73" t="s">
        <v>975</v>
      </c>
      <c r="E238" s="128">
        <v>46055</v>
      </c>
      <c r="F238" s="74" t="s">
        <v>976</v>
      </c>
      <c r="G238" s="80"/>
      <c r="H238" s="215" t="s">
        <v>975</v>
      </c>
      <c r="I238" s="641">
        <v>46055</v>
      </c>
      <c r="J238" s="209" t="s">
        <v>976</v>
      </c>
      <c r="K238" s="70"/>
    </row>
    <row r="239" spans="1:11" s="124" customFormat="1" x14ac:dyDescent="0.2">
      <c r="A239" s="125" t="s">
        <v>3242</v>
      </c>
      <c r="B239" s="126" t="s">
        <v>3243</v>
      </c>
      <c r="C239" s="127"/>
      <c r="D239" s="73" t="s">
        <v>975</v>
      </c>
      <c r="E239" s="128">
        <v>46055</v>
      </c>
      <c r="F239" s="74" t="s">
        <v>976</v>
      </c>
      <c r="G239" s="80"/>
      <c r="H239" s="215" t="s">
        <v>975</v>
      </c>
      <c r="I239" s="641">
        <v>46055</v>
      </c>
      <c r="J239" s="209" t="s">
        <v>976</v>
      </c>
      <c r="K239" s="70"/>
    </row>
    <row r="240" spans="1:11" s="124" customFormat="1" x14ac:dyDescent="0.2">
      <c r="A240" s="125" t="s">
        <v>3244</v>
      </c>
      <c r="B240" s="126" t="s">
        <v>3245</v>
      </c>
      <c r="C240" s="127"/>
      <c r="D240" s="73" t="s">
        <v>975</v>
      </c>
      <c r="E240" s="128">
        <v>46055</v>
      </c>
      <c r="F240" s="74" t="s">
        <v>976</v>
      </c>
      <c r="G240" s="80"/>
      <c r="H240" s="215" t="s">
        <v>975</v>
      </c>
      <c r="I240" s="641">
        <v>46055</v>
      </c>
      <c r="J240" s="209" t="s">
        <v>976</v>
      </c>
      <c r="K240" s="70"/>
    </row>
    <row r="241" spans="1:11" s="124" customFormat="1" x14ac:dyDescent="0.2">
      <c r="A241" s="125" t="s">
        <v>3246</v>
      </c>
      <c r="B241" s="126" t="s">
        <v>3247</v>
      </c>
      <c r="C241" s="127"/>
      <c r="D241" s="73" t="s">
        <v>975</v>
      </c>
      <c r="E241" s="128">
        <v>46055</v>
      </c>
      <c r="F241" s="74" t="s">
        <v>976</v>
      </c>
      <c r="G241" s="80"/>
      <c r="H241" s="215" t="s">
        <v>975</v>
      </c>
      <c r="I241" s="641">
        <v>46055</v>
      </c>
      <c r="J241" s="209" t="s">
        <v>976</v>
      </c>
      <c r="K241" s="70"/>
    </row>
    <row r="242" spans="1:11" s="124" customFormat="1" x14ac:dyDescent="0.2">
      <c r="A242" s="125" t="s">
        <v>3248</v>
      </c>
      <c r="B242" s="126" t="s">
        <v>3249</v>
      </c>
      <c r="C242" s="127"/>
      <c r="D242" s="73" t="s">
        <v>975</v>
      </c>
      <c r="E242" s="128">
        <v>46055</v>
      </c>
      <c r="F242" s="74" t="s">
        <v>976</v>
      </c>
      <c r="G242" s="80"/>
      <c r="H242" s="215" t="s">
        <v>975</v>
      </c>
      <c r="I242" s="641">
        <v>46055</v>
      </c>
      <c r="J242" s="209" t="s">
        <v>976</v>
      </c>
      <c r="K242" s="70"/>
    </row>
    <row r="243" spans="1:11" s="124" customFormat="1" x14ac:dyDescent="0.2">
      <c r="A243" s="125" t="s">
        <v>3250</v>
      </c>
      <c r="B243" s="126" t="s">
        <v>3251</v>
      </c>
      <c r="C243" s="127"/>
      <c r="D243" s="73" t="s">
        <v>975</v>
      </c>
      <c r="E243" s="128">
        <v>46055</v>
      </c>
      <c r="F243" s="74" t="s">
        <v>976</v>
      </c>
      <c r="G243" s="80"/>
      <c r="H243" s="215" t="s">
        <v>975</v>
      </c>
      <c r="I243" s="641">
        <v>46055</v>
      </c>
      <c r="J243" s="209" t="s">
        <v>976</v>
      </c>
      <c r="K243" s="70"/>
    </row>
    <row r="244" spans="1:11" s="124" customFormat="1" x14ac:dyDescent="0.2">
      <c r="A244" s="125" t="s">
        <v>3252</v>
      </c>
      <c r="B244" s="126" t="s">
        <v>3253</v>
      </c>
      <c r="C244" s="127"/>
      <c r="D244" s="73" t="s">
        <v>975</v>
      </c>
      <c r="E244" s="128">
        <v>46055</v>
      </c>
      <c r="F244" s="74" t="s">
        <v>976</v>
      </c>
      <c r="G244" s="80"/>
      <c r="H244" s="215" t="s">
        <v>975</v>
      </c>
      <c r="I244" s="641">
        <v>46055</v>
      </c>
      <c r="J244" s="209" t="s">
        <v>976</v>
      </c>
      <c r="K244" s="70"/>
    </row>
    <row r="245" spans="1:11" s="124" customFormat="1" x14ac:dyDescent="0.2">
      <c r="A245" s="125" t="s">
        <v>3254</v>
      </c>
      <c r="B245" s="126" t="s">
        <v>3255</v>
      </c>
      <c r="C245" s="127"/>
      <c r="D245" s="73" t="s">
        <v>975</v>
      </c>
      <c r="E245" s="128">
        <v>46055</v>
      </c>
      <c r="F245" s="74" t="s">
        <v>976</v>
      </c>
      <c r="G245" s="80"/>
      <c r="H245" s="215" t="s">
        <v>975</v>
      </c>
      <c r="I245" s="641">
        <v>46055</v>
      </c>
      <c r="J245" s="209" t="s">
        <v>976</v>
      </c>
      <c r="K245" s="70"/>
    </row>
    <row r="246" spans="1:11" s="124" customFormat="1" x14ac:dyDescent="0.2">
      <c r="A246" s="125" t="s">
        <v>3256</v>
      </c>
      <c r="B246" s="126" t="s">
        <v>3257</v>
      </c>
      <c r="C246" s="127"/>
      <c r="D246" s="73" t="s">
        <v>975</v>
      </c>
      <c r="E246" s="128">
        <v>46055</v>
      </c>
      <c r="F246" s="74" t="s">
        <v>976</v>
      </c>
      <c r="G246" s="80"/>
      <c r="H246" s="215" t="s">
        <v>975</v>
      </c>
      <c r="I246" s="641">
        <v>46055</v>
      </c>
      <c r="J246" s="209" t="s">
        <v>976</v>
      </c>
      <c r="K246" s="70"/>
    </row>
    <row r="247" spans="1:11" s="124" customFormat="1" x14ac:dyDescent="0.2">
      <c r="A247" s="125" t="s">
        <v>3258</v>
      </c>
      <c r="B247" s="126" t="s">
        <v>3259</v>
      </c>
      <c r="C247" s="127"/>
      <c r="D247" s="73" t="s">
        <v>975</v>
      </c>
      <c r="E247" s="128">
        <v>46055</v>
      </c>
      <c r="F247" s="74" t="s">
        <v>976</v>
      </c>
      <c r="G247" s="80"/>
      <c r="H247" s="215" t="s">
        <v>975</v>
      </c>
      <c r="I247" s="641">
        <v>46055</v>
      </c>
      <c r="J247" s="209" t="s">
        <v>976</v>
      </c>
      <c r="K247" s="70"/>
    </row>
    <row r="248" spans="1:11" s="50" customFormat="1" x14ac:dyDescent="0.2">
      <c r="A248" s="125" t="s">
        <v>3260</v>
      </c>
      <c r="B248" s="126" t="s">
        <v>3261</v>
      </c>
      <c r="C248" s="127"/>
      <c r="D248" s="73" t="s">
        <v>975</v>
      </c>
      <c r="E248" s="128">
        <v>46055</v>
      </c>
      <c r="F248" s="74" t="s">
        <v>976</v>
      </c>
      <c r="G248" s="80"/>
      <c r="H248" s="215" t="s">
        <v>975</v>
      </c>
      <c r="I248" s="641">
        <v>46055</v>
      </c>
      <c r="J248" s="209" t="s">
        <v>976</v>
      </c>
      <c r="K248" s="70"/>
    </row>
    <row r="249" spans="1:11" s="124" customFormat="1" x14ac:dyDescent="0.2">
      <c r="A249" s="125" t="s">
        <v>3262</v>
      </c>
      <c r="B249" s="126" t="s">
        <v>3263</v>
      </c>
      <c r="C249" s="127"/>
      <c r="D249" s="497" t="s">
        <v>975</v>
      </c>
      <c r="E249" s="128">
        <v>46055</v>
      </c>
      <c r="F249" s="266" t="s">
        <v>976</v>
      </c>
      <c r="G249" s="75"/>
      <c r="H249" s="215" t="s">
        <v>975</v>
      </c>
      <c r="I249" s="641">
        <v>46055</v>
      </c>
      <c r="J249" s="209" t="s">
        <v>976</v>
      </c>
      <c r="K249" s="77"/>
    </row>
    <row r="250" spans="1:11" s="124" customFormat="1" x14ac:dyDescent="0.2">
      <c r="A250" s="125" t="s">
        <v>3264</v>
      </c>
      <c r="B250" s="126" t="s">
        <v>3265</v>
      </c>
      <c r="C250" s="132"/>
      <c r="D250" s="497" t="s">
        <v>975</v>
      </c>
      <c r="E250" s="128">
        <v>46055</v>
      </c>
      <c r="F250" s="266" t="s">
        <v>976</v>
      </c>
      <c r="G250" s="75"/>
      <c r="H250" s="215" t="s">
        <v>975</v>
      </c>
      <c r="I250" s="641">
        <v>46055</v>
      </c>
      <c r="J250" s="209" t="s">
        <v>976</v>
      </c>
      <c r="K250" s="77"/>
    </row>
    <row r="251" spans="1:11" s="124" customFormat="1" x14ac:dyDescent="0.2">
      <c r="A251" s="125" t="s">
        <v>3266</v>
      </c>
      <c r="B251" s="126" t="s">
        <v>3267</v>
      </c>
      <c r="C251" s="132"/>
      <c r="D251" s="497" t="s">
        <v>975</v>
      </c>
      <c r="E251" s="128">
        <v>46055</v>
      </c>
      <c r="F251" s="266" t="s">
        <v>976</v>
      </c>
      <c r="G251" s="75"/>
      <c r="H251" s="215" t="s">
        <v>975</v>
      </c>
      <c r="I251" s="641">
        <v>46055</v>
      </c>
      <c r="J251" s="209" t="s">
        <v>976</v>
      </c>
      <c r="K251" s="77"/>
    </row>
    <row r="252" spans="1:11" s="124" customFormat="1" x14ac:dyDescent="0.2">
      <c r="A252" s="125" t="s">
        <v>3268</v>
      </c>
      <c r="B252" s="126" t="s">
        <v>3269</v>
      </c>
      <c r="C252" s="127"/>
      <c r="D252" s="497" t="s">
        <v>975</v>
      </c>
      <c r="E252" s="128">
        <v>46055</v>
      </c>
      <c r="F252" s="266" t="s">
        <v>976</v>
      </c>
      <c r="G252" s="75"/>
      <c r="H252" s="215" t="s">
        <v>975</v>
      </c>
      <c r="I252" s="641">
        <v>46055</v>
      </c>
      <c r="J252" s="209" t="s">
        <v>976</v>
      </c>
      <c r="K252" s="77"/>
    </row>
    <row r="253" spans="1:11" s="124" customFormat="1" x14ac:dyDescent="0.2">
      <c r="A253" s="125" t="s">
        <v>3270</v>
      </c>
      <c r="B253" s="126" t="s">
        <v>3271</v>
      </c>
      <c r="C253" s="127"/>
      <c r="D253" s="497" t="s">
        <v>975</v>
      </c>
      <c r="E253" s="128">
        <v>46055</v>
      </c>
      <c r="F253" s="266" t="s">
        <v>976</v>
      </c>
      <c r="G253" s="75"/>
      <c r="H253" s="215" t="s">
        <v>975</v>
      </c>
      <c r="I253" s="641">
        <v>46055</v>
      </c>
      <c r="J253" s="209" t="s">
        <v>976</v>
      </c>
      <c r="K253" s="77"/>
    </row>
    <row r="254" spans="1:11" s="124" customFormat="1" x14ac:dyDescent="0.2">
      <c r="A254" s="125" t="s">
        <v>3272</v>
      </c>
      <c r="B254" s="126" t="s">
        <v>3273</v>
      </c>
      <c r="C254" s="127"/>
      <c r="D254" s="497" t="s">
        <v>975</v>
      </c>
      <c r="E254" s="128">
        <v>46055</v>
      </c>
      <c r="F254" s="266" t="s">
        <v>976</v>
      </c>
      <c r="G254" s="75"/>
      <c r="H254" s="215" t="s">
        <v>975</v>
      </c>
      <c r="I254" s="641">
        <v>46055</v>
      </c>
      <c r="J254" s="209" t="s">
        <v>976</v>
      </c>
      <c r="K254" s="77"/>
    </row>
    <row r="255" spans="1:11" s="124" customFormat="1" x14ac:dyDescent="0.2">
      <c r="A255" s="125" t="s">
        <v>3274</v>
      </c>
      <c r="B255" s="126" t="s">
        <v>3275</v>
      </c>
      <c r="C255" s="127"/>
      <c r="D255" s="497" t="s">
        <v>975</v>
      </c>
      <c r="E255" s="128">
        <v>46055</v>
      </c>
      <c r="F255" s="266" t="s">
        <v>976</v>
      </c>
      <c r="G255" s="75"/>
      <c r="H255" s="215" t="s">
        <v>975</v>
      </c>
      <c r="I255" s="641">
        <v>46055</v>
      </c>
      <c r="J255" s="209" t="s">
        <v>976</v>
      </c>
      <c r="K255" s="77"/>
    </row>
    <row r="256" spans="1:11" s="124" customFormat="1" x14ac:dyDescent="0.2">
      <c r="A256" s="125" t="s">
        <v>3276</v>
      </c>
      <c r="B256" s="126" t="s">
        <v>3277</v>
      </c>
      <c r="C256" s="127"/>
      <c r="D256" s="497" t="s">
        <v>975</v>
      </c>
      <c r="E256" s="128">
        <v>46055</v>
      </c>
      <c r="F256" s="266" t="s">
        <v>976</v>
      </c>
      <c r="G256" s="75"/>
      <c r="H256" s="215" t="s">
        <v>975</v>
      </c>
      <c r="I256" s="641">
        <v>46055</v>
      </c>
      <c r="J256" s="209" t="s">
        <v>976</v>
      </c>
      <c r="K256" s="77"/>
    </row>
    <row r="257" spans="1:11" s="124" customFormat="1" x14ac:dyDescent="0.2">
      <c r="A257" s="125" t="s">
        <v>3278</v>
      </c>
      <c r="B257" s="126" t="s">
        <v>3279</v>
      </c>
      <c r="C257" s="127"/>
      <c r="D257" s="497" t="s">
        <v>975</v>
      </c>
      <c r="E257" s="128">
        <v>46055</v>
      </c>
      <c r="F257" s="266" t="s">
        <v>976</v>
      </c>
      <c r="G257" s="75"/>
      <c r="H257" s="215" t="s">
        <v>975</v>
      </c>
      <c r="I257" s="641">
        <v>46055</v>
      </c>
      <c r="J257" s="209" t="s">
        <v>976</v>
      </c>
      <c r="K257" s="77"/>
    </row>
    <row r="258" spans="1:11" s="124" customFormat="1" x14ac:dyDescent="0.2">
      <c r="A258" s="125" t="s">
        <v>3280</v>
      </c>
      <c r="B258" s="126" t="s">
        <v>3281</v>
      </c>
      <c r="C258" s="127"/>
      <c r="D258" s="497" t="s">
        <v>975</v>
      </c>
      <c r="E258" s="128">
        <v>46055</v>
      </c>
      <c r="F258" s="266" t="s">
        <v>976</v>
      </c>
      <c r="G258" s="75"/>
      <c r="H258" s="215" t="s">
        <v>975</v>
      </c>
      <c r="I258" s="641">
        <v>46055</v>
      </c>
      <c r="J258" s="209" t="s">
        <v>976</v>
      </c>
      <c r="K258" s="77"/>
    </row>
    <row r="259" spans="1:11" s="124" customFormat="1" x14ac:dyDescent="0.2">
      <c r="A259" s="125" t="s">
        <v>3282</v>
      </c>
      <c r="B259" s="126" t="s">
        <v>3283</v>
      </c>
      <c r="C259" s="127"/>
      <c r="D259" s="497" t="s">
        <v>975</v>
      </c>
      <c r="E259" s="128">
        <v>46055</v>
      </c>
      <c r="F259" s="266" t="s">
        <v>976</v>
      </c>
      <c r="G259" s="75"/>
      <c r="H259" s="215" t="s">
        <v>975</v>
      </c>
      <c r="I259" s="641">
        <v>46055</v>
      </c>
      <c r="J259" s="209" t="s">
        <v>976</v>
      </c>
      <c r="K259" s="77"/>
    </row>
    <row r="260" spans="1:11" s="124" customFormat="1" x14ac:dyDescent="0.2">
      <c r="A260" s="125" t="s">
        <v>3284</v>
      </c>
      <c r="B260" s="126" t="s">
        <v>3285</v>
      </c>
      <c r="C260" s="127"/>
      <c r="D260" s="497" t="s">
        <v>975</v>
      </c>
      <c r="E260" s="128">
        <v>46055</v>
      </c>
      <c r="F260" s="266" t="s">
        <v>976</v>
      </c>
      <c r="G260" s="75"/>
      <c r="H260" s="215" t="s">
        <v>975</v>
      </c>
      <c r="I260" s="641">
        <v>46055</v>
      </c>
      <c r="J260" s="209" t="s">
        <v>976</v>
      </c>
      <c r="K260" s="77"/>
    </row>
    <row r="261" spans="1:11" s="124" customFormat="1" x14ac:dyDescent="0.2">
      <c r="A261" s="125" t="s">
        <v>3286</v>
      </c>
      <c r="B261" s="126" t="s">
        <v>3287</v>
      </c>
      <c r="C261" s="127"/>
      <c r="D261" s="497" t="s">
        <v>975</v>
      </c>
      <c r="E261" s="128">
        <v>46055</v>
      </c>
      <c r="F261" s="266" t="s">
        <v>976</v>
      </c>
      <c r="G261" s="75"/>
      <c r="H261" s="215" t="s">
        <v>975</v>
      </c>
      <c r="I261" s="641">
        <v>46055</v>
      </c>
      <c r="J261" s="209" t="s">
        <v>976</v>
      </c>
      <c r="K261" s="77"/>
    </row>
    <row r="262" spans="1:11" s="124" customFormat="1" x14ac:dyDescent="0.2">
      <c r="A262" s="125" t="s">
        <v>3288</v>
      </c>
      <c r="B262" s="126" t="s">
        <v>3289</v>
      </c>
      <c r="C262" s="127"/>
      <c r="D262" s="497" t="s">
        <v>975</v>
      </c>
      <c r="E262" s="128">
        <v>46055</v>
      </c>
      <c r="F262" s="266" t="s">
        <v>976</v>
      </c>
      <c r="G262" s="75"/>
      <c r="H262" s="215" t="s">
        <v>975</v>
      </c>
      <c r="I262" s="641">
        <v>46055</v>
      </c>
      <c r="J262" s="209" t="s">
        <v>976</v>
      </c>
      <c r="K262" s="77"/>
    </row>
    <row r="263" spans="1:11" s="124" customFormat="1" x14ac:dyDescent="0.2">
      <c r="A263" s="125" t="s">
        <v>3290</v>
      </c>
      <c r="B263" s="126" t="s">
        <v>3291</v>
      </c>
      <c r="C263" s="127"/>
      <c r="D263" s="497" t="s">
        <v>975</v>
      </c>
      <c r="E263" s="128">
        <v>46055</v>
      </c>
      <c r="F263" s="266" t="s">
        <v>976</v>
      </c>
      <c r="G263" s="75"/>
      <c r="H263" s="215" t="s">
        <v>975</v>
      </c>
      <c r="I263" s="641">
        <v>46055</v>
      </c>
      <c r="J263" s="209" t="s">
        <v>976</v>
      </c>
      <c r="K263" s="77"/>
    </row>
    <row r="264" spans="1:11" s="124" customFormat="1" x14ac:dyDescent="0.2">
      <c r="A264" s="125" t="s">
        <v>3292</v>
      </c>
      <c r="B264" s="126" t="s">
        <v>3293</v>
      </c>
      <c r="C264" s="127"/>
      <c r="D264" s="497" t="s">
        <v>975</v>
      </c>
      <c r="E264" s="128">
        <v>46055</v>
      </c>
      <c r="F264" s="266" t="s">
        <v>976</v>
      </c>
      <c r="G264" s="75"/>
      <c r="H264" s="215" t="s">
        <v>975</v>
      </c>
      <c r="I264" s="641">
        <v>46055</v>
      </c>
      <c r="J264" s="209" t="s">
        <v>976</v>
      </c>
      <c r="K264" s="77"/>
    </row>
    <row r="265" spans="1:11" s="124" customFormat="1" x14ac:dyDescent="0.2">
      <c r="A265" s="125" t="s">
        <v>3294</v>
      </c>
      <c r="B265" s="126" t="s">
        <v>3295</v>
      </c>
      <c r="C265" s="127"/>
      <c r="D265" s="497" t="s">
        <v>975</v>
      </c>
      <c r="E265" s="128">
        <v>46055</v>
      </c>
      <c r="F265" s="266" t="s">
        <v>976</v>
      </c>
      <c r="G265" s="75"/>
      <c r="H265" s="215" t="s">
        <v>975</v>
      </c>
      <c r="I265" s="641">
        <v>46055</v>
      </c>
      <c r="J265" s="209" t="s">
        <v>976</v>
      </c>
      <c r="K265" s="77"/>
    </row>
    <row r="266" spans="1:11" s="124" customFormat="1" x14ac:dyDescent="0.2">
      <c r="A266" s="125" t="s">
        <v>3296</v>
      </c>
      <c r="B266" s="126" t="s">
        <v>3297</v>
      </c>
      <c r="C266" s="127"/>
      <c r="D266" s="497" t="s">
        <v>975</v>
      </c>
      <c r="E266" s="128">
        <v>46055</v>
      </c>
      <c r="F266" s="266" t="s">
        <v>976</v>
      </c>
      <c r="G266" s="75"/>
      <c r="H266" s="215" t="s">
        <v>975</v>
      </c>
      <c r="I266" s="641">
        <v>46055</v>
      </c>
      <c r="J266" s="209" t="s">
        <v>976</v>
      </c>
      <c r="K266" s="77"/>
    </row>
    <row r="267" spans="1:11" s="124" customFormat="1" x14ac:dyDescent="0.2">
      <c r="A267" s="125" t="s">
        <v>3298</v>
      </c>
      <c r="B267" s="126" t="s">
        <v>3299</v>
      </c>
      <c r="C267" s="127"/>
      <c r="D267" s="497" t="s">
        <v>975</v>
      </c>
      <c r="E267" s="128">
        <v>46055</v>
      </c>
      <c r="F267" s="266" t="s">
        <v>976</v>
      </c>
      <c r="G267" s="75"/>
      <c r="H267" s="215" t="s">
        <v>975</v>
      </c>
      <c r="I267" s="641">
        <v>46055</v>
      </c>
      <c r="J267" s="209" t="s">
        <v>976</v>
      </c>
      <c r="K267" s="77"/>
    </row>
    <row r="268" spans="1:11" s="124" customFormat="1" x14ac:dyDescent="0.2">
      <c r="A268" s="125" t="s">
        <v>3300</v>
      </c>
      <c r="B268" s="126" t="s">
        <v>3301</v>
      </c>
      <c r="C268" s="127"/>
      <c r="D268" s="497" t="s">
        <v>975</v>
      </c>
      <c r="E268" s="128">
        <v>46055</v>
      </c>
      <c r="F268" s="266" t="s">
        <v>976</v>
      </c>
      <c r="G268" s="75"/>
      <c r="H268" s="215" t="s">
        <v>975</v>
      </c>
      <c r="I268" s="641">
        <v>46055</v>
      </c>
      <c r="J268" s="209" t="s">
        <v>976</v>
      </c>
      <c r="K268" s="77"/>
    </row>
    <row r="269" spans="1:11" s="124" customFormat="1" x14ac:dyDescent="0.2">
      <c r="A269" s="125" t="s">
        <v>3302</v>
      </c>
      <c r="B269" s="126" t="s">
        <v>3303</v>
      </c>
      <c r="C269" s="127"/>
      <c r="D269" s="497" t="s">
        <v>975</v>
      </c>
      <c r="E269" s="128">
        <v>46055</v>
      </c>
      <c r="F269" s="266" t="s">
        <v>976</v>
      </c>
      <c r="G269" s="75"/>
      <c r="H269" s="215" t="s">
        <v>975</v>
      </c>
      <c r="I269" s="641">
        <v>46055</v>
      </c>
      <c r="J269" s="209" t="s">
        <v>976</v>
      </c>
      <c r="K269" s="77"/>
    </row>
    <row r="270" spans="1:11" s="124" customFormat="1" x14ac:dyDescent="0.2">
      <c r="A270" s="125" t="s">
        <v>3304</v>
      </c>
      <c r="B270" s="126" t="s">
        <v>3305</v>
      </c>
      <c r="C270" s="127"/>
      <c r="D270" s="497" t="s">
        <v>975</v>
      </c>
      <c r="E270" s="128">
        <v>46055</v>
      </c>
      <c r="F270" s="266" t="s">
        <v>976</v>
      </c>
      <c r="G270" s="75"/>
      <c r="H270" s="215" t="s">
        <v>975</v>
      </c>
      <c r="I270" s="641">
        <v>46055</v>
      </c>
      <c r="J270" s="209" t="s">
        <v>976</v>
      </c>
      <c r="K270" s="77"/>
    </row>
    <row r="271" spans="1:11" s="124" customFormat="1" x14ac:dyDescent="0.2">
      <c r="A271" s="125" t="s">
        <v>3306</v>
      </c>
      <c r="B271" s="126" t="s">
        <v>3307</v>
      </c>
      <c r="C271" s="127"/>
      <c r="D271" s="497" t="s">
        <v>975</v>
      </c>
      <c r="E271" s="128">
        <v>46055</v>
      </c>
      <c r="F271" s="266" t="s">
        <v>976</v>
      </c>
      <c r="G271" s="75"/>
      <c r="H271" s="215" t="s">
        <v>975</v>
      </c>
      <c r="I271" s="641">
        <v>46055</v>
      </c>
      <c r="J271" s="209" t="s">
        <v>976</v>
      </c>
      <c r="K271" s="77"/>
    </row>
    <row r="272" spans="1:11" s="124" customFormat="1" x14ac:dyDescent="0.2">
      <c r="A272" s="370" t="s">
        <v>3308</v>
      </c>
      <c r="B272" s="310" t="s">
        <v>3309</v>
      </c>
      <c r="C272" s="305"/>
      <c r="D272" s="498" t="s">
        <v>975</v>
      </c>
      <c r="E272" s="307">
        <v>46055</v>
      </c>
      <c r="F272" s="499" t="s">
        <v>976</v>
      </c>
      <c r="G272" s="524"/>
      <c r="H272" s="215" t="s">
        <v>975</v>
      </c>
      <c r="I272" s="641">
        <v>46055</v>
      </c>
      <c r="J272" s="209" t="s">
        <v>976</v>
      </c>
      <c r="K272" s="374"/>
    </row>
    <row r="273" spans="1:11" s="124" customFormat="1" x14ac:dyDescent="0.2">
      <c r="A273" s="125" t="s">
        <v>3310</v>
      </c>
      <c r="B273" s="126" t="s">
        <v>3311</v>
      </c>
      <c r="C273" s="127"/>
      <c r="D273" s="497" t="s">
        <v>975</v>
      </c>
      <c r="E273" s="128">
        <v>46055</v>
      </c>
      <c r="F273" s="266" t="s">
        <v>976</v>
      </c>
      <c r="G273" s="75"/>
      <c r="H273" s="215" t="s">
        <v>975</v>
      </c>
      <c r="I273" s="641">
        <v>46055</v>
      </c>
      <c r="J273" s="209" t="s">
        <v>976</v>
      </c>
      <c r="K273" s="77"/>
    </row>
    <row r="274" spans="1:11" s="124" customFormat="1" x14ac:dyDescent="0.2">
      <c r="A274" s="125" t="s">
        <v>3312</v>
      </c>
      <c r="B274" s="126" t="s">
        <v>3313</v>
      </c>
      <c r="C274" s="127"/>
      <c r="D274" s="497" t="s">
        <v>975</v>
      </c>
      <c r="E274" s="128">
        <v>46055</v>
      </c>
      <c r="F274" s="266" t="s">
        <v>976</v>
      </c>
      <c r="G274" s="75"/>
      <c r="H274" s="215" t="s">
        <v>975</v>
      </c>
      <c r="I274" s="641">
        <v>46055</v>
      </c>
      <c r="J274" s="209" t="s">
        <v>976</v>
      </c>
      <c r="K274" s="77"/>
    </row>
    <row r="275" spans="1:11" s="124" customFormat="1" x14ac:dyDescent="0.2">
      <c r="A275" s="125" t="s">
        <v>3314</v>
      </c>
      <c r="B275" s="126" t="s">
        <v>3315</v>
      </c>
      <c r="C275" s="127"/>
      <c r="D275" s="497" t="s">
        <v>975</v>
      </c>
      <c r="E275" s="128">
        <v>46055</v>
      </c>
      <c r="F275" s="266" t="s">
        <v>976</v>
      </c>
      <c r="G275" s="75"/>
      <c r="H275" s="215" t="s">
        <v>975</v>
      </c>
      <c r="I275" s="641">
        <v>46055</v>
      </c>
      <c r="J275" s="209" t="s">
        <v>976</v>
      </c>
      <c r="K275" s="77"/>
    </row>
    <row r="276" spans="1:11" s="124" customFormat="1" x14ac:dyDescent="0.2">
      <c r="A276" s="125" t="s">
        <v>3316</v>
      </c>
      <c r="B276" s="126" t="s">
        <v>3317</v>
      </c>
      <c r="C276" s="127"/>
      <c r="D276" s="497" t="s">
        <v>975</v>
      </c>
      <c r="E276" s="128">
        <v>46055</v>
      </c>
      <c r="F276" s="266" t="s">
        <v>976</v>
      </c>
      <c r="G276" s="75"/>
      <c r="H276" s="215" t="s">
        <v>975</v>
      </c>
      <c r="I276" s="641">
        <v>46055</v>
      </c>
      <c r="J276" s="209" t="s">
        <v>976</v>
      </c>
      <c r="K276" s="77"/>
    </row>
    <row r="277" spans="1:11" s="124" customFormat="1" x14ac:dyDescent="0.2">
      <c r="A277" s="125" t="s">
        <v>3318</v>
      </c>
      <c r="B277" s="126" t="s">
        <v>3319</v>
      </c>
      <c r="C277" s="127"/>
      <c r="D277" s="497" t="s">
        <v>975</v>
      </c>
      <c r="E277" s="128">
        <v>46055</v>
      </c>
      <c r="F277" s="266" t="s">
        <v>976</v>
      </c>
      <c r="G277" s="75"/>
      <c r="H277" s="215" t="s">
        <v>975</v>
      </c>
      <c r="I277" s="641">
        <v>46055</v>
      </c>
      <c r="J277" s="209" t="s">
        <v>976</v>
      </c>
      <c r="K277" s="77"/>
    </row>
    <row r="278" spans="1:11" s="124" customFormat="1" x14ac:dyDescent="0.2">
      <c r="A278" s="125" t="s">
        <v>3320</v>
      </c>
      <c r="B278" s="126" t="s">
        <v>3321</v>
      </c>
      <c r="C278" s="127"/>
      <c r="D278" s="497" t="s">
        <v>975</v>
      </c>
      <c r="E278" s="128">
        <v>46055</v>
      </c>
      <c r="F278" s="266" t="s">
        <v>976</v>
      </c>
      <c r="G278" s="75"/>
      <c r="H278" s="215" t="s">
        <v>975</v>
      </c>
      <c r="I278" s="641">
        <v>46055</v>
      </c>
      <c r="J278" s="209" t="s">
        <v>976</v>
      </c>
      <c r="K278" s="77"/>
    </row>
    <row r="279" spans="1:11" s="124" customFormat="1" x14ac:dyDescent="0.2">
      <c r="A279" s="125" t="s">
        <v>3322</v>
      </c>
      <c r="B279" s="126" t="s">
        <v>3323</v>
      </c>
      <c r="C279" s="127"/>
      <c r="D279" s="497" t="s">
        <v>975</v>
      </c>
      <c r="E279" s="128">
        <v>46055</v>
      </c>
      <c r="F279" s="266" t="s">
        <v>976</v>
      </c>
      <c r="G279" s="75"/>
      <c r="H279" s="215" t="s">
        <v>975</v>
      </c>
      <c r="I279" s="641">
        <v>46055</v>
      </c>
      <c r="J279" s="209" t="s">
        <v>976</v>
      </c>
      <c r="K279" s="77"/>
    </row>
    <row r="280" spans="1:11" s="124" customFormat="1" x14ac:dyDescent="0.2">
      <c r="A280" s="125" t="s">
        <v>3324</v>
      </c>
      <c r="B280" s="126" t="s">
        <v>3325</v>
      </c>
      <c r="C280" s="127"/>
      <c r="D280" s="497" t="s">
        <v>975</v>
      </c>
      <c r="E280" s="128">
        <v>46055</v>
      </c>
      <c r="F280" s="266" t="s">
        <v>976</v>
      </c>
      <c r="G280" s="75"/>
      <c r="H280" s="215" t="s">
        <v>975</v>
      </c>
      <c r="I280" s="641">
        <v>46055</v>
      </c>
      <c r="J280" s="209" t="s">
        <v>976</v>
      </c>
      <c r="K280" s="77"/>
    </row>
    <row r="281" spans="1:11" s="124" customFormat="1" x14ac:dyDescent="0.2">
      <c r="A281" s="125" t="s">
        <v>3326</v>
      </c>
      <c r="B281" s="126" t="s">
        <v>3327</v>
      </c>
      <c r="C281" s="127"/>
      <c r="D281" s="497" t="s">
        <v>975</v>
      </c>
      <c r="E281" s="128">
        <v>46055</v>
      </c>
      <c r="F281" s="266" t="s">
        <v>976</v>
      </c>
      <c r="G281" s="75"/>
      <c r="H281" s="215" t="s">
        <v>975</v>
      </c>
      <c r="I281" s="641">
        <v>46055</v>
      </c>
      <c r="J281" s="209" t="s">
        <v>976</v>
      </c>
      <c r="K281" s="77"/>
    </row>
    <row r="282" spans="1:11" s="124" customFormat="1" x14ac:dyDescent="0.2">
      <c r="A282" s="125" t="s">
        <v>3328</v>
      </c>
      <c r="B282" s="126" t="s">
        <v>3329</v>
      </c>
      <c r="C282" s="127"/>
      <c r="D282" s="497" t="s">
        <v>975</v>
      </c>
      <c r="E282" s="128">
        <v>46055</v>
      </c>
      <c r="F282" s="266" t="s">
        <v>976</v>
      </c>
      <c r="G282" s="75"/>
      <c r="H282" s="215" t="s">
        <v>975</v>
      </c>
      <c r="I282" s="641">
        <v>46055</v>
      </c>
      <c r="J282" s="209" t="s">
        <v>976</v>
      </c>
      <c r="K282" s="77"/>
    </row>
    <row r="283" spans="1:11" s="124" customFormat="1" x14ac:dyDescent="0.2">
      <c r="A283" s="125" t="s">
        <v>3330</v>
      </c>
      <c r="B283" s="126" t="s">
        <v>3331</v>
      </c>
      <c r="C283" s="127"/>
      <c r="D283" s="497" t="s">
        <v>975</v>
      </c>
      <c r="E283" s="128">
        <v>46055</v>
      </c>
      <c r="F283" s="266" t="s">
        <v>976</v>
      </c>
      <c r="G283" s="75"/>
      <c r="H283" s="215" t="s">
        <v>975</v>
      </c>
      <c r="I283" s="641">
        <v>46055</v>
      </c>
      <c r="J283" s="209" t="s">
        <v>976</v>
      </c>
      <c r="K283" s="77"/>
    </row>
    <row r="284" spans="1:11" s="124" customFormat="1" x14ac:dyDescent="0.2">
      <c r="A284" s="125" t="s">
        <v>3332</v>
      </c>
      <c r="B284" s="126" t="s">
        <v>3333</v>
      </c>
      <c r="C284" s="127"/>
      <c r="D284" s="497" t="s">
        <v>975</v>
      </c>
      <c r="E284" s="128">
        <v>46055</v>
      </c>
      <c r="F284" s="266" t="s">
        <v>976</v>
      </c>
      <c r="G284" s="75"/>
      <c r="H284" s="215" t="s">
        <v>975</v>
      </c>
      <c r="I284" s="641">
        <v>46055</v>
      </c>
      <c r="J284" s="209" t="s">
        <v>976</v>
      </c>
      <c r="K284" s="77"/>
    </row>
    <row r="285" spans="1:11" s="124" customFormat="1" x14ac:dyDescent="0.2">
      <c r="A285" s="125" t="s">
        <v>3334</v>
      </c>
      <c r="B285" s="126" t="s">
        <v>3335</v>
      </c>
      <c r="C285" s="127"/>
      <c r="D285" s="497" t="s">
        <v>975</v>
      </c>
      <c r="E285" s="128">
        <v>46055</v>
      </c>
      <c r="F285" s="266" t="s">
        <v>976</v>
      </c>
      <c r="G285" s="75"/>
      <c r="H285" s="215" t="s">
        <v>975</v>
      </c>
      <c r="I285" s="641">
        <v>46055</v>
      </c>
      <c r="J285" s="209" t="s">
        <v>976</v>
      </c>
      <c r="K285" s="77"/>
    </row>
    <row r="286" spans="1:11" s="124" customFormat="1" x14ac:dyDescent="0.2">
      <c r="A286" s="125" t="s">
        <v>3336</v>
      </c>
      <c r="B286" s="126" t="s">
        <v>3337</v>
      </c>
      <c r="C286" s="127"/>
      <c r="D286" s="497" t="s">
        <v>975</v>
      </c>
      <c r="E286" s="128">
        <v>46055</v>
      </c>
      <c r="F286" s="266" t="s">
        <v>976</v>
      </c>
      <c r="G286" s="75"/>
      <c r="H286" s="215" t="s">
        <v>975</v>
      </c>
      <c r="I286" s="641">
        <v>46055</v>
      </c>
      <c r="J286" s="209" t="s">
        <v>976</v>
      </c>
      <c r="K286" s="77"/>
    </row>
    <row r="287" spans="1:11" s="124" customFormat="1" x14ac:dyDescent="0.2">
      <c r="A287" s="125" t="s">
        <v>3338</v>
      </c>
      <c r="B287" s="126" t="s">
        <v>3339</v>
      </c>
      <c r="C287" s="127"/>
      <c r="D287" s="497" t="s">
        <v>975</v>
      </c>
      <c r="E287" s="128">
        <v>46055</v>
      </c>
      <c r="F287" s="266" t="s">
        <v>976</v>
      </c>
      <c r="G287" s="75"/>
      <c r="H287" s="215" t="s">
        <v>975</v>
      </c>
      <c r="I287" s="641">
        <v>46055</v>
      </c>
      <c r="J287" s="209" t="s">
        <v>976</v>
      </c>
      <c r="K287" s="77"/>
    </row>
    <row r="288" spans="1:11" s="124" customFormat="1" x14ac:dyDescent="0.2">
      <c r="A288" s="125" t="s">
        <v>3340</v>
      </c>
      <c r="B288" s="126" t="s">
        <v>3341</v>
      </c>
      <c r="C288" s="127"/>
      <c r="D288" s="497" t="s">
        <v>975</v>
      </c>
      <c r="E288" s="128">
        <v>46055</v>
      </c>
      <c r="F288" s="266" t="s">
        <v>976</v>
      </c>
      <c r="G288" s="75"/>
      <c r="H288" s="215" t="s">
        <v>975</v>
      </c>
      <c r="I288" s="641">
        <v>46055</v>
      </c>
      <c r="J288" s="209" t="s">
        <v>976</v>
      </c>
      <c r="K288" s="77"/>
    </row>
    <row r="289" spans="1:11" s="124" customFormat="1" x14ac:dyDescent="0.2">
      <c r="A289" s="125" t="s">
        <v>3342</v>
      </c>
      <c r="B289" s="126" t="s">
        <v>3343</v>
      </c>
      <c r="C289" s="127"/>
      <c r="D289" s="497" t="s">
        <v>975</v>
      </c>
      <c r="E289" s="128">
        <v>46055</v>
      </c>
      <c r="F289" s="266" t="s">
        <v>976</v>
      </c>
      <c r="G289" s="75"/>
      <c r="H289" s="215" t="s">
        <v>975</v>
      </c>
      <c r="I289" s="641">
        <v>46055</v>
      </c>
      <c r="J289" s="209" t="s">
        <v>976</v>
      </c>
      <c r="K289" s="77"/>
    </row>
    <row r="290" spans="1:11" s="124" customFormat="1" x14ac:dyDescent="0.2">
      <c r="A290" s="125" t="s">
        <v>3344</v>
      </c>
      <c r="B290" s="126" t="s">
        <v>3345</v>
      </c>
      <c r="C290" s="127"/>
      <c r="D290" s="497" t="s">
        <v>975</v>
      </c>
      <c r="E290" s="128">
        <v>46055</v>
      </c>
      <c r="F290" s="266" t="s">
        <v>976</v>
      </c>
      <c r="G290" s="75"/>
      <c r="H290" s="215" t="s">
        <v>975</v>
      </c>
      <c r="I290" s="641">
        <v>46055</v>
      </c>
      <c r="J290" s="209" t="s">
        <v>976</v>
      </c>
      <c r="K290" s="77"/>
    </row>
    <row r="291" spans="1:11" s="124" customFormat="1" x14ac:dyDescent="0.2">
      <c r="A291" s="125" t="s">
        <v>3346</v>
      </c>
      <c r="B291" s="126" t="s">
        <v>3347</v>
      </c>
      <c r="C291" s="127"/>
      <c r="D291" s="497" t="s">
        <v>975</v>
      </c>
      <c r="E291" s="128">
        <v>46055</v>
      </c>
      <c r="F291" s="266" t="s">
        <v>976</v>
      </c>
      <c r="G291" s="75"/>
      <c r="H291" s="215" t="s">
        <v>975</v>
      </c>
      <c r="I291" s="641">
        <v>46055</v>
      </c>
      <c r="J291" s="209" t="s">
        <v>976</v>
      </c>
      <c r="K291" s="77"/>
    </row>
    <row r="292" spans="1:11" s="124" customFormat="1" x14ac:dyDescent="0.2">
      <c r="A292" s="125" t="s">
        <v>3348</v>
      </c>
      <c r="B292" s="126" t="s">
        <v>3349</v>
      </c>
      <c r="C292" s="127"/>
      <c r="D292" s="497" t="s">
        <v>975</v>
      </c>
      <c r="E292" s="128">
        <v>46055</v>
      </c>
      <c r="F292" s="266" t="s">
        <v>976</v>
      </c>
      <c r="G292" s="75"/>
      <c r="H292" s="215" t="s">
        <v>975</v>
      </c>
      <c r="I292" s="641">
        <v>46055</v>
      </c>
      <c r="J292" s="209" t="s">
        <v>976</v>
      </c>
      <c r="K292" s="77"/>
    </row>
    <row r="293" spans="1:11" s="124" customFormat="1" x14ac:dyDescent="0.2">
      <c r="A293" s="125" t="s">
        <v>3350</v>
      </c>
      <c r="B293" s="126" t="s">
        <v>3351</v>
      </c>
      <c r="C293" s="127"/>
      <c r="D293" s="497" t="s">
        <v>975</v>
      </c>
      <c r="E293" s="128">
        <v>46055</v>
      </c>
      <c r="F293" s="266" t="s">
        <v>976</v>
      </c>
      <c r="G293" s="75"/>
      <c r="H293" s="215" t="s">
        <v>975</v>
      </c>
      <c r="I293" s="641">
        <v>46055</v>
      </c>
      <c r="J293" s="209" t="s">
        <v>976</v>
      </c>
      <c r="K293" s="77"/>
    </row>
    <row r="294" spans="1:11" s="124" customFormat="1" x14ac:dyDescent="0.2">
      <c r="A294" s="125" t="s">
        <v>3352</v>
      </c>
      <c r="B294" s="126" t="s">
        <v>3353</v>
      </c>
      <c r="C294" s="127"/>
      <c r="D294" s="497" t="s">
        <v>975</v>
      </c>
      <c r="E294" s="128">
        <v>46055</v>
      </c>
      <c r="F294" s="266" t="s">
        <v>976</v>
      </c>
      <c r="G294" s="75"/>
      <c r="H294" s="215" t="s">
        <v>975</v>
      </c>
      <c r="I294" s="641">
        <v>46055</v>
      </c>
      <c r="J294" s="209" t="s">
        <v>976</v>
      </c>
      <c r="K294" s="77"/>
    </row>
    <row r="295" spans="1:11" s="124" customFormat="1" x14ac:dyDescent="0.2">
      <c r="A295" s="125" t="s">
        <v>3354</v>
      </c>
      <c r="B295" s="126" t="s">
        <v>3355</v>
      </c>
      <c r="C295" s="127"/>
      <c r="D295" s="497" t="s">
        <v>975</v>
      </c>
      <c r="E295" s="128">
        <v>46055</v>
      </c>
      <c r="F295" s="266" t="s">
        <v>976</v>
      </c>
      <c r="G295" s="75"/>
      <c r="H295" s="215" t="s">
        <v>975</v>
      </c>
      <c r="I295" s="641">
        <v>46055</v>
      </c>
      <c r="J295" s="209" t="s">
        <v>976</v>
      </c>
      <c r="K295" s="77"/>
    </row>
    <row r="296" spans="1:11" s="124" customFormat="1" x14ac:dyDescent="0.2">
      <c r="A296" s="125" t="s">
        <v>3356</v>
      </c>
      <c r="B296" s="126" t="s">
        <v>3357</v>
      </c>
      <c r="C296" s="127"/>
      <c r="D296" s="497" t="s">
        <v>975</v>
      </c>
      <c r="E296" s="128">
        <v>46055</v>
      </c>
      <c r="F296" s="266" t="s">
        <v>976</v>
      </c>
      <c r="G296" s="75"/>
      <c r="H296" s="215" t="s">
        <v>975</v>
      </c>
      <c r="I296" s="641">
        <v>46055</v>
      </c>
      <c r="J296" s="209" t="s">
        <v>976</v>
      </c>
      <c r="K296" s="77"/>
    </row>
    <row r="297" spans="1:11" s="124" customFormat="1" x14ac:dyDescent="0.2">
      <c r="A297" s="125" t="s">
        <v>3358</v>
      </c>
      <c r="B297" s="126" t="s">
        <v>3359</v>
      </c>
      <c r="C297" s="127"/>
      <c r="D297" s="497" t="s">
        <v>975</v>
      </c>
      <c r="E297" s="128">
        <v>46055</v>
      </c>
      <c r="F297" s="266" t="s">
        <v>976</v>
      </c>
      <c r="G297" s="75"/>
      <c r="H297" s="215" t="s">
        <v>975</v>
      </c>
      <c r="I297" s="641">
        <v>46055</v>
      </c>
      <c r="J297" s="209" t="s">
        <v>976</v>
      </c>
      <c r="K297" s="77"/>
    </row>
    <row r="298" spans="1:11" s="124" customFormat="1" x14ac:dyDescent="0.2">
      <c r="A298" s="125" t="s">
        <v>3360</v>
      </c>
      <c r="B298" s="126" t="s">
        <v>3361</v>
      </c>
      <c r="C298" s="127"/>
      <c r="D298" s="497" t="s">
        <v>975</v>
      </c>
      <c r="E298" s="128">
        <v>46055</v>
      </c>
      <c r="F298" s="266" t="s">
        <v>976</v>
      </c>
      <c r="G298" s="75"/>
      <c r="H298" s="215" t="s">
        <v>975</v>
      </c>
      <c r="I298" s="641">
        <v>46055</v>
      </c>
      <c r="J298" s="209" t="s">
        <v>976</v>
      </c>
      <c r="K298" s="77"/>
    </row>
    <row r="299" spans="1:11" s="124" customFormat="1" x14ac:dyDescent="0.2">
      <c r="A299" s="125" t="s">
        <v>3362</v>
      </c>
      <c r="B299" s="126" t="s">
        <v>3363</v>
      </c>
      <c r="C299" s="127"/>
      <c r="D299" s="497" t="s">
        <v>975</v>
      </c>
      <c r="E299" s="128">
        <v>46055</v>
      </c>
      <c r="F299" s="266" t="s">
        <v>976</v>
      </c>
      <c r="G299" s="75"/>
      <c r="H299" s="215" t="s">
        <v>975</v>
      </c>
      <c r="I299" s="641">
        <v>46055</v>
      </c>
      <c r="J299" s="209" t="s">
        <v>976</v>
      </c>
      <c r="K299" s="77"/>
    </row>
    <row r="300" spans="1:11" s="124" customFormat="1" x14ac:dyDescent="0.2">
      <c r="A300" s="125" t="s">
        <v>3364</v>
      </c>
      <c r="B300" s="126" t="s">
        <v>3365</v>
      </c>
      <c r="C300" s="127"/>
      <c r="D300" s="497" t="s">
        <v>975</v>
      </c>
      <c r="E300" s="128">
        <v>46055</v>
      </c>
      <c r="F300" s="266" t="s">
        <v>976</v>
      </c>
      <c r="G300" s="75"/>
      <c r="H300" s="215" t="s">
        <v>975</v>
      </c>
      <c r="I300" s="641">
        <v>46055</v>
      </c>
      <c r="J300" s="209" t="s">
        <v>976</v>
      </c>
      <c r="K300" s="77"/>
    </row>
    <row r="301" spans="1:11" s="124" customFormat="1" x14ac:dyDescent="0.2">
      <c r="A301" s="125" t="s">
        <v>3366</v>
      </c>
      <c r="B301" s="126" t="s">
        <v>3367</v>
      </c>
      <c r="C301" s="127"/>
      <c r="D301" s="497" t="s">
        <v>975</v>
      </c>
      <c r="E301" s="128">
        <v>46055</v>
      </c>
      <c r="F301" s="266" t="s">
        <v>976</v>
      </c>
      <c r="G301" s="75"/>
      <c r="H301" s="215" t="s">
        <v>975</v>
      </c>
      <c r="I301" s="641">
        <v>46055</v>
      </c>
      <c r="J301" s="209" t="s">
        <v>976</v>
      </c>
      <c r="K301" s="77"/>
    </row>
    <row r="302" spans="1:11" s="124" customFormat="1" x14ac:dyDescent="0.2">
      <c r="A302" s="125" t="s">
        <v>3368</v>
      </c>
      <c r="B302" s="126" t="s">
        <v>3369</v>
      </c>
      <c r="C302" s="127"/>
      <c r="D302" s="497" t="s">
        <v>975</v>
      </c>
      <c r="E302" s="128">
        <v>46055</v>
      </c>
      <c r="F302" s="266" t="s">
        <v>976</v>
      </c>
      <c r="G302" s="75"/>
      <c r="H302" s="215" t="s">
        <v>975</v>
      </c>
      <c r="I302" s="641">
        <v>46055</v>
      </c>
      <c r="J302" s="209" t="s">
        <v>976</v>
      </c>
      <c r="K302" s="77"/>
    </row>
    <row r="303" spans="1:11" s="124" customFormat="1" x14ac:dyDescent="0.2">
      <c r="A303" s="125" t="s">
        <v>3370</v>
      </c>
      <c r="B303" s="126" t="s">
        <v>3371</v>
      </c>
      <c r="C303" s="127"/>
      <c r="D303" s="497" t="s">
        <v>975</v>
      </c>
      <c r="E303" s="128">
        <v>46055</v>
      </c>
      <c r="F303" s="266" t="s">
        <v>976</v>
      </c>
      <c r="G303" s="75"/>
      <c r="H303" s="215" t="s">
        <v>975</v>
      </c>
      <c r="I303" s="641">
        <v>46055</v>
      </c>
      <c r="J303" s="209" t="s">
        <v>976</v>
      </c>
      <c r="K303" s="77"/>
    </row>
    <row r="304" spans="1:11" s="124" customFormat="1" x14ac:dyDescent="0.2">
      <c r="A304" s="125" t="s">
        <v>3372</v>
      </c>
      <c r="B304" s="126" t="s">
        <v>3373</v>
      </c>
      <c r="C304" s="127"/>
      <c r="D304" s="497" t="s">
        <v>975</v>
      </c>
      <c r="E304" s="128">
        <v>46055</v>
      </c>
      <c r="F304" s="266" t="s">
        <v>976</v>
      </c>
      <c r="G304" s="75"/>
      <c r="H304" s="215" t="s">
        <v>975</v>
      </c>
      <c r="I304" s="641">
        <v>46055</v>
      </c>
      <c r="J304" s="209" t="s">
        <v>976</v>
      </c>
      <c r="K304" s="77"/>
    </row>
    <row r="305" spans="1:11" s="124" customFormat="1" x14ac:dyDescent="0.2">
      <c r="A305" s="125" t="s">
        <v>3374</v>
      </c>
      <c r="B305" s="126" t="s">
        <v>3375</v>
      </c>
      <c r="C305" s="127"/>
      <c r="D305" s="497" t="s">
        <v>975</v>
      </c>
      <c r="E305" s="128">
        <v>46055</v>
      </c>
      <c r="F305" s="266" t="s">
        <v>976</v>
      </c>
      <c r="G305" s="75"/>
      <c r="H305" s="215" t="s">
        <v>975</v>
      </c>
      <c r="I305" s="641">
        <v>46055</v>
      </c>
      <c r="J305" s="209" t="s">
        <v>976</v>
      </c>
      <c r="K305" s="77"/>
    </row>
    <row r="306" spans="1:11" s="124" customFormat="1" x14ac:dyDescent="0.2">
      <c r="A306" s="125" t="s">
        <v>3376</v>
      </c>
      <c r="B306" s="126" t="s">
        <v>3377</v>
      </c>
      <c r="C306" s="127"/>
      <c r="D306" s="497" t="s">
        <v>975</v>
      </c>
      <c r="E306" s="128">
        <v>46055</v>
      </c>
      <c r="F306" s="266" t="s">
        <v>976</v>
      </c>
      <c r="G306" s="75"/>
      <c r="H306" s="215" t="s">
        <v>975</v>
      </c>
      <c r="I306" s="641">
        <v>46055</v>
      </c>
      <c r="J306" s="209" t="s">
        <v>976</v>
      </c>
      <c r="K306" s="77"/>
    </row>
    <row r="307" spans="1:11" s="124" customFormat="1" x14ac:dyDescent="0.2">
      <c r="A307" s="125" t="s">
        <v>3378</v>
      </c>
      <c r="B307" s="126" t="s">
        <v>3379</v>
      </c>
      <c r="C307" s="127"/>
      <c r="D307" s="497" t="s">
        <v>975</v>
      </c>
      <c r="E307" s="128">
        <v>46055</v>
      </c>
      <c r="F307" s="266" t="s">
        <v>976</v>
      </c>
      <c r="G307" s="75"/>
      <c r="H307" s="215" t="s">
        <v>975</v>
      </c>
      <c r="I307" s="641">
        <v>46055</v>
      </c>
      <c r="J307" s="209" t="s">
        <v>976</v>
      </c>
      <c r="K307" s="77"/>
    </row>
    <row r="308" spans="1:11" s="124" customFormat="1" x14ac:dyDescent="0.2">
      <c r="A308" s="125" t="s">
        <v>3380</v>
      </c>
      <c r="B308" s="126" t="s">
        <v>3381</v>
      </c>
      <c r="C308" s="127"/>
      <c r="D308" s="497" t="s">
        <v>975</v>
      </c>
      <c r="E308" s="128">
        <v>46055</v>
      </c>
      <c r="F308" s="266" t="s">
        <v>976</v>
      </c>
      <c r="G308" s="75"/>
      <c r="H308" s="215" t="s">
        <v>975</v>
      </c>
      <c r="I308" s="641">
        <v>46055</v>
      </c>
      <c r="J308" s="209" t="s">
        <v>976</v>
      </c>
      <c r="K308" s="77"/>
    </row>
    <row r="309" spans="1:11" s="124" customFormat="1" x14ac:dyDescent="0.2">
      <c r="A309" s="125" t="s">
        <v>3382</v>
      </c>
      <c r="B309" s="126" t="s">
        <v>3383</v>
      </c>
      <c r="C309" s="127"/>
      <c r="D309" s="497" t="s">
        <v>975</v>
      </c>
      <c r="E309" s="128">
        <v>46055</v>
      </c>
      <c r="F309" s="266" t="s">
        <v>976</v>
      </c>
      <c r="G309" s="75"/>
      <c r="H309" s="215" t="s">
        <v>975</v>
      </c>
      <c r="I309" s="641">
        <v>46055</v>
      </c>
      <c r="J309" s="209" t="s">
        <v>976</v>
      </c>
      <c r="K309" s="77"/>
    </row>
    <row r="310" spans="1:11" s="124" customFormat="1" x14ac:dyDescent="0.2">
      <c r="A310" s="125" t="s">
        <v>3384</v>
      </c>
      <c r="B310" s="126" t="s">
        <v>3385</v>
      </c>
      <c r="C310" s="127"/>
      <c r="D310" s="497" t="s">
        <v>975</v>
      </c>
      <c r="E310" s="128">
        <v>46055</v>
      </c>
      <c r="F310" s="266" t="s">
        <v>976</v>
      </c>
      <c r="G310" s="75"/>
      <c r="H310" s="215" t="s">
        <v>975</v>
      </c>
      <c r="I310" s="641">
        <v>46055</v>
      </c>
      <c r="J310" s="209" t="s">
        <v>976</v>
      </c>
      <c r="K310" s="77"/>
    </row>
    <row r="311" spans="1:11" s="124" customFormat="1" x14ac:dyDescent="0.2">
      <c r="A311" s="125" t="s">
        <v>3386</v>
      </c>
      <c r="B311" s="126" t="s">
        <v>3387</v>
      </c>
      <c r="C311" s="127"/>
      <c r="D311" s="497" t="s">
        <v>975</v>
      </c>
      <c r="E311" s="128">
        <v>46055</v>
      </c>
      <c r="F311" s="266" t="s">
        <v>976</v>
      </c>
      <c r="G311" s="75"/>
      <c r="H311" s="215" t="s">
        <v>975</v>
      </c>
      <c r="I311" s="641">
        <v>46055</v>
      </c>
      <c r="J311" s="209" t="s">
        <v>976</v>
      </c>
      <c r="K311" s="77"/>
    </row>
    <row r="312" spans="1:11" s="124" customFormat="1" x14ac:dyDescent="0.2">
      <c r="A312" s="125" t="s">
        <v>3388</v>
      </c>
      <c r="B312" s="126" t="s">
        <v>3389</v>
      </c>
      <c r="C312" s="127"/>
      <c r="D312" s="73" t="s">
        <v>975</v>
      </c>
      <c r="E312" s="128">
        <v>46055</v>
      </c>
      <c r="F312" s="74" t="s">
        <v>976</v>
      </c>
      <c r="G312" s="80"/>
      <c r="H312" s="215" t="s">
        <v>975</v>
      </c>
      <c r="I312" s="641">
        <v>46055</v>
      </c>
      <c r="J312" s="209" t="s">
        <v>976</v>
      </c>
      <c r="K312" s="70"/>
    </row>
    <row r="313" spans="1:11" s="124" customFormat="1" x14ac:dyDescent="0.2">
      <c r="A313" s="125" t="s">
        <v>3390</v>
      </c>
      <c r="B313" s="126" t="s">
        <v>3391</v>
      </c>
      <c r="C313" s="127"/>
      <c r="D313" s="73" t="s">
        <v>975</v>
      </c>
      <c r="E313" s="128">
        <v>46055</v>
      </c>
      <c r="F313" s="74" t="s">
        <v>976</v>
      </c>
      <c r="G313" s="80"/>
      <c r="H313" s="215" t="s">
        <v>975</v>
      </c>
      <c r="I313" s="641">
        <v>46055</v>
      </c>
      <c r="J313" s="209" t="s">
        <v>976</v>
      </c>
      <c r="K313" s="70"/>
    </row>
    <row r="314" spans="1:11" s="124" customFormat="1" x14ac:dyDescent="0.2">
      <c r="A314" s="370" t="s">
        <v>3392</v>
      </c>
      <c r="B314" s="310" t="s">
        <v>3393</v>
      </c>
      <c r="C314" s="305"/>
      <c r="D314" s="306" t="s">
        <v>975</v>
      </c>
      <c r="E314" s="307">
        <v>46055</v>
      </c>
      <c r="F314" s="308" t="s">
        <v>976</v>
      </c>
      <c r="G314" s="341"/>
      <c r="H314" s="215" t="s">
        <v>975</v>
      </c>
      <c r="I314" s="641">
        <v>46055</v>
      </c>
      <c r="J314" s="209" t="s">
        <v>976</v>
      </c>
      <c r="K314" s="309"/>
    </row>
    <row r="315" spans="1:11" s="124" customFormat="1" x14ac:dyDescent="0.2">
      <c r="A315" s="125" t="s">
        <v>3394</v>
      </c>
      <c r="B315" s="126" t="s">
        <v>3395</v>
      </c>
      <c r="C315" s="127"/>
      <c r="D315" s="73" t="s">
        <v>975</v>
      </c>
      <c r="E315" s="128">
        <v>46055</v>
      </c>
      <c r="F315" s="74" t="s">
        <v>976</v>
      </c>
      <c r="G315" s="80"/>
      <c r="H315" s="215" t="s">
        <v>975</v>
      </c>
      <c r="I315" s="641">
        <v>46055</v>
      </c>
      <c r="J315" s="209" t="s">
        <v>976</v>
      </c>
      <c r="K315" s="70"/>
    </row>
    <row r="316" spans="1:11" s="124" customFormat="1" x14ac:dyDescent="0.2">
      <c r="A316" s="125" t="s">
        <v>3396</v>
      </c>
      <c r="B316" s="126" t="s">
        <v>3397</v>
      </c>
      <c r="C316" s="127"/>
      <c r="D316" s="73" t="s">
        <v>975</v>
      </c>
      <c r="E316" s="128">
        <v>46055</v>
      </c>
      <c r="F316" s="74" t="s">
        <v>976</v>
      </c>
      <c r="G316" s="80"/>
      <c r="H316" s="215" t="s">
        <v>975</v>
      </c>
      <c r="I316" s="641">
        <v>46055</v>
      </c>
      <c r="J316" s="209" t="s">
        <v>976</v>
      </c>
      <c r="K316" s="70"/>
    </row>
    <row r="317" spans="1:11" s="124" customFormat="1" x14ac:dyDescent="0.2">
      <c r="A317" s="125" t="s">
        <v>3398</v>
      </c>
      <c r="B317" s="126" t="s">
        <v>3399</v>
      </c>
      <c r="C317" s="127"/>
      <c r="D317" s="73" t="s">
        <v>975</v>
      </c>
      <c r="E317" s="128">
        <v>46055</v>
      </c>
      <c r="F317" s="74" t="s">
        <v>976</v>
      </c>
      <c r="G317" s="80"/>
      <c r="H317" s="215" t="s">
        <v>975</v>
      </c>
      <c r="I317" s="641">
        <v>46055</v>
      </c>
      <c r="J317" s="209" t="s">
        <v>976</v>
      </c>
      <c r="K317" s="70"/>
    </row>
    <row r="318" spans="1:11" s="124" customFormat="1" x14ac:dyDescent="0.2">
      <c r="A318" s="125" t="s">
        <v>3400</v>
      </c>
      <c r="B318" s="126" t="s">
        <v>3401</v>
      </c>
      <c r="C318" s="127"/>
      <c r="D318" s="73" t="s">
        <v>975</v>
      </c>
      <c r="E318" s="128">
        <v>46055</v>
      </c>
      <c r="F318" s="74" t="s">
        <v>976</v>
      </c>
      <c r="G318" s="80"/>
      <c r="H318" s="215" t="s">
        <v>975</v>
      </c>
      <c r="I318" s="641">
        <v>46055</v>
      </c>
      <c r="J318" s="209" t="s">
        <v>976</v>
      </c>
      <c r="K318" s="70"/>
    </row>
    <row r="319" spans="1:11" s="124" customFormat="1" x14ac:dyDescent="0.2">
      <c r="A319" s="370" t="s">
        <v>3402</v>
      </c>
      <c r="B319" s="310" t="s">
        <v>3403</v>
      </c>
      <c r="C319" s="305"/>
      <c r="D319" s="306" t="s">
        <v>975</v>
      </c>
      <c r="E319" s="307">
        <v>46055</v>
      </c>
      <c r="F319" s="308" t="s">
        <v>976</v>
      </c>
      <c r="G319" s="341"/>
      <c r="H319" s="215" t="s">
        <v>975</v>
      </c>
      <c r="I319" s="641">
        <v>46055</v>
      </c>
      <c r="J319" s="209" t="s">
        <v>976</v>
      </c>
      <c r="K319" s="309"/>
    </row>
    <row r="320" spans="1:11" s="124" customFormat="1" x14ac:dyDescent="0.2">
      <c r="A320" s="370" t="s">
        <v>3404</v>
      </c>
      <c r="B320" s="310" t="s">
        <v>3405</v>
      </c>
      <c r="C320" s="305"/>
      <c r="D320" s="306" t="s">
        <v>975</v>
      </c>
      <c r="E320" s="307">
        <v>46055</v>
      </c>
      <c r="F320" s="308" t="s">
        <v>976</v>
      </c>
      <c r="G320" s="341"/>
      <c r="H320" s="215" t="s">
        <v>975</v>
      </c>
      <c r="I320" s="641">
        <v>46055</v>
      </c>
      <c r="J320" s="209" t="s">
        <v>976</v>
      </c>
      <c r="K320" s="309"/>
    </row>
    <row r="321" spans="1:11" s="124" customFormat="1" x14ac:dyDescent="0.2">
      <c r="A321" s="125" t="s">
        <v>3406</v>
      </c>
      <c r="B321" s="126" t="s">
        <v>3407</v>
      </c>
      <c r="C321" s="127"/>
      <c r="D321" s="73" t="s">
        <v>975</v>
      </c>
      <c r="E321" s="128">
        <v>46055</v>
      </c>
      <c r="F321" s="74" t="s">
        <v>976</v>
      </c>
      <c r="G321" s="80"/>
      <c r="H321" s="215" t="s">
        <v>975</v>
      </c>
      <c r="I321" s="641">
        <v>46055</v>
      </c>
      <c r="J321" s="209" t="s">
        <v>976</v>
      </c>
      <c r="K321" s="70"/>
    </row>
    <row r="322" spans="1:11" s="124" customFormat="1" x14ac:dyDescent="0.2">
      <c r="A322" s="125" t="s">
        <v>3408</v>
      </c>
      <c r="B322" s="126" t="s">
        <v>3409</v>
      </c>
      <c r="C322" s="127"/>
      <c r="D322" s="73" t="s">
        <v>975</v>
      </c>
      <c r="E322" s="128">
        <v>46055</v>
      </c>
      <c r="F322" s="74" t="s">
        <v>976</v>
      </c>
      <c r="G322" s="80"/>
      <c r="H322" s="215" t="s">
        <v>975</v>
      </c>
      <c r="I322" s="641">
        <v>46055</v>
      </c>
      <c r="J322" s="209" t="s">
        <v>976</v>
      </c>
      <c r="K322" s="70"/>
    </row>
    <row r="323" spans="1:11" s="124" customFormat="1" x14ac:dyDescent="0.2">
      <c r="A323" s="125" t="s">
        <v>3410</v>
      </c>
      <c r="B323" s="126" t="s">
        <v>3411</v>
      </c>
      <c r="C323" s="127"/>
      <c r="D323" s="73" t="s">
        <v>975</v>
      </c>
      <c r="E323" s="128">
        <v>46055</v>
      </c>
      <c r="F323" s="74" t="s">
        <v>976</v>
      </c>
      <c r="G323" s="80"/>
      <c r="H323" s="215" t="s">
        <v>975</v>
      </c>
      <c r="I323" s="641">
        <v>46055</v>
      </c>
      <c r="J323" s="209" t="s">
        <v>976</v>
      </c>
      <c r="K323" s="70"/>
    </row>
    <row r="324" spans="1:11" s="124" customFormat="1" x14ac:dyDescent="0.2">
      <c r="A324" s="125" t="s">
        <v>3412</v>
      </c>
      <c r="B324" s="126" t="s">
        <v>3413</v>
      </c>
      <c r="C324" s="127"/>
      <c r="D324" s="73" t="s">
        <v>975</v>
      </c>
      <c r="E324" s="128">
        <v>46055</v>
      </c>
      <c r="F324" s="74" t="s">
        <v>976</v>
      </c>
      <c r="G324" s="80"/>
      <c r="H324" s="215" t="s">
        <v>975</v>
      </c>
      <c r="I324" s="641">
        <v>46055</v>
      </c>
      <c r="J324" s="209" t="s">
        <v>976</v>
      </c>
      <c r="K324" s="70"/>
    </row>
    <row r="325" spans="1:11" s="50" customFormat="1" x14ac:dyDescent="0.2">
      <c r="A325" s="370" t="s">
        <v>3414</v>
      </c>
      <c r="B325" s="310" t="s">
        <v>3415</v>
      </c>
      <c r="C325" s="305"/>
      <c r="D325" s="306" t="s">
        <v>975</v>
      </c>
      <c r="E325" s="307">
        <v>46055</v>
      </c>
      <c r="F325" s="308" t="s">
        <v>976</v>
      </c>
      <c r="G325" s="341"/>
      <c r="H325" s="215" t="s">
        <v>975</v>
      </c>
      <c r="I325" s="641">
        <v>46055</v>
      </c>
      <c r="J325" s="209" t="s">
        <v>976</v>
      </c>
      <c r="K325" s="309"/>
    </row>
    <row r="326" spans="1:11" s="50" customFormat="1" x14ac:dyDescent="0.2">
      <c r="A326" s="125" t="s">
        <v>3416</v>
      </c>
      <c r="B326" s="126" t="s">
        <v>3417</v>
      </c>
      <c r="C326" s="127"/>
      <c r="D326" s="73" t="s">
        <v>975</v>
      </c>
      <c r="E326" s="128">
        <v>46055</v>
      </c>
      <c r="F326" s="74" t="s">
        <v>976</v>
      </c>
      <c r="G326" s="80"/>
      <c r="H326" s="215" t="s">
        <v>975</v>
      </c>
      <c r="I326" s="641">
        <v>46055</v>
      </c>
      <c r="J326" s="209" t="s">
        <v>976</v>
      </c>
      <c r="K326" s="70"/>
    </row>
    <row r="327" spans="1:11" s="50" customFormat="1" x14ac:dyDescent="0.2">
      <c r="A327" s="125" t="s">
        <v>3418</v>
      </c>
      <c r="B327" s="126" t="s">
        <v>3419</v>
      </c>
      <c r="C327" s="127"/>
      <c r="D327" s="73" t="s">
        <v>975</v>
      </c>
      <c r="E327" s="128">
        <v>46055</v>
      </c>
      <c r="F327" s="74" t="s">
        <v>976</v>
      </c>
      <c r="G327" s="80"/>
      <c r="H327" s="215" t="s">
        <v>975</v>
      </c>
      <c r="I327" s="641">
        <v>46055</v>
      </c>
      <c r="J327" s="209" t="s">
        <v>976</v>
      </c>
      <c r="K327" s="70"/>
    </row>
    <row r="328" spans="1:11" s="50" customFormat="1" x14ac:dyDescent="0.2">
      <c r="A328" s="125" t="s">
        <v>3420</v>
      </c>
      <c r="B328" s="126" t="s">
        <v>3421</v>
      </c>
      <c r="C328" s="127"/>
      <c r="D328" s="73" t="s">
        <v>975</v>
      </c>
      <c r="E328" s="128">
        <v>46055</v>
      </c>
      <c r="F328" s="74" t="s">
        <v>976</v>
      </c>
      <c r="G328" s="80"/>
      <c r="H328" s="215" t="s">
        <v>975</v>
      </c>
      <c r="I328" s="641">
        <v>46055</v>
      </c>
      <c r="J328" s="209" t="s">
        <v>976</v>
      </c>
      <c r="K328" s="70"/>
    </row>
    <row r="329" spans="1:11" s="50" customFormat="1" x14ac:dyDescent="0.2">
      <c r="A329" s="125" t="s">
        <v>3422</v>
      </c>
      <c r="B329" s="126" t="s">
        <v>3423</v>
      </c>
      <c r="C329" s="127"/>
      <c r="D329" s="73" t="s">
        <v>975</v>
      </c>
      <c r="E329" s="128">
        <v>46055</v>
      </c>
      <c r="F329" s="74" t="s">
        <v>976</v>
      </c>
      <c r="G329" s="80"/>
      <c r="H329" s="215" t="s">
        <v>975</v>
      </c>
      <c r="I329" s="641">
        <v>46055</v>
      </c>
      <c r="J329" s="209" t="s">
        <v>976</v>
      </c>
      <c r="K329" s="70"/>
    </row>
    <row r="330" spans="1:11" s="50" customFormat="1" ht="13.15" customHeight="1" x14ac:dyDescent="0.2">
      <c r="A330" s="125" t="s">
        <v>3424</v>
      </c>
      <c r="B330" s="126" t="s">
        <v>3425</v>
      </c>
      <c r="C330" s="127"/>
      <c r="D330" s="73" t="s">
        <v>975</v>
      </c>
      <c r="E330" s="128">
        <v>46055</v>
      </c>
      <c r="F330" s="74" t="s">
        <v>976</v>
      </c>
      <c r="G330" s="80"/>
      <c r="H330" s="215" t="s">
        <v>975</v>
      </c>
      <c r="I330" s="641">
        <v>46055</v>
      </c>
      <c r="J330" s="209" t="s">
        <v>976</v>
      </c>
      <c r="K330" s="70"/>
    </row>
    <row r="331" spans="1:11" s="50" customFormat="1" ht="13.15" customHeight="1" x14ac:dyDescent="0.2">
      <c r="A331" s="125" t="s">
        <v>3426</v>
      </c>
      <c r="B331" s="126" t="s">
        <v>3427</v>
      </c>
      <c r="C331" s="127"/>
      <c r="D331" s="73" t="s">
        <v>975</v>
      </c>
      <c r="E331" s="128">
        <v>46055</v>
      </c>
      <c r="F331" s="74" t="s">
        <v>976</v>
      </c>
      <c r="G331" s="80"/>
      <c r="H331" s="215" t="s">
        <v>975</v>
      </c>
      <c r="I331" s="641">
        <v>46055</v>
      </c>
      <c r="J331" s="209" t="s">
        <v>976</v>
      </c>
      <c r="K331" s="70"/>
    </row>
    <row r="332" spans="1:11" s="50" customFormat="1" ht="13.15" customHeight="1" x14ac:dyDescent="0.2">
      <c r="A332" s="125" t="s">
        <v>3428</v>
      </c>
      <c r="B332" s="126" t="s">
        <v>3429</v>
      </c>
      <c r="C332" s="127"/>
      <c r="D332" s="73" t="s">
        <v>975</v>
      </c>
      <c r="E332" s="128">
        <v>46055</v>
      </c>
      <c r="F332" s="74" t="s">
        <v>976</v>
      </c>
      <c r="G332" s="80"/>
      <c r="H332" s="215" t="s">
        <v>975</v>
      </c>
      <c r="I332" s="641">
        <v>46055</v>
      </c>
      <c r="J332" s="209" t="s">
        <v>976</v>
      </c>
      <c r="K332" s="70"/>
    </row>
    <row r="333" spans="1:11" s="50" customFormat="1" x14ac:dyDescent="0.2">
      <c r="A333" s="125" t="s">
        <v>3430</v>
      </c>
      <c r="B333" s="126" t="s">
        <v>3431</v>
      </c>
      <c r="C333" s="127"/>
      <c r="D333" s="73" t="s">
        <v>975</v>
      </c>
      <c r="E333" s="128">
        <v>46055</v>
      </c>
      <c r="F333" s="74" t="s">
        <v>976</v>
      </c>
      <c r="G333" s="80"/>
      <c r="H333" s="215" t="s">
        <v>975</v>
      </c>
      <c r="I333" s="641">
        <v>46055</v>
      </c>
      <c r="J333" s="209" t="s">
        <v>976</v>
      </c>
      <c r="K333" s="70"/>
    </row>
    <row r="334" spans="1:11" s="50" customFormat="1" x14ac:dyDescent="0.2">
      <c r="A334" s="125" t="s">
        <v>3432</v>
      </c>
      <c r="B334" s="126" t="s">
        <v>3433</v>
      </c>
      <c r="C334" s="127"/>
      <c r="D334" s="73" t="s">
        <v>975</v>
      </c>
      <c r="E334" s="128">
        <v>46055</v>
      </c>
      <c r="F334" s="74" t="s">
        <v>976</v>
      </c>
      <c r="G334" s="80"/>
      <c r="H334" s="215" t="s">
        <v>975</v>
      </c>
      <c r="I334" s="641">
        <v>46055</v>
      </c>
      <c r="J334" s="209" t="s">
        <v>976</v>
      </c>
      <c r="K334" s="70"/>
    </row>
    <row r="335" spans="1:11" s="50" customFormat="1" x14ac:dyDescent="0.2">
      <c r="A335" s="125" t="s">
        <v>3434</v>
      </c>
      <c r="B335" s="126" t="s">
        <v>3435</v>
      </c>
      <c r="C335" s="127"/>
      <c r="D335" s="73" t="s">
        <v>975</v>
      </c>
      <c r="E335" s="128">
        <v>46055</v>
      </c>
      <c r="F335" s="74" t="s">
        <v>976</v>
      </c>
      <c r="G335" s="80"/>
      <c r="H335" s="215" t="s">
        <v>975</v>
      </c>
      <c r="I335" s="641">
        <v>46055</v>
      </c>
      <c r="J335" s="209" t="s">
        <v>976</v>
      </c>
      <c r="K335" s="70"/>
    </row>
    <row r="336" spans="1:11" s="50" customFormat="1" x14ac:dyDescent="0.2">
      <c r="A336" s="370" t="s">
        <v>3436</v>
      </c>
      <c r="B336" s="310" t="s">
        <v>3437</v>
      </c>
      <c r="C336" s="305"/>
      <c r="D336" s="306" t="s">
        <v>975</v>
      </c>
      <c r="E336" s="307">
        <v>46055</v>
      </c>
      <c r="F336" s="308" t="s">
        <v>976</v>
      </c>
      <c r="G336" s="341"/>
      <c r="H336" s="215" t="s">
        <v>975</v>
      </c>
      <c r="I336" s="641">
        <v>46055</v>
      </c>
      <c r="J336" s="209" t="s">
        <v>976</v>
      </c>
      <c r="K336" s="309"/>
    </row>
    <row r="337" spans="1:11" s="50" customFormat="1" x14ac:dyDescent="0.2">
      <c r="A337" s="125" t="s">
        <v>3438</v>
      </c>
      <c r="B337" s="126" t="s">
        <v>3439</v>
      </c>
      <c r="C337" s="127"/>
      <c r="D337" s="73" t="s">
        <v>975</v>
      </c>
      <c r="E337" s="128">
        <v>46055</v>
      </c>
      <c r="F337" s="74" t="s">
        <v>976</v>
      </c>
      <c r="G337" s="80"/>
      <c r="H337" s="215" t="s">
        <v>975</v>
      </c>
      <c r="I337" s="641">
        <v>46055</v>
      </c>
      <c r="J337" s="209" t="s">
        <v>976</v>
      </c>
      <c r="K337" s="70"/>
    </row>
    <row r="338" spans="1:11" s="50" customFormat="1" x14ac:dyDescent="0.2">
      <c r="A338" s="125" t="s">
        <v>3440</v>
      </c>
      <c r="B338" s="126" t="s">
        <v>3441</v>
      </c>
      <c r="C338" s="127"/>
      <c r="D338" s="73" t="s">
        <v>975</v>
      </c>
      <c r="E338" s="128">
        <v>46055</v>
      </c>
      <c r="F338" s="74" t="s">
        <v>976</v>
      </c>
      <c r="G338" s="80"/>
      <c r="H338" s="215" t="s">
        <v>975</v>
      </c>
      <c r="I338" s="641">
        <v>46055</v>
      </c>
      <c r="J338" s="209" t="s">
        <v>976</v>
      </c>
      <c r="K338" s="70"/>
    </row>
    <row r="339" spans="1:11" s="50" customFormat="1" x14ac:dyDescent="0.2">
      <c r="A339" s="125" t="s">
        <v>3442</v>
      </c>
      <c r="B339" s="126" t="s">
        <v>3443</v>
      </c>
      <c r="C339" s="127"/>
      <c r="D339" s="73" t="s">
        <v>975</v>
      </c>
      <c r="E339" s="128">
        <v>46055</v>
      </c>
      <c r="F339" s="74" t="s">
        <v>976</v>
      </c>
      <c r="G339" s="80"/>
      <c r="H339" s="215" t="s">
        <v>975</v>
      </c>
      <c r="I339" s="641">
        <v>46055</v>
      </c>
      <c r="J339" s="209" t="s">
        <v>976</v>
      </c>
      <c r="K339" s="70"/>
    </row>
    <row r="340" spans="1:11" s="50" customFormat="1" x14ac:dyDescent="0.2">
      <c r="A340" s="125" t="s">
        <v>3444</v>
      </c>
      <c r="B340" s="126" t="s">
        <v>3445</v>
      </c>
      <c r="C340" s="127"/>
      <c r="D340" s="73" t="s">
        <v>975</v>
      </c>
      <c r="E340" s="128">
        <v>46055</v>
      </c>
      <c r="F340" s="74" t="s">
        <v>976</v>
      </c>
      <c r="G340" s="80"/>
      <c r="H340" s="215" t="s">
        <v>975</v>
      </c>
      <c r="I340" s="641">
        <v>46055</v>
      </c>
      <c r="J340" s="209" t="s">
        <v>976</v>
      </c>
      <c r="K340" s="70"/>
    </row>
    <row r="341" spans="1:11" s="50" customFormat="1" x14ac:dyDescent="0.2">
      <c r="A341" s="125" t="s">
        <v>3446</v>
      </c>
      <c r="B341" s="126" t="s">
        <v>3447</v>
      </c>
      <c r="C341" s="127"/>
      <c r="D341" s="73" t="s">
        <v>975</v>
      </c>
      <c r="E341" s="128">
        <v>46055</v>
      </c>
      <c r="F341" s="74" t="s">
        <v>976</v>
      </c>
      <c r="G341" s="80"/>
      <c r="H341" s="215" t="s">
        <v>975</v>
      </c>
      <c r="I341" s="641">
        <v>46055</v>
      </c>
      <c r="J341" s="209" t="s">
        <v>976</v>
      </c>
      <c r="K341" s="70"/>
    </row>
    <row r="342" spans="1:11" s="50" customFormat="1" x14ac:dyDescent="0.2">
      <c r="A342" s="125" t="s">
        <v>3448</v>
      </c>
      <c r="B342" s="126" t="s">
        <v>3449</v>
      </c>
      <c r="C342" s="127"/>
      <c r="D342" s="73" t="s">
        <v>975</v>
      </c>
      <c r="E342" s="128">
        <v>46055</v>
      </c>
      <c r="F342" s="74" t="s">
        <v>976</v>
      </c>
      <c r="G342" s="80"/>
      <c r="H342" s="215" t="s">
        <v>975</v>
      </c>
      <c r="I342" s="641">
        <v>46055</v>
      </c>
      <c r="J342" s="209" t="s">
        <v>976</v>
      </c>
      <c r="K342" s="70"/>
    </row>
    <row r="343" spans="1:11" s="50" customFormat="1" x14ac:dyDescent="0.2">
      <c r="A343" s="125" t="s">
        <v>3450</v>
      </c>
      <c r="B343" s="126" t="s">
        <v>3451</v>
      </c>
      <c r="C343" s="127"/>
      <c r="D343" s="73" t="s">
        <v>975</v>
      </c>
      <c r="E343" s="128">
        <v>46055</v>
      </c>
      <c r="F343" s="74" t="s">
        <v>976</v>
      </c>
      <c r="G343" s="80"/>
      <c r="H343" s="215" t="s">
        <v>975</v>
      </c>
      <c r="I343" s="641">
        <v>46055</v>
      </c>
      <c r="J343" s="209" t="s">
        <v>976</v>
      </c>
      <c r="K343" s="70"/>
    </row>
    <row r="344" spans="1:11" s="50" customFormat="1" x14ac:dyDescent="0.2">
      <c r="A344" s="125" t="s">
        <v>3452</v>
      </c>
      <c r="B344" s="126" t="s">
        <v>3453</v>
      </c>
      <c r="C344" s="127"/>
      <c r="D344" s="73" t="s">
        <v>975</v>
      </c>
      <c r="E344" s="128">
        <v>46055</v>
      </c>
      <c r="F344" s="74" t="s">
        <v>976</v>
      </c>
      <c r="G344" s="80"/>
      <c r="H344" s="215" t="s">
        <v>975</v>
      </c>
      <c r="I344" s="641">
        <v>46055</v>
      </c>
      <c r="J344" s="209" t="s">
        <v>976</v>
      </c>
      <c r="K344" s="70"/>
    </row>
    <row r="345" spans="1:11" s="50" customFormat="1" x14ac:dyDescent="0.2">
      <c r="A345" s="125" t="s">
        <v>3454</v>
      </c>
      <c r="B345" s="126" t="s">
        <v>3455</v>
      </c>
      <c r="C345" s="127"/>
      <c r="D345" s="73" t="s">
        <v>975</v>
      </c>
      <c r="E345" s="128">
        <v>46055</v>
      </c>
      <c r="F345" s="74" t="s">
        <v>976</v>
      </c>
      <c r="G345" s="80"/>
      <c r="H345" s="215" t="s">
        <v>975</v>
      </c>
      <c r="I345" s="641">
        <v>46055</v>
      </c>
      <c r="J345" s="209" t="s">
        <v>976</v>
      </c>
      <c r="K345" s="70"/>
    </row>
    <row r="346" spans="1:11" s="50" customFormat="1" x14ac:dyDescent="0.2">
      <c r="A346" s="125" t="s">
        <v>3456</v>
      </c>
      <c r="B346" s="126" t="s">
        <v>3457</v>
      </c>
      <c r="C346" s="127"/>
      <c r="D346" s="73" t="s">
        <v>975</v>
      </c>
      <c r="E346" s="128">
        <v>46055</v>
      </c>
      <c r="F346" s="74" t="s">
        <v>976</v>
      </c>
      <c r="G346" s="80"/>
      <c r="H346" s="215" t="s">
        <v>975</v>
      </c>
      <c r="I346" s="641">
        <v>46055</v>
      </c>
      <c r="J346" s="209" t="s">
        <v>976</v>
      </c>
      <c r="K346" s="70"/>
    </row>
    <row r="347" spans="1:11" s="50" customFormat="1" x14ac:dyDescent="0.2">
      <c r="A347" s="125" t="s">
        <v>3458</v>
      </c>
      <c r="B347" s="126" t="s">
        <v>3459</v>
      </c>
      <c r="C347" s="127"/>
      <c r="D347" s="73" t="s">
        <v>975</v>
      </c>
      <c r="E347" s="128">
        <v>46055</v>
      </c>
      <c r="F347" s="74" t="s">
        <v>976</v>
      </c>
      <c r="G347" s="80"/>
      <c r="H347" s="215" t="s">
        <v>975</v>
      </c>
      <c r="I347" s="641">
        <v>46055</v>
      </c>
      <c r="J347" s="209" t="s">
        <v>976</v>
      </c>
      <c r="K347" s="70"/>
    </row>
    <row r="348" spans="1:11" s="50" customFormat="1" x14ac:dyDescent="0.2">
      <c r="A348" s="125" t="s">
        <v>3460</v>
      </c>
      <c r="B348" s="126" t="s">
        <v>3461</v>
      </c>
      <c r="C348" s="127"/>
      <c r="D348" s="73" t="s">
        <v>975</v>
      </c>
      <c r="E348" s="128">
        <v>46055</v>
      </c>
      <c r="F348" s="74" t="s">
        <v>976</v>
      </c>
      <c r="G348" s="80"/>
      <c r="H348" s="215" t="s">
        <v>975</v>
      </c>
      <c r="I348" s="641">
        <v>46055</v>
      </c>
      <c r="J348" s="209" t="s">
        <v>976</v>
      </c>
      <c r="K348" s="70"/>
    </row>
    <row r="349" spans="1:11" s="50" customFormat="1" x14ac:dyDescent="0.2">
      <c r="A349" s="125" t="s">
        <v>3462</v>
      </c>
      <c r="B349" s="126" t="s">
        <v>3463</v>
      </c>
      <c r="C349" s="127"/>
      <c r="D349" s="73" t="s">
        <v>975</v>
      </c>
      <c r="E349" s="128">
        <v>46055</v>
      </c>
      <c r="F349" s="74" t="s">
        <v>976</v>
      </c>
      <c r="G349" s="80"/>
      <c r="H349" s="215" t="s">
        <v>975</v>
      </c>
      <c r="I349" s="641">
        <v>46055</v>
      </c>
      <c r="J349" s="209" t="s">
        <v>976</v>
      </c>
      <c r="K349" s="70"/>
    </row>
    <row r="350" spans="1:11" s="50" customFormat="1" x14ac:dyDescent="0.2">
      <c r="A350" s="125" t="s">
        <v>3464</v>
      </c>
      <c r="B350" s="126" t="s">
        <v>3465</v>
      </c>
      <c r="C350" s="127"/>
      <c r="D350" s="73" t="s">
        <v>975</v>
      </c>
      <c r="E350" s="128">
        <v>46055</v>
      </c>
      <c r="F350" s="74" t="s">
        <v>976</v>
      </c>
      <c r="G350" s="80"/>
      <c r="H350" s="215" t="s">
        <v>975</v>
      </c>
      <c r="I350" s="641">
        <v>46055</v>
      </c>
      <c r="J350" s="209" t="s">
        <v>976</v>
      </c>
      <c r="K350" s="70"/>
    </row>
    <row r="351" spans="1:11" s="50" customFormat="1" x14ac:dyDescent="0.2">
      <c r="A351" s="125" t="s">
        <v>3466</v>
      </c>
      <c r="B351" s="126" t="s">
        <v>3467</v>
      </c>
      <c r="C351" s="127"/>
      <c r="D351" s="73" t="s">
        <v>975</v>
      </c>
      <c r="E351" s="128">
        <v>46055</v>
      </c>
      <c r="F351" s="74" t="s">
        <v>976</v>
      </c>
      <c r="G351" s="80"/>
      <c r="H351" s="215" t="s">
        <v>975</v>
      </c>
      <c r="I351" s="641">
        <v>46055</v>
      </c>
      <c r="J351" s="209" t="s">
        <v>976</v>
      </c>
      <c r="K351" s="70"/>
    </row>
    <row r="352" spans="1:11" s="50" customFormat="1" x14ac:dyDescent="0.2">
      <c r="A352" s="125" t="s">
        <v>3468</v>
      </c>
      <c r="B352" s="126" t="s">
        <v>3469</v>
      </c>
      <c r="C352" s="127"/>
      <c r="D352" s="73" t="s">
        <v>975</v>
      </c>
      <c r="E352" s="128">
        <v>46055</v>
      </c>
      <c r="F352" s="74" t="s">
        <v>976</v>
      </c>
      <c r="G352" s="80"/>
      <c r="H352" s="215" t="s">
        <v>975</v>
      </c>
      <c r="I352" s="641">
        <v>46055</v>
      </c>
      <c r="J352" s="209" t="s">
        <v>976</v>
      </c>
      <c r="K352" s="70"/>
    </row>
    <row r="353" spans="1:11" s="50" customFormat="1" x14ac:dyDescent="0.2">
      <c r="A353" s="125" t="s">
        <v>3470</v>
      </c>
      <c r="B353" s="126" t="s">
        <v>3471</v>
      </c>
      <c r="C353" s="127"/>
      <c r="D353" s="73" t="s">
        <v>975</v>
      </c>
      <c r="E353" s="128">
        <v>46055</v>
      </c>
      <c r="F353" s="74" t="s">
        <v>976</v>
      </c>
      <c r="G353" s="80"/>
      <c r="H353" s="215" t="s">
        <v>975</v>
      </c>
      <c r="I353" s="641">
        <v>46055</v>
      </c>
      <c r="J353" s="209" t="s">
        <v>976</v>
      </c>
      <c r="K353" s="70"/>
    </row>
    <row r="354" spans="1:11" s="50" customFormat="1" x14ac:dyDescent="0.2">
      <c r="A354" s="125" t="s">
        <v>3472</v>
      </c>
      <c r="B354" s="126" t="s">
        <v>3473</v>
      </c>
      <c r="C354" s="127"/>
      <c r="D354" s="73" t="s">
        <v>975</v>
      </c>
      <c r="E354" s="128">
        <v>46055</v>
      </c>
      <c r="F354" s="74" t="s">
        <v>976</v>
      </c>
      <c r="G354" s="80"/>
      <c r="H354" s="215" t="s">
        <v>975</v>
      </c>
      <c r="I354" s="641">
        <v>46055</v>
      </c>
      <c r="J354" s="209" t="s">
        <v>976</v>
      </c>
      <c r="K354" s="70"/>
    </row>
    <row r="355" spans="1:11" s="50" customFormat="1" x14ac:dyDescent="0.2">
      <c r="A355" s="125" t="s">
        <v>3474</v>
      </c>
      <c r="B355" s="126" t="s">
        <v>3475</v>
      </c>
      <c r="C355" s="127"/>
      <c r="D355" s="73" t="s">
        <v>975</v>
      </c>
      <c r="E355" s="128">
        <v>46055</v>
      </c>
      <c r="F355" s="74" t="s">
        <v>976</v>
      </c>
      <c r="G355" s="80"/>
      <c r="H355" s="215" t="s">
        <v>975</v>
      </c>
      <c r="I355" s="641">
        <v>46055</v>
      </c>
      <c r="J355" s="209" t="s">
        <v>976</v>
      </c>
      <c r="K355" s="70"/>
    </row>
    <row r="356" spans="1:11" s="50" customFormat="1" x14ac:dyDescent="0.2">
      <c r="A356" s="125" t="s">
        <v>3476</v>
      </c>
      <c r="B356" s="126" t="s">
        <v>3477</v>
      </c>
      <c r="C356" s="127"/>
      <c r="D356" s="73" t="s">
        <v>975</v>
      </c>
      <c r="E356" s="128">
        <v>46055</v>
      </c>
      <c r="F356" s="74" t="s">
        <v>976</v>
      </c>
      <c r="G356" s="80"/>
      <c r="H356" s="215" t="s">
        <v>975</v>
      </c>
      <c r="I356" s="641">
        <v>46055</v>
      </c>
      <c r="J356" s="209" t="s">
        <v>976</v>
      </c>
      <c r="K356" s="70"/>
    </row>
    <row r="357" spans="1:11" s="50" customFormat="1" x14ac:dyDescent="0.2">
      <c r="A357" s="125" t="s">
        <v>3478</v>
      </c>
      <c r="B357" s="126" t="s">
        <v>3479</v>
      </c>
      <c r="C357" s="127"/>
      <c r="D357" s="73" t="s">
        <v>975</v>
      </c>
      <c r="E357" s="128">
        <v>46055</v>
      </c>
      <c r="F357" s="74" t="s">
        <v>976</v>
      </c>
      <c r="G357" s="80"/>
      <c r="H357" s="215" t="s">
        <v>975</v>
      </c>
      <c r="I357" s="641">
        <v>46055</v>
      </c>
      <c r="J357" s="209" t="s">
        <v>976</v>
      </c>
      <c r="K357" s="70"/>
    </row>
    <row r="358" spans="1:11" s="50" customFormat="1" x14ac:dyDescent="0.2">
      <c r="A358" s="125" t="s">
        <v>3480</v>
      </c>
      <c r="B358" s="126" t="s">
        <v>3481</v>
      </c>
      <c r="C358" s="127"/>
      <c r="D358" s="73" t="s">
        <v>975</v>
      </c>
      <c r="E358" s="128">
        <v>46055</v>
      </c>
      <c r="F358" s="74" t="s">
        <v>976</v>
      </c>
      <c r="G358" s="80"/>
      <c r="H358" s="215" t="s">
        <v>975</v>
      </c>
      <c r="I358" s="641">
        <v>46055</v>
      </c>
      <c r="J358" s="209" t="s">
        <v>976</v>
      </c>
      <c r="K358" s="70"/>
    </row>
    <row r="359" spans="1:11" s="50" customFormat="1" x14ac:dyDescent="0.2">
      <c r="A359" s="125" t="s">
        <v>3482</v>
      </c>
      <c r="B359" s="126" t="s">
        <v>3483</v>
      </c>
      <c r="C359" s="127"/>
      <c r="D359" s="73" t="s">
        <v>975</v>
      </c>
      <c r="E359" s="128">
        <v>46055</v>
      </c>
      <c r="F359" s="74" t="s">
        <v>976</v>
      </c>
      <c r="G359" s="80"/>
      <c r="H359" s="215" t="s">
        <v>975</v>
      </c>
      <c r="I359" s="641">
        <v>46055</v>
      </c>
      <c r="J359" s="209" t="s">
        <v>976</v>
      </c>
      <c r="K359" s="70"/>
    </row>
    <row r="360" spans="1:11" s="50" customFormat="1" x14ac:dyDescent="0.2">
      <c r="A360" s="125" t="s">
        <v>3484</v>
      </c>
      <c r="B360" s="126" t="s">
        <v>3485</v>
      </c>
      <c r="C360" s="127"/>
      <c r="D360" s="73" t="s">
        <v>975</v>
      </c>
      <c r="E360" s="128">
        <v>46055</v>
      </c>
      <c r="F360" s="74" t="s">
        <v>976</v>
      </c>
      <c r="G360" s="80"/>
      <c r="H360" s="215" t="s">
        <v>975</v>
      </c>
      <c r="I360" s="641">
        <v>46055</v>
      </c>
      <c r="J360" s="209" t="s">
        <v>976</v>
      </c>
      <c r="K360" s="70"/>
    </row>
    <row r="361" spans="1:11" s="50" customFormat="1" x14ac:dyDescent="0.2">
      <c r="A361" s="125" t="s">
        <v>3486</v>
      </c>
      <c r="B361" s="126" t="s">
        <v>3487</v>
      </c>
      <c r="C361" s="127"/>
      <c r="D361" s="73" t="s">
        <v>975</v>
      </c>
      <c r="E361" s="128">
        <v>46055</v>
      </c>
      <c r="F361" s="74" t="s">
        <v>976</v>
      </c>
      <c r="G361" s="80"/>
      <c r="H361" s="215" t="s">
        <v>975</v>
      </c>
      <c r="I361" s="641">
        <v>46055</v>
      </c>
      <c r="J361" s="209" t="s">
        <v>976</v>
      </c>
      <c r="K361" s="70"/>
    </row>
    <row r="362" spans="1:11" s="50" customFormat="1" x14ac:dyDescent="0.2">
      <c r="A362" s="125" t="s">
        <v>3488</v>
      </c>
      <c r="B362" s="126" t="s">
        <v>3489</v>
      </c>
      <c r="C362" s="127"/>
      <c r="D362" s="73" t="s">
        <v>975</v>
      </c>
      <c r="E362" s="128">
        <v>46055</v>
      </c>
      <c r="F362" s="74" t="s">
        <v>976</v>
      </c>
      <c r="G362" s="80"/>
      <c r="H362" s="215" t="s">
        <v>975</v>
      </c>
      <c r="I362" s="641">
        <v>46055</v>
      </c>
      <c r="J362" s="209" t="s">
        <v>976</v>
      </c>
      <c r="K362" s="70"/>
    </row>
    <row r="363" spans="1:11" s="50" customFormat="1" x14ac:dyDescent="0.2">
      <c r="A363" s="125" t="s">
        <v>3490</v>
      </c>
      <c r="B363" s="126" t="s">
        <v>3491</v>
      </c>
      <c r="C363" s="127"/>
      <c r="D363" s="73" t="s">
        <v>975</v>
      </c>
      <c r="E363" s="128">
        <v>46055</v>
      </c>
      <c r="F363" s="74" t="s">
        <v>976</v>
      </c>
      <c r="G363" s="80"/>
      <c r="H363" s="215" t="s">
        <v>975</v>
      </c>
      <c r="I363" s="641">
        <v>46055</v>
      </c>
      <c r="J363" s="209" t="s">
        <v>976</v>
      </c>
      <c r="K363" s="70"/>
    </row>
    <row r="364" spans="1:11" s="50" customFormat="1" x14ac:dyDescent="0.2">
      <c r="A364" s="125" t="s">
        <v>3492</v>
      </c>
      <c r="B364" s="126" t="s">
        <v>3493</v>
      </c>
      <c r="C364" s="127"/>
      <c r="D364" s="73" t="s">
        <v>975</v>
      </c>
      <c r="E364" s="128">
        <v>46055</v>
      </c>
      <c r="F364" s="74" t="s">
        <v>976</v>
      </c>
      <c r="G364" s="80"/>
      <c r="H364" s="215" t="s">
        <v>975</v>
      </c>
      <c r="I364" s="641">
        <v>46055</v>
      </c>
      <c r="J364" s="209" t="s">
        <v>976</v>
      </c>
      <c r="K364" s="70"/>
    </row>
    <row r="365" spans="1:11" s="50" customFormat="1" x14ac:dyDescent="0.2">
      <c r="A365" s="125" t="s">
        <v>3494</v>
      </c>
      <c r="B365" s="126" t="s">
        <v>3495</v>
      </c>
      <c r="C365" s="127"/>
      <c r="D365" s="73" t="s">
        <v>975</v>
      </c>
      <c r="E365" s="128">
        <v>46055</v>
      </c>
      <c r="F365" s="74" t="s">
        <v>976</v>
      </c>
      <c r="G365" s="80"/>
      <c r="H365" s="215" t="s">
        <v>975</v>
      </c>
      <c r="I365" s="641">
        <v>46055</v>
      </c>
      <c r="J365" s="209" t="s">
        <v>976</v>
      </c>
      <c r="K365" s="70"/>
    </row>
    <row r="366" spans="1:11" s="50" customFormat="1" x14ac:dyDescent="0.2">
      <c r="A366" s="125" t="s">
        <v>3496</v>
      </c>
      <c r="B366" s="126" t="s">
        <v>3497</v>
      </c>
      <c r="C366" s="127"/>
      <c r="D366" s="73" t="s">
        <v>975</v>
      </c>
      <c r="E366" s="128">
        <v>46055</v>
      </c>
      <c r="F366" s="74" t="s">
        <v>976</v>
      </c>
      <c r="G366" s="80"/>
      <c r="H366" s="215" t="s">
        <v>975</v>
      </c>
      <c r="I366" s="641">
        <v>46055</v>
      </c>
      <c r="J366" s="209" t="s">
        <v>976</v>
      </c>
      <c r="K366" s="70"/>
    </row>
    <row r="367" spans="1:11" s="50" customFormat="1" x14ac:dyDescent="0.2">
      <c r="A367" s="125" t="s">
        <v>3498</v>
      </c>
      <c r="B367" s="126" t="s">
        <v>3499</v>
      </c>
      <c r="C367" s="127"/>
      <c r="D367" s="73" t="s">
        <v>975</v>
      </c>
      <c r="E367" s="128">
        <v>46055</v>
      </c>
      <c r="F367" s="74" t="s">
        <v>976</v>
      </c>
      <c r="G367" s="80"/>
      <c r="H367" s="215" t="s">
        <v>975</v>
      </c>
      <c r="I367" s="641">
        <v>46055</v>
      </c>
      <c r="J367" s="209" t="s">
        <v>976</v>
      </c>
      <c r="K367" s="70"/>
    </row>
    <row r="368" spans="1:11" s="50" customFormat="1" x14ac:dyDescent="0.2">
      <c r="A368" s="125" t="s">
        <v>3500</v>
      </c>
      <c r="B368" s="126" t="s">
        <v>3501</v>
      </c>
      <c r="C368" s="127"/>
      <c r="D368" s="73" t="s">
        <v>975</v>
      </c>
      <c r="E368" s="128">
        <v>46055</v>
      </c>
      <c r="F368" s="74" t="s">
        <v>976</v>
      </c>
      <c r="G368" s="80"/>
      <c r="H368" s="215" t="s">
        <v>975</v>
      </c>
      <c r="I368" s="641">
        <v>46055</v>
      </c>
      <c r="J368" s="209" t="s">
        <v>976</v>
      </c>
      <c r="K368" s="70"/>
    </row>
    <row r="369" spans="1:11" s="50" customFormat="1" x14ac:dyDescent="0.2">
      <c r="A369" s="125" t="s">
        <v>3502</v>
      </c>
      <c r="B369" s="126" t="s">
        <v>3503</v>
      </c>
      <c r="C369" s="127"/>
      <c r="D369" s="73" t="s">
        <v>975</v>
      </c>
      <c r="E369" s="128">
        <v>46055</v>
      </c>
      <c r="F369" s="74" t="s">
        <v>976</v>
      </c>
      <c r="G369" s="80"/>
      <c r="H369" s="215" t="s">
        <v>975</v>
      </c>
      <c r="I369" s="641">
        <v>46055</v>
      </c>
      <c r="J369" s="209" t="s">
        <v>976</v>
      </c>
      <c r="K369" s="70"/>
    </row>
    <row r="370" spans="1:11" s="50" customFormat="1" x14ac:dyDescent="0.2">
      <c r="A370" s="125" t="s">
        <v>3504</v>
      </c>
      <c r="B370" s="126" t="s">
        <v>3505</v>
      </c>
      <c r="C370" s="127"/>
      <c r="D370" s="73" t="s">
        <v>975</v>
      </c>
      <c r="E370" s="128">
        <v>46055</v>
      </c>
      <c r="F370" s="74" t="s">
        <v>976</v>
      </c>
      <c r="G370" s="80"/>
      <c r="H370" s="215" t="s">
        <v>975</v>
      </c>
      <c r="I370" s="641">
        <v>46055</v>
      </c>
      <c r="J370" s="209" t="s">
        <v>976</v>
      </c>
      <c r="K370" s="70"/>
    </row>
    <row r="371" spans="1:11" s="50" customFormat="1" x14ac:dyDescent="0.2">
      <c r="A371" s="125" t="s">
        <v>3506</v>
      </c>
      <c r="B371" s="126" t="s">
        <v>3507</v>
      </c>
      <c r="C371" s="127"/>
      <c r="D371" s="73" t="s">
        <v>975</v>
      </c>
      <c r="E371" s="128">
        <v>46055</v>
      </c>
      <c r="F371" s="74" t="s">
        <v>976</v>
      </c>
      <c r="G371" s="80"/>
      <c r="H371" s="215" t="s">
        <v>975</v>
      </c>
      <c r="I371" s="641">
        <v>46055</v>
      </c>
      <c r="J371" s="209" t="s">
        <v>976</v>
      </c>
      <c r="K371" s="70"/>
    </row>
    <row r="372" spans="1:11" s="50" customFormat="1" x14ac:dyDescent="0.2">
      <c r="A372" s="125" t="s">
        <v>3508</v>
      </c>
      <c r="B372" s="126" t="s">
        <v>3509</v>
      </c>
      <c r="C372" s="127"/>
      <c r="D372" s="73" t="s">
        <v>975</v>
      </c>
      <c r="E372" s="128">
        <v>46055</v>
      </c>
      <c r="F372" s="74" t="s">
        <v>976</v>
      </c>
      <c r="G372" s="80"/>
      <c r="H372" s="215" t="s">
        <v>975</v>
      </c>
      <c r="I372" s="641">
        <v>46055</v>
      </c>
      <c r="J372" s="209" t="s">
        <v>976</v>
      </c>
      <c r="K372" s="70"/>
    </row>
    <row r="373" spans="1:11" s="50" customFormat="1" x14ac:dyDescent="0.2">
      <c r="A373" s="125" t="s">
        <v>3510</v>
      </c>
      <c r="B373" s="126" t="s">
        <v>3511</v>
      </c>
      <c r="C373" s="127"/>
      <c r="D373" s="73" t="s">
        <v>975</v>
      </c>
      <c r="E373" s="128">
        <v>46055</v>
      </c>
      <c r="F373" s="74" t="s">
        <v>976</v>
      </c>
      <c r="G373" s="80"/>
      <c r="H373" s="215" t="s">
        <v>975</v>
      </c>
      <c r="I373" s="641">
        <v>46055</v>
      </c>
      <c r="J373" s="209" t="s">
        <v>976</v>
      </c>
      <c r="K373" s="70"/>
    </row>
    <row r="374" spans="1:11" s="50" customFormat="1" x14ac:dyDescent="0.2">
      <c r="A374" s="125" t="s">
        <v>3512</v>
      </c>
      <c r="B374" s="126" t="s">
        <v>3513</v>
      </c>
      <c r="C374" s="127"/>
      <c r="D374" s="73" t="s">
        <v>975</v>
      </c>
      <c r="E374" s="128">
        <v>46055</v>
      </c>
      <c r="F374" s="74" t="s">
        <v>976</v>
      </c>
      <c r="G374" s="80"/>
      <c r="H374" s="215" t="s">
        <v>975</v>
      </c>
      <c r="I374" s="641">
        <v>46055</v>
      </c>
      <c r="J374" s="209" t="s">
        <v>976</v>
      </c>
      <c r="K374" s="70"/>
    </row>
    <row r="375" spans="1:11" s="50" customFormat="1" x14ac:dyDescent="0.2">
      <c r="A375" s="125" t="s">
        <v>3514</v>
      </c>
      <c r="B375" s="126" t="s">
        <v>3515</v>
      </c>
      <c r="C375" s="127"/>
      <c r="D375" s="73" t="s">
        <v>975</v>
      </c>
      <c r="E375" s="128">
        <v>46055</v>
      </c>
      <c r="F375" s="74" t="s">
        <v>976</v>
      </c>
      <c r="G375" s="80"/>
      <c r="H375" s="215" t="s">
        <v>975</v>
      </c>
      <c r="I375" s="641">
        <v>46055</v>
      </c>
      <c r="J375" s="209" t="s">
        <v>976</v>
      </c>
      <c r="K375" s="70"/>
    </row>
    <row r="376" spans="1:11" s="50" customFormat="1" x14ac:dyDescent="0.2">
      <c r="A376" s="125" t="s">
        <v>3516</v>
      </c>
      <c r="B376" s="126" t="s">
        <v>3517</v>
      </c>
      <c r="C376" s="127"/>
      <c r="D376" s="73" t="s">
        <v>975</v>
      </c>
      <c r="E376" s="128">
        <v>46055</v>
      </c>
      <c r="F376" s="74" t="s">
        <v>976</v>
      </c>
      <c r="G376" s="80"/>
      <c r="H376" s="215" t="s">
        <v>975</v>
      </c>
      <c r="I376" s="641">
        <v>46055</v>
      </c>
      <c r="J376" s="209" t="s">
        <v>976</v>
      </c>
      <c r="K376" s="70"/>
    </row>
    <row r="377" spans="1:11" s="50" customFormat="1" x14ac:dyDescent="0.2">
      <c r="A377" s="125" t="s">
        <v>3518</v>
      </c>
      <c r="B377" s="126" t="s">
        <v>3519</v>
      </c>
      <c r="C377" s="127"/>
      <c r="D377" s="73" t="s">
        <v>975</v>
      </c>
      <c r="E377" s="128">
        <v>46055</v>
      </c>
      <c r="F377" s="74" t="s">
        <v>976</v>
      </c>
      <c r="G377" s="80"/>
      <c r="H377" s="215" t="s">
        <v>975</v>
      </c>
      <c r="I377" s="641">
        <v>46055</v>
      </c>
      <c r="J377" s="209" t="s">
        <v>976</v>
      </c>
      <c r="K377" s="70"/>
    </row>
    <row r="378" spans="1:11" s="50" customFormat="1" x14ac:dyDescent="0.2">
      <c r="A378" s="125" t="s">
        <v>3520</v>
      </c>
      <c r="B378" s="126" t="s">
        <v>3521</v>
      </c>
      <c r="C378" s="127"/>
      <c r="D378" s="73" t="s">
        <v>975</v>
      </c>
      <c r="E378" s="128">
        <v>46055</v>
      </c>
      <c r="F378" s="74" t="s">
        <v>976</v>
      </c>
      <c r="G378" s="80"/>
      <c r="H378" s="215" t="s">
        <v>975</v>
      </c>
      <c r="I378" s="641">
        <v>46055</v>
      </c>
      <c r="J378" s="209" t="s">
        <v>976</v>
      </c>
      <c r="K378" s="70"/>
    </row>
    <row r="379" spans="1:11" s="50" customFormat="1" x14ac:dyDescent="0.2">
      <c r="A379" s="125" t="s">
        <v>3522</v>
      </c>
      <c r="B379" s="126" t="s">
        <v>3523</v>
      </c>
      <c r="C379" s="127"/>
      <c r="D379" s="73" t="s">
        <v>975</v>
      </c>
      <c r="E379" s="128">
        <v>46055</v>
      </c>
      <c r="F379" s="74" t="s">
        <v>976</v>
      </c>
      <c r="G379" s="80"/>
      <c r="H379" s="215" t="s">
        <v>975</v>
      </c>
      <c r="I379" s="641">
        <v>46055</v>
      </c>
      <c r="J379" s="209" t="s">
        <v>976</v>
      </c>
      <c r="K379" s="70"/>
    </row>
    <row r="380" spans="1:11" s="50" customFormat="1" x14ac:dyDescent="0.2">
      <c r="A380" s="125" t="s">
        <v>3524</v>
      </c>
      <c r="B380" s="126" t="s">
        <v>3525</v>
      </c>
      <c r="C380" s="127"/>
      <c r="D380" s="73" t="s">
        <v>975</v>
      </c>
      <c r="E380" s="128">
        <v>46055</v>
      </c>
      <c r="F380" s="74" t="s">
        <v>976</v>
      </c>
      <c r="G380" s="80"/>
      <c r="H380" s="215" t="s">
        <v>975</v>
      </c>
      <c r="I380" s="641">
        <v>46055</v>
      </c>
      <c r="J380" s="209" t="s">
        <v>976</v>
      </c>
      <c r="K380" s="70"/>
    </row>
    <row r="381" spans="1:11" s="50" customFormat="1" x14ac:dyDescent="0.2">
      <c r="A381" s="125" t="s">
        <v>3526</v>
      </c>
      <c r="B381" s="126" t="s">
        <v>3527</v>
      </c>
      <c r="C381" s="127"/>
      <c r="D381" s="73" t="s">
        <v>975</v>
      </c>
      <c r="E381" s="128">
        <v>46055</v>
      </c>
      <c r="F381" s="74" t="s">
        <v>976</v>
      </c>
      <c r="G381" s="80"/>
      <c r="H381" s="215" t="s">
        <v>975</v>
      </c>
      <c r="I381" s="641">
        <v>46055</v>
      </c>
      <c r="J381" s="209" t="s">
        <v>976</v>
      </c>
      <c r="K381" s="70"/>
    </row>
    <row r="382" spans="1:11" s="50" customFormat="1" x14ac:dyDescent="0.2">
      <c r="A382" s="125" t="s">
        <v>3528</v>
      </c>
      <c r="B382" s="126" t="s">
        <v>3529</v>
      </c>
      <c r="C382" s="127"/>
      <c r="D382" s="73" t="s">
        <v>975</v>
      </c>
      <c r="E382" s="128">
        <v>46055</v>
      </c>
      <c r="F382" s="74" t="s">
        <v>976</v>
      </c>
      <c r="G382" s="80"/>
      <c r="H382" s="215" t="s">
        <v>975</v>
      </c>
      <c r="I382" s="641">
        <v>46055</v>
      </c>
      <c r="J382" s="209" t="s">
        <v>976</v>
      </c>
      <c r="K382" s="70"/>
    </row>
    <row r="383" spans="1:11" s="50" customFormat="1" x14ac:dyDescent="0.2">
      <c r="A383" s="125" t="s">
        <v>3530</v>
      </c>
      <c r="B383" s="126" t="s">
        <v>3531</v>
      </c>
      <c r="C383" s="127"/>
      <c r="D383" s="73" t="s">
        <v>975</v>
      </c>
      <c r="E383" s="128">
        <v>46055</v>
      </c>
      <c r="F383" s="74" t="s">
        <v>976</v>
      </c>
      <c r="G383" s="80"/>
      <c r="H383" s="215" t="s">
        <v>975</v>
      </c>
      <c r="I383" s="641">
        <v>46055</v>
      </c>
      <c r="J383" s="209" t="s">
        <v>976</v>
      </c>
      <c r="K383" s="70"/>
    </row>
    <row r="384" spans="1:11" s="50" customFormat="1" x14ac:dyDescent="0.2">
      <c r="A384" s="125" t="s">
        <v>3532</v>
      </c>
      <c r="B384" s="126" t="s">
        <v>3533</v>
      </c>
      <c r="C384" s="127"/>
      <c r="D384" s="73" t="s">
        <v>975</v>
      </c>
      <c r="E384" s="128">
        <v>46055</v>
      </c>
      <c r="F384" s="74" t="s">
        <v>976</v>
      </c>
      <c r="G384" s="80"/>
      <c r="H384" s="215" t="s">
        <v>975</v>
      </c>
      <c r="I384" s="641">
        <v>46055</v>
      </c>
      <c r="J384" s="209" t="s">
        <v>976</v>
      </c>
      <c r="K384" s="70"/>
    </row>
    <row r="385" spans="1:11" s="50" customFormat="1" x14ac:dyDescent="0.2">
      <c r="A385" s="125" t="s">
        <v>3534</v>
      </c>
      <c r="B385" s="126" t="s">
        <v>3535</v>
      </c>
      <c r="C385" s="127"/>
      <c r="D385" s="73" t="s">
        <v>975</v>
      </c>
      <c r="E385" s="128">
        <v>46055</v>
      </c>
      <c r="F385" s="74" t="s">
        <v>976</v>
      </c>
      <c r="G385" s="80"/>
      <c r="H385" s="215" t="s">
        <v>975</v>
      </c>
      <c r="I385" s="641">
        <v>46055</v>
      </c>
      <c r="J385" s="209" t="s">
        <v>976</v>
      </c>
      <c r="K385" s="70"/>
    </row>
    <row r="386" spans="1:11" s="50" customFormat="1" x14ac:dyDescent="0.2">
      <c r="A386" s="125" t="s">
        <v>3536</v>
      </c>
      <c r="B386" s="126" t="s">
        <v>3537</v>
      </c>
      <c r="C386" s="127"/>
      <c r="D386" s="73" t="s">
        <v>975</v>
      </c>
      <c r="E386" s="128">
        <v>46055</v>
      </c>
      <c r="F386" s="74" t="s">
        <v>976</v>
      </c>
      <c r="G386" s="80"/>
      <c r="H386" s="215" t="s">
        <v>975</v>
      </c>
      <c r="I386" s="641">
        <v>46055</v>
      </c>
      <c r="J386" s="209" t="s">
        <v>976</v>
      </c>
      <c r="K386" s="70"/>
    </row>
    <row r="387" spans="1:11" s="50" customFormat="1" x14ac:dyDescent="0.2">
      <c r="A387" s="125" t="s">
        <v>3538</v>
      </c>
      <c r="B387" s="126" t="s">
        <v>3539</v>
      </c>
      <c r="C387" s="127"/>
      <c r="D387" s="73" t="s">
        <v>975</v>
      </c>
      <c r="E387" s="128">
        <v>46055</v>
      </c>
      <c r="F387" s="74" t="s">
        <v>976</v>
      </c>
      <c r="G387" s="80"/>
      <c r="H387" s="215" t="s">
        <v>975</v>
      </c>
      <c r="I387" s="641">
        <v>46055</v>
      </c>
      <c r="J387" s="209" t="s">
        <v>976</v>
      </c>
      <c r="K387" s="70"/>
    </row>
    <row r="388" spans="1:11" s="50" customFormat="1" x14ac:dyDescent="0.2">
      <c r="A388" s="125" t="s">
        <v>3540</v>
      </c>
      <c r="B388" s="126" t="s">
        <v>3541</v>
      </c>
      <c r="C388" s="127"/>
      <c r="D388" s="73" t="s">
        <v>975</v>
      </c>
      <c r="E388" s="128">
        <v>46055</v>
      </c>
      <c r="F388" s="74" t="s">
        <v>976</v>
      </c>
      <c r="G388" s="80"/>
      <c r="H388" s="215" t="s">
        <v>975</v>
      </c>
      <c r="I388" s="641">
        <v>46055</v>
      </c>
      <c r="J388" s="209" t="s">
        <v>976</v>
      </c>
      <c r="K388" s="70"/>
    </row>
    <row r="389" spans="1:11" s="50" customFormat="1" x14ac:dyDescent="0.2">
      <c r="A389" s="125" t="s">
        <v>3542</v>
      </c>
      <c r="B389" s="126" t="s">
        <v>3543</v>
      </c>
      <c r="C389" s="127"/>
      <c r="D389" s="73" t="s">
        <v>975</v>
      </c>
      <c r="E389" s="128">
        <v>46055</v>
      </c>
      <c r="F389" s="74" t="s">
        <v>976</v>
      </c>
      <c r="G389" s="80"/>
      <c r="H389" s="215" t="s">
        <v>975</v>
      </c>
      <c r="I389" s="641">
        <v>46055</v>
      </c>
      <c r="J389" s="209" t="s">
        <v>976</v>
      </c>
      <c r="K389" s="70"/>
    </row>
    <row r="390" spans="1:11" s="50" customFormat="1" x14ac:dyDescent="0.2">
      <c r="A390" s="125" t="s">
        <v>3544</v>
      </c>
      <c r="B390" s="126" t="s">
        <v>3545</v>
      </c>
      <c r="C390" s="127"/>
      <c r="D390" s="73" t="s">
        <v>975</v>
      </c>
      <c r="E390" s="128">
        <v>46055</v>
      </c>
      <c r="F390" s="74" t="s">
        <v>976</v>
      </c>
      <c r="G390" s="80"/>
      <c r="H390" s="215" t="s">
        <v>975</v>
      </c>
      <c r="I390" s="641">
        <v>46055</v>
      </c>
      <c r="J390" s="209" t="s">
        <v>976</v>
      </c>
      <c r="K390" s="70"/>
    </row>
    <row r="391" spans="1:11" s="50" customFormat="1" x14ac:dyDescent="0.2">
      <c r="A391" s="125" t="s">
        <v>3546</v>
      </c>
      <c r="B391" s="126" t="s">
        <v>3547</v>
      </c>
      <c r="C391" s="127"/>
      <c r="D391" s="73" t="s">
        <v>975</v>
      </c>
      <c r="E391" s="128">
        <v>46055</v>
      </c>
      <c r="F391" s="74" t="s">
        <v>976</v>
      </c>
      <c r="G391" s="80"/>
      <c r="H391" s="215" t="s">
        <v>975</v>
      </c>
      <c r="I391" s="641">
        <v>46055</v>
      </c>
      <c r="J391" s="209" t="s">
        <v>976</v>
      </c>
      <c r="K391" s="70"/>
    </row>
    <row r="392" spans="1:11" s="50" customFormat="1" x14ac:dyDescent="0.2">
      <c r="A392" s="125" t="s">
        <v>3548</v>
      </c>
      <c r="B392" s="126" t="s">
        <v>3549</v>
      </c>
      <c r="C392" s="127"/>
      <c r="D392" s="73" t="s">
        <v>975</v>
      </c>
      <c r="E392" s="128">
        <v>46055</v>
      </c>
      <c r="F392" s="74" t="s">
        <v>976</v>
      </c>
      <c r="G392" s="80"/>
      <c r="H392" s="215" t="s">
        <v>975</v>
      </c>
      <c r="I392" s="641">
        <v>46055</v>
      </c>
      <c r="J392" s="209" t="s">
        <v>976</v>
      </c>
      <c r="K392" s="70"/>
    </row>
    <row r="393" spans="1:11" s="50" customFormat="1" x14ac:dyDescent="0.2">
      <c r="A393" s="125" t="s">
        <v>3550</v>
      </c>
      <c r="B393" s="126" t="s">
        <v>3551</v>
      </c>
      <c r="C393" s="127"/>
      <c r="D393" s="73" t="s">
        <v>975</v>
      </c>
      <c r="E393" s="128">
        <v>46055</v>
      </c>
      <c r="F393" s="74" t="s">
        <v>976</v>
      </c>
      <c r="G393" s="80"/>
      <c r="H393" s="215" t="s">
        <v>975</v>
      </c>
      <c r="I393" s="641">
        <v>46055</v>
      </c>
      <c r="J393" s="209" t="s">
        <v>976</v>
      </c>
      <c r="K393" s="70"/>
    </row>
    <row r="394" spans="1:11" s="50" customFormat="1" x14ac:dyDescent="0.2">
      <c r="A394" s="125" t="s">
        <v>3552</v>
      </c>
      <c r="B394" s="126" t="s">
        <v>3553</v>
      </c>
      <c r="C394" s="127"/>
      <c r="D394" s="73" t="s">
        <v>975</v>
      </c>
      <c r="E394" s="128">
        <v>46055</v>
      </c>
      <c r="F394" s="74" t="s">
        <v>976</v>
      </c>
      <c r="G394" s="80"/>
      <c r="H394" s="215" t="s">
        <v>975</v>
      </c>
      <c r="I394" s="641">
        <v>46055</v>
      </c>
      <c r="J394" s="209" t="s">
        <v>976</v>
      </c>
      <c r="K394" s="70"/>
    </row>
    <row r="395" spans="1:11" s="50" customFormat="1" x14ac:dyDescent="0.2">
      <c r="A395" s="125" t="s">
        <v>3554</v>
      </c>
      <c r="B395" s="126" t="s">
        <v>3555</v>
      </c>
      <c r="C395" s="127"/>
      <c r="D395" s="73" t="s">
        <v>975</v>
      </c>
      <c r="E395" s="128">
        <v>46055</v>
      </c>
      <c r="F395" s="74" t="s">
        <v>976</v>
      </c>
      <c r="G395" s="80"/>
      <c r="H395" s="215" t="s">
        <v>975</v>
      </c>
      <c r="I395" s="641">
        <v>46055</v>
      </c>
      <c r="J395" s="209" t="s">
        <v>976</v>
      </c>
      <c r="K395" s="70"/>
    </row>
    <row r="396" spans="1:11" s="50" customFormat="1" x14ac:dyDescent="0.2">
      <c r="A396" s="125" t="s">
        <v>3556</v>
      </c>
      <c r="B396" s="126" t="s">
        <v>3557</v>
      </c>
      <c r="C396" s="127"/>
      <c r="D396" s="73" t="s">
        <v>975</v>
      </c>
      <c r="E396" s="128">
        <v>46055</v>
      </c>
      <c r="F396" s="74" t="s">
        <v>976</v>
      </c>
      <c r="G396" s="80"/>
      <c r="H396" s="215" t="s">
        <v>975</v>
      </c>
      <c r="I396" s="641">
        <v>46055</v>
      </c>
      <c r="J396" s="209" t="s">
        <v>976</v>
      </c>
      <c r="K396" s="70"/>
    </row>
    <row r="397" spans="1:11" s="50" customFormat="1" x14ac:dyDescent="0.2">
      <c r="A397" s="125" t="s">
        <v>3558</v>
      </c>
      <c r="B397" s="126" t="s">
        <v>3559</v>
      </c>
      <c r="C397" s="127"/>
      <c r="D397" s="73" t="s">
        <v>975</v>
      </c>
      <c r="E397" s="128">
        <v>46055</v>
      </c>
      <c r="F397" s="74" t="s">
        <v>976</v>
      </c>
      <c r="G397" s="80"/>
      <c r="H397" s="215" t="s">
        <v>975</v>
      </c>
      <c r="I397" s="641">
        <v>46055</v>
      </c>
      <c r="J397" s="209" t="s">
        <v>976</v>
      </c>
      <c r="K397" s="70"/>
    </row>
    <row r="398" spans="1:11" s="50" customFormat="1" x14ac:dyDescent="0.2">
      <c r="A398" s="125" t="s">
        <v>3560</v>
      </c>
      <c r="B398" s="126" t="s">
        <v>3561</v>
      </c>
      <c r="C398" s="127"/>
      <c r="D398" s="73" t="s">
        <v>975</v>
      </c>
      <c r="E398" s="128">
        <v>46055</v>
      </c>
      <c r="F398" s="74" t="s">
        <v>976</v>
      </c>
      <c r="G398" s="80"/>
      <c r="H398" s="215" t="s">
        <v>975</v>
      </c>
      <c r="I398" s="641">
        <v>46055</v>
      </c>
      <c r="J398" s="209" t="s">
        <v>976</v>
      </c>
      <c r="K398" s="70"/>
    </row>
    <row r="399" spans="1:11" s="50" customFormat="1" x14ac:dyDescent="0.2">
      <c r="A399" s="125" t="s">
        <v>3562</v>
      </c>
      <c r="B399" s="126" t="s">
        <v>3563</v>
      </c>
      <c r="C399" s="127"/>
      <c r="D399" s="73" t="s">
        <v>975</v>
      </c>
      <c r="E399" s="128">
        <v>46055</v>
      </c>
      <c r="F399" s="74" t="s">
        <v>976</v>
      </c>
      <c r="G399" s="80"/>
      <c r="H399" s="215" t="s">
        <v>975</v>
      </c>
      <c r="I399" s="641">
        <v>46055</v>
      </c>
      <c r="J399" s="209" t="s">
        <v>976</v>
      </c>
      <c r="K399" s="70"/>
    </row>
    <row r="400" spans="1:11" s="50" customFormat="1" x14ac:dyDescent="0.2">
      <c r="A400" s="125" t="s">
        <v>3564</v>
      </c>
      <c r="B400" s="126" t="s">
        <v>3565</v>
      </c>
      <c r="C400" s="127"/>
      <c r="D400" s="73" t="s">
        <v>975</v>
      </c>
      <c r="E400" s="128">
        <v>46055</v>
      </c>
      <c r="F400" s="74" t="s">
        <v>976</v>
      </c>
      <c r="G400" s="80"/>
      <c r="H400" s="215" t="s">
        <v>975</v>
      </c>
      <c r="I400" s="641">
        <v>46055</v>
      </c>
      <c r="J400" s="209" t="s">
        <v>976</v>
      </c>
      <c r="K400" s="70"/>
    </row>
    <row r="401" spans="1:11" s="50" customFormat="1" x14ac:dyDescent="0.2">
      <c r="A401" s="125" t="s">
        <v>3566</v>
      </c>
      <c r="B401" s="126" t="s">
        <v>3567</v>
      </c>
      <c r="C401" s="127"/>
      <c r="D401" s="73" t="s">
        <v>975</v>
      </c>
      <c r="E401" s="128">
        <v>46055</v>
      </c>
      <c r="F401" s="74" t="s">
        <v>976</v>
      </c>
      <c r="G401" s="80"/>
      <c r="H401" s="215" t="s">
        <v>975</v>
      </c>
      <c r="I401" s="641">
        <v>46055</v>
      </c>
      <c r="J401" s="209" t="s">
        <v>976</v>
      </c>
      <c r="K401" s="70"/>
    </row>
    <row r="402" spans="1:11" s="50" customFormat="1" x14ac:dyDescent="0.2">
      <c r="A402" s="125" t="s">
        <v>3568</v>
      </c>
      <c r="B402" s="126" t="s">
        <v>3569</v>
      </c>
      <c r="C402" s="127"/>
      <c r="D402" s="73" t="s">
        <v>975</v>
      </c>
      <c r="E402" s="128">
        <v>46055</v>
      </c>
      <c r="F402" s="74" t="s">
        <v>976</v>
      </c>
      <c r="G402" s="80"/>
      <c r="H402" s="215" t="s">
        <v>975</v>
      </c>
      <c r="I402" s="641">
        <v>46055</v>
      </c>
      <c r="J402" s="209" t="s">
        <v>976</v>
      </c>
      <c r="K402" s="70"/>
    </row>
    <row r="403" spans="1:11" s="50" customFormat="1" x14ac:dyDescent="0.2">
      <c r="A403" s="125" t="s">
        <v>3570</v>
      </c>
      <c r="B403" s="126" t="s">
        <v>3571</v>
      </c>
      <c r="C403" s="127"/>
      <c r="D403" s="73" t="s">
        <v>975</v>
      </c>
      <c r="E403" s="128">
        <v>46055</v>
      </c>
      <c r="F403" s="74" t="s">
        <v>976</v>
      </c>
      <c r="G403" s="80"/>
      <c r="H403" s="215" t="s">
        <v>975</v>
      </c>
      <c r="I403" s="641">
        <v>46055</v>
      </c>
      <c r="J403" s="209" t="s">
        <v>976</v>
      </c>
      <c r="K403" s="70"/>
    </row>
    <row r="404" spans="1:11" s="50" customFormat="1" x14ac:dyDescent="0.2">
      <c r="A404" s="125" t="s">
        <v>3572</v>
      </c>
      <c r="B404" s="126" t="s">
        <v>3573</v>
      </c>
      <c r="C404" s="127"/>
      <c r="D404" s="73" t="s">
        <v>975</v>
      </c>
      <c r="E404" s="128">
        <v>46055</v>
      </c>
      <c r="F404" s="74" t="s">
        <v>976</v>
      </c>
      <c r="G404" s="80"/>
      <c r="H404" s="215" t="s">
        <v>975</v>
      </c>
      <c r="I404" s="641">
        <v>46055</v>
      </c>
      <c r="J404" s="209" t="s">
        <v>976</v>
      </c>
      <c r="K404" s="70"/>
    </row>
    <row r="405" spans="1:11" s="50" customFormat="1" x14ac:dyDescent="0.2">
      <c r="A405" s="125" t="s">
        <v>3574</v>
      </c>
      <c r="B405" s="126" t="s">
        <v>3575</v>
      </c>
      <c r="C405" s="127"/>
      <c r="D405" s="73" t="s">
        <v>975</v>
      </c>
      <c r="E405" s="128">
        <v>46055</v>
      </c>
      <c r="F405" s="74" t="s">
        <v>976</v>
      </c>
      <c r="G405" s="80"/>
      <c r="H405" s="215" t="s">
        <v>975</v>
      </c>
      <c r="I405" s="641">
        <v>46055</v>
      </c>
      <c r="J405" s="209" t="s">
        <v>976</v>
      </c>
      <c r="K405" s="70"/>
    </row>
    <row r="406" spans="1:11" s="50" customFormat="1" x14ac:dyDescent="0.2">
      <c r="A406" s="125" t="s">
        <v>3576</v>
      </c>
      <c r="B406" s="126" t="s">
        <v>3577</v>
      </c>
      <c r="C406" s="127"/>
      <c r="D406" s="73" t="s">
        <v>975</v>
      </c>
      <c r="E406" s="128">
        <v>46055</v>
      </c>
      <c r="F406" s="74" t="s">
        <v>976</v>
      </c>
      <c r="G406" s="80"/>
      <c r="H406" s="215" t="s">
        <v>975</v>
      </c>
      <c r="I406" s="641">
        <v>46055</v>
      </c>
      <c r="J406" s="209" t="s">
        <v>976</v>
      </c>
      <c r="K406" s="70"/>
    </row>
    <row r="407" spans="1:11" s="50" customFormat="1" x14ac:dyDescent="0.2">
      <c r="A407" s="125" t="s">
        <v>3578</v>
      </c>
      <c r="B407" s="126" t="s">
        <v>3579</v>
      </c>
      <c r="C407" s="127"/>
      <c r="D407" s="73" t="s">
        <v>975</v>
      </c>
      <c r="E407" s="128">
        <v>46055</v>
      </c>
      <c r="F407" s="74" t="s">
        <v>976</v>
      </c>
      <c r="G407" s="80"/>
      <c r="H407" s="215" t="s">
        <v>975</v>
      </c>
      <c r="I407" s="641">
        <v>46055</v>
      </c>
      <c r="J407" s="209" t="s">
        <v>976</v>
      </c>
      <c r="K407" s="70"/>
    </row>
    <row r="408" spans="1:11" s="50" customFormat="1" x14ac:dyDescent="0.2">
      <c r="A408" s="125" t="s">
        <v>3580</v>
      </c>
      <c r="B408" s="126" t="s">
        <v>3581</v>
      </c>
      <c r="C408" s="127"/>
      <c r="D408" s="73" t="s">
        <v>975</v>
      </c>
      <c r="E408" s="128">
        <v>46055</v>
      </c>
      <c r="F408" s="74" t="s">
        <v>976</v>
      </c>
      <c r="G408" s="80"/>
      <c r="H408" s="215" t="s">
        <v>975</v>
      </c>
      <c r="I408" s="641">
        <v>46055</v>
      </c>
      <c r="J408" s="209" t="s">
        <v>976</v>
      </c>
      <c r="K408" s="70"/>
    </row>
    <row r="409" spans="1:11" s="50" customFormat="1" x14ac:dyDescent="0.2">
      <c r="A409" s="125" t="s">
        <v>3582</v>
      </c>
      <c r="B409" s="126" t="s">
        <v>3583</v>
      </c>
      <c r="C409" s="127"/>
      <c r="D409" s="73" t="s">
        <v>975</v>
      </c>
      <c r="E409" s="128">
        <v>46055</v>
      </c>
      <c r="F409" s="74" t="s">
        <v>976</v>
      </c>
      <c r="G409" s="80"/>
      <c r="H409" s="215" t="s">
        <v>975</v>
      </c>
      <c r="I409" s="641">
        <v>46055</v>
      </c>
      <c r="J409" s="209" t="s">
        <v>976</v>
      </c>
      <c r="K409" s="70"/>
    </row>
    <row r="410" spans="1:11" s="50" customFormat="1" x14ac:dyDescent="0.2">
      <c r="A410" s="125" t="s">
        <v>3584</v>
      </c>
      <c r="B410" s="126" t="s">
        <v>3585</v>
      </c>
      <c r="C410" s="127"/>
      <c r="D410" s="73" t="s">
        <v>975</v>
      </c>
      <c r="E410" s="128">
        <v>46055</v>
      </c>
      <c r="F410" s="74" t="s">
        <v>976</v>
      </c>
      <c r="G410" s="80"/>
      <c r="H410" s="215" t="s">
        <v>975</v>
      </c>
      <c r="I410" s="641">
        <v>46055</v>
      </c>
      <c r="J410" s="209" t="s">
        <v>976</v>
      </c>
      <c r="K410" s="70"/>
    </row>
    <row r="411" spans="1:11" s="50" customFormat="1" x14ac:dyDescent="0.2">
      <c r="A411" s="125" t="s">
        <v>3586</v>
      </c>
      <c r="B411" s="126" t="s">
        <v>3587</v>
      </c>
      <c r="C411" s="127"/>
      <c r="D411" s="73" t="s">
        <v>975</v>
      </c>
      <c r="E411" s="128">
        <v>46055</v>
      </c>
      <c r="F411" s="74" t="s">
        <v>976</v>
      </c>
      <c r="G411" s="80"/>
      <c r="H411" s="215" t="s">
        <v>975</v>
      </c>
      <c r="I411" s="641">
        <v>46055</v>
      </c>
      <c r="J411" s="209" t="s">
        <v>976</v>
      </c>
      <c r="K411" s="70"/>
    </row>
    <row r="412" spans="1:11" s="50" customFormat="1" x14ac:dyDescent="0.2">
      <c r="A412" s="125" t="s">
        <v>3588</v>
      </c>
      <c r="B412" s="126" t="s">
        <v>3589</v>
      </c>
      <c r="C412" s="127"/>
      <c r="D412" s="73" t="s">
        <v>975</v>
      </c>
      <c r="E412" s="128">
        <v>46055</v>
      </c>
      <c r="F412" s="74" t="s">
        <v>976</v>
      </c>
      <c r="G412" s="80"/>
      <c r="H412" s="215" t="s">
        <v>975</v>
      </c>
      <c r="I412" s="641">
        <v>46055</v>
      </c>
      <c r="J412" s="209" t="s">
        <v>976</v>
      </c>
      <c r="K412" s="70"/>
    </row>
    <row r="413" spans="1:11" s="50" customFormat="1" x14ac:dyDescent="0.2">
      <c r="A413" s="125" t="s">
        <v>3590</v>
      </c>
      <c r="B413" s="126" t="s">
        <v>3591</v>
      </c>
      <c r="C413" s="127"/>
      <c r="D413" s="73" t="s">
        <v>975</v>
      </c>
      <c r="E413" s="128">
        <v>46055</v>
      </c>
      <c r="F413" s="74" t="s">
        <v>976</v>
      </c>
      <c r="G413" s="80"/>
      <c r="H413" s="215" t="s">
        <v>975</v>
      </c>
      <c r="I413" s="641">
        <v>46055</v>
      </c>
      <c r="J413" s="209" t="s">
        <v>976</v>
      </c>
      <c r="K413" s="70"/>
    </row>
    <row r="414" spans="1:11" s="50" customFormat="1" x14ac:dyDescent="0.2">
      <c r="A414" s="125" t="s">
        <v>3592</v>
      </c>
      <c r="B414" s="126" t="s">
        <v>3593</v>
      </c>
      <c r="C414" s="127"/>
      <c r="D414" s="73" t="s">
        <v>975</v>
      </c>
      <c r="E414" s="128">
        <v>46055</v>
      </c>
      <c r="F414" s="74" t="s">
        <v>976</v>
      </c>
      <c r="G414" s="80"/>
      <c r="H414" s="215" t="s">
        <v>975</v>
      </c>
      <c r="I414" s="641">
        <v>46055</v>
      </c>
      <c r="J414" s="209" t="s">
        <v>976</v>
      </c>
      <c r="K414" s="70"/>
    </row>
    <row r="415" spans="1:11" s="50" customFormat="1" x14ac:dyDescent="0.2">
      <c r="A415" s="125" t="s">
        <v>3594</v>
      </c>
      <c r="B415" s="126" t="s">
        <v>3595</v>
      </c>
      <c r="C415" s="127"/>
      <c r="D415" s="73" t="s">
        <v>975</v>
      </c>
      <c r="E415" s="128">
        <v>46055</v>
      </c>
      <c r="F415" s="74" t="s">
        <v>976</v>
      </c>
      <c r="G415" s="80"/>
      <c r="H415" s="215" t="s">
        <v>975</v>
      </c>
      <c r="I415" s="641">
        <v>46055</v>
      </c>
      <c r="J415" s="209" t="s">
        <v>976</v>
      </c>
      <c r="K415" s="70"/>
    </row>
    <row r="416" spans="1:11" s="50" customFormat="1" x14ac:dyDescent="0.2">
      <c r="A416" s="125" t="s">
        <v>3596</v>
      </c>
      <c r="B416" s="126" t="s">
        <v>3597</v>
      </c>
      <c r="C416" s="127"/>
      <c r="D416" s="73" t="s">
        <v>975</v>
      </c>
      <c r="E416" s="128">
        <v>46055</v>
      </c>
      <c r="F416" s="74" t="s">
        <v>976</v>
      </c>
      <c r="G416" s="80"/>
      <c r="H416" s="215" t="s">
        <v>975</v>
      </c>
      <c r="I416" s="641">
        <v>46055</v>
      </c>
      <c r="J416" s="209" t="s">
        <v>976</v>
      </c>
      <c r="K416" s="70"/>
    </row>
    <row r="417" spans="1:11" s="50" customFormat="1" x14ac:dyDescent="0.2">
      <c r="A417" s="125" t="s">
        <v>3598</v>
      </c>
      <c r="B417" s="126" t="s">
        <v>3599</v>
      </c>
      <c r="C417" s="127"/>
      <c r="D417" s="73" t="s">
        <v>975</v>
      </c>
      <c r="E417" s="128">
        <v>46055</v>
      </c>
      <c r="F417" s="74" t="s">
        <v>976</v>
      </c>
      <c r="G417" s="80"/>
      <c r="H417" s="215" t="s">
        <v>975</v>
      </c>
      <c r="I417" s="641">
        <v>46055</v>
      </c>
      <c r="J417" s="209" t="s">
        <v>976</v>
      </c>
      <c r="K417" s="70"/>
    </row>
    <row r="418" spans="1:11" s="50" customFormat="1" x14ac:dyDescent="0.2">
      <c r="A418" s="125" t="s">
        <v>3600</v>
      </c>
      <c r="B418" s="126" t="s">
        <v>3601</v>
      </c>
      <c r="C418" s="127"/>
      <c r="D418" s="73" t="s">
        <v>975</v>
      </c>
      <c r="E418" s="128">
        <v>46055</v>
      </c>
      <c r="F418" s="74" t="s">
        <v>976</v>
      </c>
      <c r="G418" s="80"/>
      <c r="H418" s="215" t="s">
        <v>975</v>
      </c>
      <c r="I418" s="641">
        <v>46055</v>
      </c>
      <c r="J418" s="209" t="s">
        <v>976</v>
      </c>
      <c r="K418" s="70"/>
    </row>
    <row r="419" spans="1:11" s="50" customFormat="1" x14ac:dyDescent="0.2">
      <c r="A419" s="125" t="s">
        <v>3602</v>
      </c>
      <c r="B419" s="126" t="s">
        <v>3603</v>
      </c>
      <c r="C419" s="127"/>
      <c r="D419" s="73" t="s">
        <v>975</v>
      </c>
      <c r="E419" s="128">
        <v>46055</v>
      </c>
      <c r="F419" s="74" t="s">
        <v>976</v>
      </c>
      <c r="G419" s="80"/>
      <c r="H419" s="215" t="s">
        <v>975</v>
      </c>
      <c r="I419" s="641">
        <v>46055</v>
      </c>
      <c r="J419" s="209" t="s">
        <v>976</v>
      </c>
      <c r="K419" s="70"/>
    </row>
    <row r="420" spans="1:11" s="50" customFormat="1" x14ac:dyDescent="0.2">
      <c r="A420" s="125" t="s">
        <v>3604</v>
      </c>
      <c r="B420" s="126" t="s">
        <v>3605</v>
      </c>
      <c r="C420" s="127"/>
      <c r="D420" s="73" t="s">
        <v>975</v>
      </c>
      <c r="E420" s="128">
        <v>46055</v>
      </c>
      <c r="F420" s="74" t="s">
        <v>976</v>
      </c>
      <c r="G420" s="80"/>
      <c r="H420" s="215" t="s">
        <v>975</v>
      </c>
      <c r="I420" s="641">
        <v>46055</v>
      </c>
      <c r="J420" s="209" t="s">
        <v>976</v>
      </c>
      <c r="K420" s="70"/>
    </row>
    <row r="421" spans="1:11" s="50" customFormat="1" x14ac:dyDescent="0.2">
      <c r="A421" s="125" t="s">
        <v>3606</v>
      </c>
      <c r="B421" s="126" t="s">
        <v>3607</v>
      </c>
      <c r="C421" s="127"/>
      <c r="D421" s="73" t="s">
        <v>975</v>
      </c>
      <c r="E421" s="128">
        <v>46055</v>
      </c>
      <c r="F421" s="74" t="s">
        <v>976</v>
      </c>
      <c r="G421" s="80"/>
      <c r="H421" s="215" t="s">
        <v>975</v>
      </c>
      <c r="I421" s="641">
        <v>46055</v>
      </c>
      <c r="J421" s="209" t="s">
        <v>976</v>
      </c>
      <c r="K421" s="70"/>
    </row>
    <row r="422" spans="1:11" s="50" customFormat="1" x14ac:dyDescent="0.2">
      <c r="A422" s="125" t="s">
        <v>3608</v>
      </c>
      <c r="B422" s="126" t="s">
        <v>3609</v>
      </c>
      <c r="C422" s="127"/>
      <c r="D422" s="73" t="s">
        <v>975</v>
      </c>
      <c r="E422" s="128">
        <v>46055</v>
      </c>
      <c r="F422" s="74" t="s">
        <v>976</v>
      </c>
      <c r="G422" s="80"/>
      <c r="H422" s="215" t="s">
        <v>975</v>
      </c>
      <c r="I422" s="641">
        <v>46055</v>
      </c>
      <c r="J422" s="209" t="s">
        <v>976</v>
      </c>
      <c r="K422" s="70"/>
    </row>
    <row r="423" spans="1:11" s="50" customFormat="1" x14ac:dyDescent="0.2">
      <c r="A423" s="125" t="s">
        <v>3610</v>
      </c>
      <c r="B423" s="126" t="s">
        <v>3611</v>
      </c>
      <c r="C423" s="127"/>
      <c r="D423" s="73" t="s">
        <v>975</v>
      </c>
      <c r="E423" s="128">
        <v>46055</v>
      </c>
      <c r="F423" s="74" t="s">
        <v>976</v>
      </c>
      <c r="G423" s="80"/>
      <c r="H423" s="215" t="s">
        <v>975</v>
      </c>
      <c r="I423" s="641">
        <v>46055</v>
      </c>
      <c r="J423" s="209" t="s">
        <v>976</v>
      </c>
      <c r="K423" s="70"/>
    </row>
    <row r="424" spans="1:11" s="50" customFormat="1" x14ac:dyDescent="0.2">
      <c r="A424" s="125" t="s">
        <v>3612</v>
      </c>
      <c r="B424" s="126" t="s">
        <v>3613</v>
      </c>
      <c r="C424" s="127"/>
      <c r="D424" s="73" t="s">
        <v>975</v>
      </c>
      <c r="E424" s="128">
        <v>46055</v>
      </c>
      <c r="F424" s="74" t="s">
        <v>976</v>
      </c>
      <c r="G424" s="80"/>
      <c r="H424" s="215" t="s">
        <v>975</v>
      </c>
      <c r="I424" s="641">
        <v>46055</v>
      </c>
      <c r="J424" s="209" t="s">
        <v>976</v>
      </c>
      <c r="K424" s="70"/>
    </row>
    <row r="425" spans="1:11" s="50" customFormat="1" x14ac:dyDescent="0.2">
      <c r="A425" s="125" t="s">
        <v>3614</v>
      </c>
      <c r="B425" s="126" t="s">
        <v>3615</v>
      </c>
      <c r="C425" s="127"/>
      <c r="D425" s="73" t="s">
        <v>975</v>
      </c>
      <c r="E425" s="128">
        <v>46055</v>
      </c>
      <c r="F425" s="74" t="s">
        <v>976</v>
      </c>
      <c r="G425" s="80"/>
      <c r="H425" s="215" t="s">
        <v>975</v>
      </c>
      <c r="I425" s="641">
        <v>46055</v>
      </c>
      <c r="J425" s="209" t="s">
        <v>976</v>
      </c>
      <c r="K425" s="70"/>
    </row>
    <row r="426" spans="1:11" s="50" customFormat="1" x14ac:dyDescent="0.2">
      <c r="A426" s="125" t="s">
        <v>3616</v>
      </c>
      <c r="B426" s="126" t="s">
        <v>3617</v>
      </c>
      <c r="C426" s="127"/>
      <c r="D426" s="73" t="s">
        <v>975</v>
      </c>
      <c r="E426" s="128">
        <v>46055</v>
      </c>
      <c r="F426" s="74" t="s">
        <v>976</v>
      </c>
      <c r="G426" s="80"/>
      <c r="H426" s="215" t="s">
        <v>975</v>
      </c>
      <c r="I426" s="641">
        <v>46055</v>
      </c>
      <c r="J426" s="209" t="s">
        <v>976</v>
      </c>
      <c r="K426" s="70"/>
    </row>
    <row r="427" spans="1:11" s="50" customFormat="1" x14ac:dyDescent="0.2">
      <c r="A427" s="125" t="s">
        <v>3618</v>
      </c>
      <c r="B427" s="126" t="s">
        <v>3619</v>
      </c>
      <c r="C427" s="127"/>
      <c r="D427" s="73" t="s">
        <v>975</v>
      </c>
      <c r="E427" s="128">
        <v>46055</v>
      </c>
      <c r="F427" s="74" t="s">
        <v>976</v>
      </c>
      <c r="G427" s="80"/>
      <c r="H427" s="215" t="s">
        <v>975</v>
      </c>
      <c r="I427" s="641">
        <v>46055</v>
      </c>
      <c r="J427" s="209" t="s">
        <v>976</v>
      </c>
      <c r="K427" s="70"/>
    </row>
    <row r="428" spans="1:11" s="50" customFormat="1" x14ac:dyDescent="0.2">
      <c r="A428" s="125" t="s">
        <v>3620</v>
      </c>
      <c r="B428" s="126" t="s">
        <v>3621</v>
      </c>
      <c r="C428" s="127"/>
      <c r="D428" s="73" t="s">
        <v>975</v>
      </c>
      <c r="E428" s="128">
        <v>46055</v>
      </c>
      <c r="F428" s="74" t="s">
        <v>976</v>
      </c>
      <c r="G428" s="80"/>
      <c r="H428" s="215" t="s">
        <v>975</v>
      </c>
      <c r="I428" s="641">
        <v>46055</v>
      </c>
      <c r="J428" s="209" t="s">
        <v>976</v>
      </c>
      <c r="K428" s="70"/>
    </row>
    <row r="429" spans="1:11" s="50" customFormat="1" x14ac:dyDescent="0.2">
      <c r="A429" s="125" t="s">
        <v>3622</v>
      </c>
      <c r="B429" s="126" t="s">
        <v>3623</v>
      </c>
      <c r="C429" s="127"/>
      <c r="D429" s="73" t="s">
        <v>975</v>
      </c>
      <c r="E429" s="128">
        <v>46055</v>
      </c>
      <c r="F429" s="74" t="s">
        <v>976</v>
      </c>
      <c r="G429" s="80"/>
      <c r="H429" s="215" t="s">
        <v>975</v>
      </c>
      <c r="I429" s="641">
        <v>46055</v>
      </c>
      <c r="J429" s="209" t="s">
        <v>976</v>
      </c>
      <c r="K429" s="70"/>
    </row>
    <row r="430" spans="1:11" s="50" customFormat="1" x14ac:dyDescent="0.2">
      <c r="A430" s="125" t="s">
        <v>3624</v>
      </c>
      <c r="B430" s="126" t="s">
        <v>3625</v>
      </c>
      <c r="C430" s="127"/>
      <c r="D430" s="73" t="s">
        <v>975</v>
      </c>
      <c r="E430" s="128">
        <v>46055</v>
      </c>
      <c r="F430" s="74" t="s">
        <v>976</v>
      </c>
      <c r="G430" s="80"/>
      <c r="H430" s="215" t="s">
        <v>975</v>
      </c>
      <c r="I430" s="641">
        <v>46055</v>
      </c>
      <c r="J430" s="209" t="s">
        <v>976</v>
      </c>
      <c r="K430" s="70"/>
    </row>
    <row r="431" spans="1:11" s="50" customFormat="1" x14ac:dyDescent="0.2">
      <c r="A431" s="125" t="s">
        <v>3626</v>
      </c>
      <c r="B431" s="126" t="s">
        <v>3627</v>
      </c>
      <c r="C431" s="127"/>
      <c r="D431" s="73" t="s">
        <v>975</v>
      </c>
      <c r="E431" s="128">
        <v>46055</v>
      </c>
      <c r="F431" s="74" t="s">
        <v>976</v>
      </c>
      <c r="G431" s="80"/>
      <c r="H431" s="215" t="s">
        <v>975</v>
      </c>
      <c r="I431" s="641">
        <v>46055</v>
      </c>
      <c r="J431" s="209" t="s">
        <v>976</v>
      </c>
      <c r="K431" s="70"/>
    </row>
    <row r="432" spans="1:11" s="50" customFormat="1" x14ac:dyDescent="0.2">
      <c r="A432" s="125" t="s">
        <v>3628</v>
      </c>
      <c r="B432" s="126" t="s">
        <v>3629</v>
      </c>
      <c r="C432" s="127"/>
      <c r="D432" s="73" t="s">
        <v>975</v>
      </c>
      <c r="E432" s="128">
        <v>46055</v>
      </c>
      <c r="F432" s="74" t="s">
        <v>976</v>
      </c>
      <c r="G432" s="80"/>
      <c r="H432" s="215" t="s">
        <v>975</v>
      </c>
      <c r="I432" s="641">
        <v>46055</v>
      </c>
      <c r="J432" s="209" t="s">
        <v>976</v>
      </c>
      <c r="K432" s="70"/>
    </row>
    <row r="433" spans="1:11" s="50" customFormat="1" x14ac:dyDescent="0.2">
      <c r="A433" s="125" t="s">
        <v>3630</v>
      </c>
      <c r="B433" s="126" t="s">
        <v>3631</v>
      </c>
      <c r="C433" s="127"/>
      <c r="D433" s="73" t="s">
        <v>975</v>
      </c>
      <c r="E433" s="128">
        <v>46055</v>
      </c>
      <c r="F433" s="74" t="s">
        <v>976</v>
      </c>
      <c r="G433" s="80"/>
      <c r="H433" s="215" t="s">
        <v>975</v>
      </c>
      <c r="I433" s="641">
        <v>46055</v>
      </c>
      <c r="J433" s="209" t="s">
        <v>976</v>
      </c>
      <c r="K433" s="70"/>
    </row>
    <row r="434" spans="1:11" s="50" customFormat="1" x14ac:dyDescent="0.2">
      <c r="A434" s="125" t="s">
        <v>3632</v>
      </c>
      <c r="B434" s="126" t="s">
        <v>3633</v>
      </c>
      <c r="C434" s="127"/>
      <c r="D434" s="73" t="s">
        <v>975</v>
      </c>
      <c r="E434" s="128">
        <v>46055</v>
      </c>
      <c r="F434" s="74" t="s">
        <v>976</v>
      </c>
      <c r="G434" s="80"/>
      <c r="H434" s="215" t="s">
        <v>975</v>
      </c>
      <c r="I434" s="641">
        <v>46055</v>
      </c>
      <c r="J434" s="209" t="s">
        <v>976</v>
      </c>
      <c r="K434" s="70"/>
    </row>
    <row r="435" spans="1:11" s="50" customFormat="1" x14ac:dyDescent="0.2">
      <c r="A435" s="125" t="s">
        <v>3634</v>
      </c>
      <c r="B435" s="126" t="s">
        <v>3635</v>
      </c>
      <c r="C435" s="127"/>
      <c r="D435" s="73" t="s">
        <v>975</v>
      </c>
      <c r="E435" s="128">
        <v>46055</v>
      </c>
      <c r="F435" s="74" t="s">
        <v>976</v>
      </c>
      <c r="G435" s="80"/>
      <c r="H435" s="215" t="s">
        <v>975</v>
      </c>
      <c r="I435" s="641">
        <v>46055</v>
      </c>
      <c r="J435" s="209" t="s">
        <v>976</v>
      </c>
      <c r="K435" s="70"/>
    </row>
    <row r="436" spans="1:11" s="50" customFormat="1" x14ac:dyDescent="0.2">
      <c r="A436" s="125" t="s">
        <v>3636</v>
      </c>
      <c r="B436" s="126" t="s">
        <v>3637</v>
      </c>
      <c r="C436" s="127"/>
      <c r="D436" s="73" t="s">
        <v>975</v>
      </c>
      <c r="E436" s="128">
        <v>46055</v>
      </c>
      <c r="F436" s="74" t="s">
        <v>976</v>
      </c>
      <c r="G436" s="80"/>
      <c r="H436" s="215" t="s">
        <v>975</v>
      </c>
      <c r="I436" s="641">
        <v>46055</v>
      </c>
      <c r="J436" s="209" t="s">
        <v>976</v>
      </c>
      <c r="K436" s="70"/>
    </row>
    <row r="437" spans="1:11" s="50" customFormat="1" x14ac:dyDescent="0.2">
      <c r="A437" s="125" t="s">
        <v>3638</v>
      </c>
      <c r="B437" s="126" t="s">
        <v>3639</v>
      </c>
      <c r="C437" s="127"/>
      <c r="D437" s="73" t="s">
        <v>975</v>
      </c>
      <c r="E437" s="128">
        <v>46055</v>
      </c>
      <c r="F437" s="74" t="s">
        <v>976</v>
      </c>
      <c r="G437" s="80"/>
      <c r="H437" s="215" t="s">
        <v>975</v>
      </c>
      <c r="I437" s="641">
        <v>46055</v>
      </c>
      <c r="J437" s="209" t="s">
        <v>976</v>
      </c>
      <c r="K437" s="70"/>
    </row>
    <row r="438" spans="1:11" s="50" customFormat="1" x14ac:dyDescent="0.2">
      <c r="A438" s="125" t="s">
        <v>3640</v>
      </c>
      <c r="B438" s="126" t="s">
        <v>3641</v>
      </c>
      <c r="C438" s="127"/>
      <c r="D438" s="73" t="s">
        <v>975</v>
      </c>
      <c r="E438" s="128">
        <v>46055</v>
      </c>
      <c r="F438" s="74" t="s">
        <v>976</v>
      </c>
      <c r="G438" s="80"/>
      <c r="H438" s="215" t="s">
        <v>975</v>
      </c>
      <c r="I438" s="641">
        <v>46055</v>
      </c>
      <c r="J438" s="209" t="s">
        <v>976</v>
      </c>
      <c r="K438" s="70"/>
    </row>
    <row r="439" spans="1:11" s="50" customFormat="1" x14ac:dyDescent="0.2">
      <c r="A439" s="125" t="s">
        <v>3642</v>
      </c>
      <c r="B439" s="126" t="s">
        <v>3643</v>
      </c>
      <c r="C439" s="127"/>
      <c r="D439" s="73" t="s">
        <v>975</v>
      </c>
      <c r="E439" s="128">
        <v>46055</v>
      </c>
      <c r="F439" s="74" t="s">
        <v>976</v>
      </c>
      <c r="G439" s="80"/>
      <c r="H439" s="215" t="s">
        <v>975</v>
      </c>
      <c r="I439" s="641">
        <v>46055</v>
      </c>
      <c r="J439" s="209" t="s">
        <v>976</v>
      </c>
      <c r="K439" s="70"/>
    </row>
    <row r="440" spans="1:11" s="50" customFormat="1" x14ac:dyDescent="0.2">
      <c r="A440" s="125" t="s">
        <v>3644</v>
      </c>
      <c r="B440" s="126" t="s">
        <v>3645</v>
      </c>
      <c r="C440" s="127"/>
      <c r="D440" s="73" t="s">
        <v>975</v>
      </c>
      <c r="E440" s="128">
        <v>46055</v>
      </c>
      <c r="F440" s="74" t="s">
        <v>976</v>
      </c>
      <c r="G440" s="80"/>
      <c r="H440" s="215" t="s">
        <v>975</v>
      </c>
      <c r="I440" s="641">
        <v>46055</v>
      </c>
      <c r="J440" s="209" t="s">
        <v>976</v>
      </c>
      <c r="K440" s="70"/>
    </row>
    <row r="441" spans="1:11" s="50" customFormat="1" x14ac:dyDescent="0.2">
      <c r="A441" s="125" t="s">
        <v>3646</v>
      </c>
      <c r="B441" s="126" t="s">
        <v>3647</v>
      </c>
      <c r="C441" s="127"/>
      <c r="D441" s="73" t="s">
        <v>975</v>
      </c>
      <c r="E441" s="128">
        <v>46055</v>
      </c>
      <c r="F441" s="74" t="s">
        <v>976</v>
      </c>
      <c r="G441" s="80"/>
      <c r="H441" s="215" t="s">
        <v>975</v>
      </c>
      <c r="I441" s="641">
        <v>46055</v>
      </c>
      <c r="J441" s="209" t="s">
        <v>976</v>
      </c>
      <c r="K441" s="70"/>
    </row>
    <row r="442" spans="1:11" s="50" customFormat="1" x14ac:dyDescent="0.2">
      <c r="A442" s="125" t="s">
        <v>3648</v>
      </c>
      <c r="B442" s="126" t="s">
        <v>3649</v>
      </c>
      <c r="C442" s="127"/>
      <c r="D442" s="73" t="s">
        <v>975</v>
      </c>
      <c r="E442" s="128">
        <v>46055</v>
      </c>
      <c r="F442" s="74" t="s">
        <v>976</v>
      </c>
      <c r="G442" s="80"/>
      <c r="H442" s="215" t="s">
        <v>975</v>
      </c>
      <c r="I442" s="641">
        <v>46055</v>
      </c>
      <c r="J442" s="209" t="s">
        <v>976</v>
      </c>
      <c r="K442" s="70"/>
    </row>
    <row r="443" spans="1:11" s="50" customFormat="1" x14ac:dyDescent="0.2">
      <c r="A443" s="125" t="s">
        <v>3650</v>
      </c>
      <c r="B443" s="126" t="s">
        <v>3651</v>
      </c>
      <c r="C443" s="127"/>
      <c r="D443" s="73" t="s">
        <v>975</v>
      </c>
      <c r="E443" s="128">
        <v>46055</v>
      </c>
      <c r="F443" s="74" t="s">
        <v>976</v>
      </c>
      <c r="G443" s="80"/>
      <c r="H443" s="215" t="s">
        <v>975</v>
      </c>
      <c r="I443" s="641">
        <v>46055</v>
      </c>
      <c r="J443" s="209" t="s">
        <v>976</v>
      </c>
      <c r="K443" s="70"/>
    </row>
    <row r="444" spans="1:11" s="50" customFormat="1" x14ac:dyDescent="0.2">
      <c r="A444" s="125" t="s">
        <v>3652</v>
      </c>
      <c r="B444" s="126" t="s">
        <v>3653</v>
      </c>
      <c r="C444" s="127"/>
      <c r="D444" s="73" t="s">
        <v>975</v>
      </c>
      <c r="E444" s="128">
        <v>46055</v>
      </c>
      <c r="F444" s="74" t="s">
        <v>976</v>
      </c>
      <c r="G444" s="80"/>
      <c r="H444" s="215" t="s">
        <v>975</v>
      </c>
      <c r="I444" s="641">
        <v>46055</v>
      </c>
      <c r="J444" s="209" t="s">
        <v>976</v>
      </c>
      <c r="K444" s="70"/>
    </row>
    <row r="445" spans="1:11" s="50" customFormat="1" x14ac:dyDescent="0.2">
      <c r="A445" s="125" t="s">
        <v>3654</v>
      </c>
      <c r="B445" s="126" t="s">
        <v>3655</v>
      </c>
      <c r="C445" s="127"/>
      <c r="D445" s="73" t="s">
        <v>975</v>
      </c>
      <c r="E445" s="128">
        <v>46055</v>
      </c>
      <c r="F445" s="74" t="s">
        <v>976</v>
      </c>
      <c r="G445" s="80"/>
      <c r="H445" s="215" t="s">
        <v>975</v>
      </c>
      <c r="I445" s="641">
        <v>46055</v>
      </c>
      <c r="J445" s="209" t="s">
        <v>976</v>
      </c>
      <c r="K445" s="70"/>
    </row>
    <row r="446" spans="1:11" s="50" customFormat="1" x14ac:dyDescent="0.2">
      <c r="A446" s="125" t="s">
        <v>3656</v>
      </c>
      <c r="B446" s="126" t="s">
        <v>3657</v>
      </c>
      <c r="C446" s="127"/>
      <c r="D446" s="73" t="s">
        <v>975</v>
      </c>
      <c r="E446" s="128">
        <v>46055</v>
      </c>
      <c r="F446" s="74" t="s">
        <v>976</v>
      </c>
      <c r="G446" s="80"/>
      <c r="H446" s="215" t="s">
        <v>975</v>
      </c>
      <c r="I446" s="641">
        <v>46055</v>
      </c>
      <c r="J446" s="209" t="s">
        <v>976</v>
      </c>
      <c r="K446" s="70"/>
    </row>
    <row r="447" spans="1:11" s="50" customFormat="1" x14ac:dyDescent="0.2">
      <c r="A447" s="125" t="s">
        <v>3658</v>
      </c>
      <c r="B447" s="126" t="s">
        <v>3659</v>
      </c>
      <c r="C447" s="127"/>
      <c r="D447" s="73" t="s">
        <v>975</v>
      </c>
      <c r="E447" s="128">
        <v>46055</v>
      </c>
      <c r="F447" s="74" t="s">
        <v>976</v>
      </c>
      <c r="G447" s="80"/>
      <c r="H447" s="215" t="s">
        <v>975</v>
      </c>
      <c r="I447" s="641">
        <v>46055</v>
      </c>
      <c r="J447" s="209" t="s">
        <v>976</v>
      </c>
      <c r="K447" s="70"/>
    </row>
    <row r="448" spans="1:11" s="50" customFormat="1" x14ac:dyDescent="0.2">
      <c r="A448" s="125" t="s">
        <v>3660</v>
      </c>
      <c r="B448" s="126" t="s">
        <v>3661</v>
      </c>
      <c r="C448" s="127"/>
      <c r="D448" s="73" t="s">
        <v>975</v>
      </c>
      <c r="E448" s="128">
        <v>46055</v>
      </c>
      <c r="F448" s="74" t="s">
        <v>976</v>
      </c>
      <c r="G448" s="80"/>
      <c r="H448" s="215" t="s">
        <v>975</v>
      </c>
      <c r="I448" s="641">
        <v>46055</v>
      </c>
      <c r="J448" s="209" t="s">
        <v>976</v>
      </c>
      <c r="K448" s="70"/>
    </row>
    <row r="449" spans="1:11" s="50" customFormat="1" x14ac:dyDescent="0.2">
      <c r="A449" s="125" t="s">
        <v>3662</v>
      </c>
      <c r="B449" s="126" t="s">
        <v>3663</v>
      </c>
      <c r="C449" s="127"/>
      <c r="D449" s="73" t="s">
        <v>975</v>
      </c>
      <c r="E449" s="128">
        <v>46055</v>
      </c>
      <c r="F449" s="74" t="s">
        <v>976</v>
      </c>
      <c r="G449" s="80"/>
      <c r="H449" s="215" t="s">
        <v>975</v>
      </c>
      <c r="I449" s="641">
        <v>46055</v>
      </c>
      <c r="J449" s="209" t="s">
        <v>976</v>
      </c>
      <c r="K449" s="70"/>
    </row>
    <row r="450" spans="1:11" s="50" customFormat="1" x14ac:dyDescent="0.2">
      <c r="A450" s="125" t="s">
        <v>3664</v>
      </c>
      <c r="B450" s="126" t="s">
        <v>3665</v>
      </c>
      <c r="C450" s="127"/>
      <c r="D450" s="73" t="s">
        <v>975</v>
      </c>
      <c r="E450" s="128">
        <v>46055</v>
      </c>
      <c r="F450" s="74" t="s">
        <v>976</v>
      </c>
      <c r="G450" s="80"/>
      <c r="H450" s="215" t="s">
        <v>975</v>
      </c>
      <c r="I450" s="641">
        <v>46055</v>
      </c>
      <c r="J450" s="209" t="s">
        <v>976</v>
      </c>
      <c r="K450" s="70"/>
    </row>
    <row r="451" spans="1:11" s="50" customFormat="1" x14ac:dyDescent="0.2">
      <c r="A451" s="125" t="s">
        <v>3666</v>
      </c>
      <c r="B451" s="126" t="s">
        <v>3667</v>
      </c>
      <c r="C451" s="127"/>
      <c r="D451" s="73" t="s">
        <v>975</v>
      </c>
      <c r="E451" s="128">
        <v>46055</v>
      </c>
      <c r="F451" s="74" t="s">
        <v>976</v>
      </c>
      <c r="G451" s="80"/>
      <c r="H451" s="215" t="s">
        <v>975</v>
      </c>
      <c r="I451" s="641">
        <v>46055</v>
      </c>
      <c r="J451" s="209" t="s">
        <v>976</v>
      </c>
      <c r="K451" s="70"/>
    </row>
    <row r="452" spans="1:11" s="50" customFormat="1" x14ac:dyDescent="0.2">
      <c r="A452" s="125" t="s">
        <v>3668</v>
      </c>
      <c r="B452" s="126" t="s">
        <v>3669</v>
      </c>
      <c r="C452" s="127"/>
      <c r="D452" s="73" t="s">
        <v>975</v>
      </c>
      <c r="E452" s="128">
        <v>46055</v>
      </c>
      <c r="F452" s="74" t="s">
        <v>976</v>
      </c>
      <c r="G452" s="80"/>
      <c r="H452" s="215" t="s">
        <v>975</v>
      </c>
      <c r="I452" s="641">
        <v>46055</v>
      </c>
      <c r="J452" s="209" t="s">
        <v>976</v>
      </c>
      <c r="K452" s="70"/>
    </row>
    <row r="453" spans="1:11" s="50" customFormat="1" x14ac:dyDescent="0.2">
      <c r="A453" s="125" t="s">
        <v>3670</v>
      </c>
      <c r="B453" s="126" t="s">
        <v>3671</v>
      </c>
      <c r="C453" s="127"/>
      <c r="D453" s="73" t="s">
        <v>975</v>
      </c>
      <c r="E453" s="128">
        <v>46055</v>
      </c>
      <c r="F453" s="74" t="s">
        <v>976</v>
      </c>
      <c r="G453" s="80"/>
      <c r="H453" s="215" t="s">
        <v>975</v>
      </c>
      <c r="I453" s="641">
        <v>46055</v>
      </c>
      <c r="J453" s="209" t="s">
        <v>976</v>
      </c>
      <c r="K453" s="70"/>
    </row>
    <row r="454" spans="1:11" s="50" customFormat="1" x14ac:dyDescent="0.2">
      <c r="A454" s="125" t="s">
        <v>3672</v>
      </c>
      <c r="B454" s="126" t="s">
        <v>3673</v>
      </c>
      <c r="C454" s="127"/>
      <c r="D454" s="73" t="s">
        <v>975</v>
      </c>
      <c r="E454" s="128">
        <v>46055</v>
      </c>
      <c r="F454" s="74" t="s">
        <v>976</v>
      </c>
      <c r="G454" s="80"/>
      <c r="H454" s="215" t="s">
        <v>975</v>
      </c>
      <c r="I454" s="641">
        <v>46055</v>
      </c>
      <c r="J454" s="209" t="s">
        <v>976</v>
      </c>
      <c r="K454" s="70"/>
    </row>
    <row r="455" spans="1:11" s="50" customFormat="1" x14ac:dyDescent="0.2">
      <c r="A455" s="125" t="s">
        <v>3674</v>
      </c>
      <c r="B455" s="126" t="s">
        <v>3675</v>
      </c>
      <c r="C455" s="127"/>
      <c r="D455" s="73" t="s">
        <v>975</v>
      </c>
      <c r="E455" s="128">
        <v>46055</v>
      </c>
      <c r="F455" s="74" t="s">
        <v>976</v>
      </c>
      <c r="G455" s="80"/>
      <c r="H455" s="215" t="s">
        <v>975</v>
      </c>
      <c r="I455" s="641">
        <v>46055</v>
      </c>
      <c r="J455" s="209" t="s">
        <v>976</v>
      </c>
      <c r="K455" s="70"/>
    </row>
    <row r="456" spans="1:11" s="50" customFormat="1" x14ac:dyDescent="0.2">
      <c r="A456" s="125" t="s">
        <v>3676</v>
      </c>
      <c r="B456" s="126" t="s">
        <v>3677</v>
      </c>
      <c r="C456" s="127"/>
      <c r="D456" s="73" t="s">
        <v>975</v>
      </c>
      <c r="E456" s="128">
        <v>46055</v>
      </c>
      <c r="F456" s="74" t="s">
        <v>976</v>
      </c>
      <c r="G456" s="80"/>
      <c r="H456" s="215" t="s">
        <v>975</v>
      </c>
      <c r="I456" s="641">
        <v>46055</v>
      </c>
      <c r="J456" s="209" t="s">
        <v>976</v>
      </c>
      <c r="K456" s="70"/>
    </row>
    <row r="457" spans="1:11" s="50" customFormat="1" x14ac:dyDescent="0.2">
      <c r="A457" s="125" t="s">
        <v>3678</v>
      </c>
      <c r="B457" s="126" t="s">
        <v>3679</v>
      </c>
      <c r="C457" s="127"/>
      <c r="D457" s="73" t="s">
        <v>975</v>
      </c>
      <c r="E457" s="128">
        <v>46055</v>
      </c>
      <c r="F457" s="74" t="s">
        <v>976</v>
      </c>
      <c r="G457" s="80"/>
      <c r="H457" s="215" t="s">
        <v>975</v>
      </c>
      <c r="I457" s="641">
        <v>46055</v>
      </c>
      <c r="J457" s="209" t="s">
        <v>976</v>
      </c>
      <c r="K457" s="70"/>
    </row>
    <row r="458" spans="1:11" s="50" customFormat="1" x14ac:dyDescent="0.2">
      <c r="A458" s="125" t="s">
        <v>3680</v>
      </c>
      <c r="B458" s="126" t="s">
        <v>3681</v>
      </c>
      <c r="C458" s="127"/>
      <c r="D458" s="73" t="s">
        <v>975</v>
      </c>
      <c r="E458" s="128">
        <v>46055</v>
      </c>
      <c r="F458" s="74" t="s">
        <v>976</v>
      </c>
      <c r="G458" s="80"/>
      <c r="H458" s="215" t="s">
        <v>975</v>
      </c>
      <c r="I458" s="641">
        <v>46055</v>
      </c>
      <c r="J458" s="209" t="s">
        <v>976</v>
      </c>
      <c r="K458" s="70"/>
    </row>
    <row r="459" spans="1:11" s="50" customFormat="1" x14ac:dyDescent="0.2">
      <c r="A459" s="125" t="s">
        <v>3682</v>
      </c>
      <c r="B459" s="126" t="s">
        <v>3683</v>
      </c>
      <c r="C459" s="127"/>
      <c r="D459" s="73" t="s">
        <v>975</v>
      </c>
      <c r="E459" s="128">
        <v>46055</v>
      </c>
      <c r="F459" s="74" t="s">
        <v>976</v>
      </c>
      <c r="G459" s="80"/>
      <c r="H459" s="215" t="s">
        <v>975</v>
      </c>
      <c r="I459" s="641">
        <v>46055</v>
      </c>
      <c r="J459" s="209" t="s">
        <v>976</v>
      </c>
      <c r="K459" s="70"/>
    </row>
    <row r="460" spans="1:11" s="50" customFormat="1" x14ac:dyDescent="0.2">
      <c r="A460" s="125" t="s">
        <v>3684</v>
      </c>
      <c r="B460" s="126" t="s">
        <v>3685</v>
      </c>
      <c r="C460" s="127"/>
      <c r="D460" s="73" t="s">
        <v>975</v>
      </c>
      <c r="E460" s="128">
        <v>46055</v>
      </c>
      <c r="F460" s="74" t="s">
        <v>976</v>
      </c>
      <c r="G460" s="80"/>
      <c r="H460" s="215" t="s">
        <v>975</v>
      </c>
      <c r="I460" s="641">
        <v>46055</v>
      </c>
      <c r="J460" s="209" t="s">
        <v>976</v>
      </c>
      <c r="K460" s="70"/>
    </row>
    <row r="461" spans="1:11" s="50" customFormat="1" x14ac:dyDescent="0.2">
      <c r="A461" s="125" t="s">
        <v>3686</v>
      </c>
      <c r="B461" s="126" t="s">
        <v>3687</v>
      </c>
      <c r="C461" s="127"/>
      <c r="D461" s="73" t="s">
        <v>975</v>
      </c>
      <c r="E461" s="128">
        <v>46055</v>
      </c>
      <c r="F461" s="74" t="s">
        <v>976</v>
      </c>
      <c r="G461" s="80"/>
      <c r="H461" s="215" t="s">
        <v>975</v>
      </c>
      <c r="I461" s="641">
        <v>46055</v>
      </c>
      <c r="J461" s="209" t="s">
        <v>976</v>
      </c>
      <c r="K461" s="70"/>
    </row>
    <row r="462" spans="1:11" s="50" customFormat="1" x14ac:dyDescent="0.2">
      <c r="A462" s="125" t="s">
        <v>3688</v>
      </c>
      <c r="B462" s="126" t="s">
        <v>3689</v>
      </c>
      <c r="C462" s="127"/>
      <c r="D462" s="73" t="s">
        <v>975</v>
      </c>
      <c r="E462" s="128">
        <v>46055</v>
      </c>
      <c r="F462" s="74" t="s">
        <v>976</v>
      </c>
      <c r="G462" s="80"/>
      <c r="H462" s="215" t="s">
        <v>975</v>
      </c>
      <c r="I462" s="641">
        <v>46055</v>
      </c>
      <c r="J462" s="209" t="s">
        <v>976</v>
      </c>
      <c r="K462" s="70"/>
    </row>
    <row r="463" spans="1:11" s="50" customFormat="1" x14ac:dyDescent="0.2">
      <c r="A463" s="125" t="s">
        <v>3690</v>
      </c>
      <c r="B463" s="126" t="s">
        <v>3691</v>
      </c>
      <c r="C463" s="127"/>
      <c r="D463" s="73" t="s">
        <v>975</v>
      </c>
      <c r="E463" s="128">
        <v>46055</v>
      </c>
      <c r="F463" s="74" t="s">
        <v>976</v>
      </c>
      <c r="G463" s="80"/>
      <c r="H463" s="215" t="s">
        <v>975</v>
      </c>
      <c r="I463" s="641">
        <v>46055</v>
      </c>
      <c r="J463" s="209" t="s">
        <v>976</v>
      </c>
      <c r="K463" s="70"/>
    </row>
    <row r="464" spans="1:11" s="50" customFormat="1" x14ac:dyDescent="0.2">
      <c r="A464" s="125" t="s">
        <v>3692</v>
      </c>
      <c r="B464" s="126" t="s">
        <v>3693</v>
      </c>
      <c r="C464" s="127"/>
      <c r="D464" s="73" t="s">
        <v>975</v>
      </c>
      <c r="E464" s="128">
        <v>46055</v>
      </c>
      <c r="F464" s="74" t="s">
        <v>976</v>
      </c>
      <c r="G464" s="80"/>
      <c r="H464" s="215" t="s">
        <v>975</v>
      </c>
      <c r="I464" s="641">
        <v>46055</v>
      </c>
      <c r="J464" s="209" t="s">
        <v>976</v>
      </c>
      <c r="K464" s="70"/>
    </row>
    <row r="465" spans="1:11" s="50" customFormat="1" x14ac:dyDescent="0.2">
      <c r="A465" s="125" t="s">
        <v>3694</v>
      </c>
      <c r="B465" s="126" t="s">
        <v>3695</v>
      </c>
      <c r="C465" s="127"/>
      <c r="D465" s="73" t="s">
        <v>975</v>
      </c>
      <c r="E465" s="128">
        <v>46055</v>
      </c>
      <c r="F465" s="74" t="s">
        <v>976</v>
      </c>
      <c r="G465" s="80"/>
      <c r="H465" s="215" t="s">
        <v>975</v>
      </c>
      <c r="I465" s="641">
        <v>46055</v>
      </c>
      <c r="J465" s="209" t="s">
        <v>976</v>
      </c>
      <c r="K465" s="70"/>
    </row>
    <row r="466" spans="1:11" s="50" customFormat="1" x14ac:dyDescent="0.2">
      <c r="A466" s="125" t="s">
        <v>3696</v>
      </c>
      <c r="B466" s="126" t="s">
        <v>3697</v>
      </c>
      <c r="C466" s="127"/>
      <c r="D466" s="73" t="s">
        <v>975</v>
      </c>
      <c r="E466" s="128">
        <v>46055</v>
      </c>
      <c r="F466" s="74" t="s">
        <v>976</v>
      </c>
      <c r="G466" s="80"/>
      <c r="H466" s="215" t="s">
        <v>975</v>
      </c>
      <c r="I466" s="641">
        <v>46055</v>
      </c>
      <c r="J466" s="209" t="s">
        <v>976</v>
      </c>
      <c r="K466" s="70"/>
    </row>
    <row r="467" spans="1:11" s="50" customFormat="1" x14ac:dyDescent="0.2">
      <c r="A467" s="125" t="s">
        <v>3698</v>
      </c>
      <c r="B467" s="126" t="s">
        <v>3699</v>
      </c>
      <c r="C467" s="127"/>
      <c r="D467" s="73" t="s">
        <v>975</v>
      </c>
      <c r="E467" s="128">
        <v>46055</v>
      </c>
      <c r="F467" s="74" t="s">
        <v>976</v>
      </c>
      <c r="G467" s="80"/>
      <c r="H467" s="215" t="s">
        <v>975</v>
      </c>
      <c r="I467" s="641">
        <v>46055</v>
      </c>
      <c r="J467" s="209" t="s">
        <v>976</v>
      </c>
      <c r="K467" s="70"/>
    </row>
    <row r="468" spans="1:11" s="50" customFormat="1" x14ac:dyDescent="0.2">
      <c r="A468" s="125" t="s">
        <v>3700</v>
      </c>
      <c r="B468" s="126" t="s">
        <v>3701</v>
      </c>
      <c r="C468" s="127"/>
      <c r="D468" s="73" t="s">
        <v>975</v>
      </c>
      <c r="E468" s="128">
        <v>46055</v>
      </c>
      <c r="F468" s="74" t="s">
        <v>976</v>
      </c>
      <c r="G468" s="80"/>
      <c r="H468" s="215" t="s">
        <v>975</v>
      </c>
      <c r="I468" s="641">
        <v>46055</v>
      </c>
      <c r="J468" s="209" t="s">
        <v>976</v>
      </c>
      <c r="K468" s="70"/>
    </row>
    <row r="469" spans="1:11" s="50" customFormat="1" x14ac:dyDescent="0.2">
      <c r="A469" s="125" t="s">
        <v>3702</v>
      </c>
      <c r="B469" s="126" t="s">
        <v>3703</v>
      </c>
      <c r="C469" s="127"/>
      <c r="D469" s="73" t="s">
        <v>975</v>
      </c>
      <c r="E469" s="128">
        <v>46055</v>
      </c>
      <c r="F469" s="74" t="s">
        <v>976</v>
      </c>
      <c r="G469" s="80"/>
      <c r="H469" s="215" t="s">
        <v>975</v>
      </c>
      <c r="I469" s="641">
        <v>46055</v>
      </c>
      <c r="J469" s="209" t="s">
        <v>976</v>
      </c>
      <c r="K469" s="70"/>
    </row>
    <row r="470" spans="1:11" s="50" customFormat="1" x14ac:dyDescent="0.2">
      <c r="A470" s="125" t="s">
        <v>3704</v>
      </c>
      <c r="B470" s="126" t="s">
        <v>3705</v>
      </c>
      <c r="C470" s="127"/>
      <c r="D470" s="73" t="s">
        <v>975</v>
      </c>
      <c r="E470" s="128">
        <v>46055</v>
      </c>
      <c r="F470" s="74" t="s">
        <v>976</v>
      </c>
      <c r="G470" s="80"/>
      <c r="H470" s="215" t="s">
        <v>975</v>
      </c>
      <c r="I470" s="641">
        <v>46055</v>
      </c>
      <c r="J470" s="209" t="s">
        <v>976</v>
      </c>
      <c r="K470" s="70"/>
    </row>
    <row r="471" spans="1:11" s="50" customFormat="1" x14ac:dyDescent="0.2">
      <c r="A471" s="125" t="s">
        <v>3706</v>
      </c>
      <c r="B471" s="126" t="s">
        <v>3707</v>
      </c>
      <c r="C471" s="127"/>
      <c r="D471" s="73" t="s">
        <v>975</v>
      </c>
      <c r="E471" s="128">
        <v>46055</v>
      </c>
      <c r="F471" s="74" t="s">
        <v>976</v>
      </c>
      <c r="G471" s="80"/>
      <c r="H471" s="215" t="s">
        <v>975</v>
      </c>
      <c r="I471" s="641">
        <v>46055</v>
      </c>
      <c r="J471" s="209" t="s">
        <v>976</v>
      </c>
      <c r="K471" s="70"/>
    </row>
    <row r="472" spans="1:11" s="50" customFormat="1" x14ac:dyDescent="0.2">
      <c r="A472" s="125" t="s">
        <v>3708</v>
      </c>
      <c r="B472" s="126" t="s">
        <v>3709</v>
      </c>
      <c r="C472" s="127"/>
      <c r="D472" s="73" t="s">
        <v>975</v>
      </c>
      <c r="E472" s="128">
        <v>46055</v>
      </c>
      <c r="F472" s="74" t="s">
        <v>976</v>
      </c>
      <c r="G472" s="80"/>
      <c r="H472" s="215" t="s">
        <v>975</v>
      </c>
      <c r="I472" s="641">
        <v>46055</v>
      </c>
      <c r="J472" s="209" t="s">
        <v>976</v>
      </c>
      <c r="K472" s="70"/>
    </row>
    <row r="473" spans="1:11" s="50" customFormat="1" x14ac:dyDescent="0.2">
      <c r="A473" s="125" t="s">
        <v>3710</v>
      </c>
      <c r="B473" s="126" t="s">
        <v>3711</v>
      </c>
      <c r="C473" s="127"/>
      <c r="D473" s="73" t="s">
        <v>975</v>
      </c>
      <c r="E473" s="128">
        <v>46055</v>
      </c>
      <c r="F473" s="74" t="s">
        <v>976</v>
      </c>
      <c r="G473" s="80"/>
      <c r="H473" s="215" t="s">
        <v>975</v>
      </c>
      <c r="I473" s="641">
        <v>46055</v>
      </c>
      <c r="J473" s="209" t="s">
        <v>976</v>
      </c>
      <c r="K473" s="70"/>
    </row>
    <row r="474" spans="1:11" s="50" customFormat="1" x14ac:dyDescent="0.2">
      <c r="A474" s="125" t="s">
        <v>3712</v>
      </c>
      <c r="B474" s="126" t="s">
        <v>3713</v>
      </c>
      <c r="C474" s="127"/>
      <c r="D474" s="73" t="s">
        <v>975</v>
      </c>
      <c r="E474" s="128">
        <v>46055</v>
      </c>
      <c r="F474" s="74" t="s">
        <v>976</v>
      </c>
      <c r="G474" s="80"/>
      <c r="H474" s="215" t="s">
        <v>975</v>
      </c>
      <c r="I474" s="641">
        <v>46055</v>
      </c>
      <c r="J474" s="209" t="s">
        <v>976</v>
      </c>
      <c r="K474" s="70"/>
    </row>
    <row r="475" spans="1:11" s="50" customFormat="1" x14ac:dyDescent="0.2">
      <c r="A475" s="125" t="s">
        <v>3714</v>
      </c>
      <c r="B475" s="126" t="s">
        <v>3715</v>
      </c>
      <c r="C475" s="127"/>
      <c r="D475" s="73" t="s">
        <v>975</v>
      </c>
      <c r="E475" s="128">
        <v>46055</v>
      </c>
      <c r="F475" s="74" t="s">
        <v>976</v>
      </c>
      <c r="G475" s="80"/>
      <c r="H475" s="215" t="s">
        <v>975</v>
      </c>
      <c r="I475" s="641">
        <v>46055</v>
      </c>
      <c r="J475" s="209" t="s">
        <v>976</v>
      </c>
      <c r="K475" s="70"/>
    </row>
    <row r="476" spans="1:11" s="50" customFormat="1" x14ac:dyDescent="0.2">
      <c r="A476" s="125" t="s">
        <v>3716</v>
      </c>
      <c r="B476" s="126" t="s">
        <v>3717</v>
      </c>
      <c r="C476" s="127"/>
      <c r="D476" s="73" t="s">
        <v>975</v>
      </c>
      <c r="E476" s="128">
        <v>46055</v>
      </c>
      <c r="F476" s="74" t="s">
        <v>976</v>
      </c>
      <c r="G476" s="80"/>
      <c r="H476" s="215" t="s">
        <v>975</v>
      </c>
      <c r="I476" s="641">
        <v>46055</v>
      </c>
      <c r="J476" s="209" t="s">
        <v>976</v>
      </c>
      <c r="K476" s="70"/>
    </row>
    <row r="477" spans="1:11" s="50" customFormat="1" x14ac:dyDescent="0.2">
      <c r="A477" s="125" t="s">
        <v>3718</v>
      </c>
      <c r="B477" s="126" t="s">
        <v>3719</v>
      </c>
      <c r="C477" s="127"/>
      <c r="D477" s="73" t="s">
        <v>975</v>
      </c>
      <c r="E477" s="128">
        <v>46055</v>
      </c>
      <c r="F477" s="74" t="s">
        <v>976</v>
      </c>
      <c r="G477" s="80"/>
      <c r="H477" s="215" t="s">
        <v>975</v>
      </c>
      <c r="I477" s="641">
        <v>46055</v>
      </c>
      <c r="J477" s="209" t="s">
        <v>976</v>
      </c>
      <c r="K477" s="70"/>
    </row>
    <row r="478" spans="1:11" s="50" customFormat="1" x14ac:dyDescent="0.2">
      <c r="A478" s="125" t="s">
        <v>3720</v>
      </c>
      <c r="B478" s="126" t="s">
        <v>3721</v>
      </c>
      <c r="C478" s="127"/>
      <c r="D478" s="73" t="s">
        <v>975</v>
      </c>
      <c r="E478" s="128">
        <v>46055</v>
      </c>
      <c r="F478" s="74" t="s">
        <v>976</v>
      </c>
      <c r="G478" s="80"/>
      <c r="H478" s="215" t="s">
        <v>975</v>
      </c>
      <c r="I478" s="641">
        <v>46055</v>
      </c>
      <c r="J478" s="209" t="s">
        <v>976</v>
      </c>
      <c r="K478" s="70"/>
    </row>
    <row r="479" spans="1:11" s="50" customFormat="1" x14ac:dyDescent="0.2">
      <c r="A479" s="125" t="s">
        <v>3722</v>
      </c>
      <c r="B479" s="126" t="s">
        <v>3723</v>
      </c>
      <c r="C479" s="127"/>
      <c r="D479" s="73" t="s">
        <v>975</v>
      </c>
      <c r="E479" s="128">
        <v>46055</v>
      </c>
      <c r="F479" s="74" t="s">
        <v>976</v>
      </c>
      <c r="G479" s="80"/>
      <c r="H479" s="215" t="s">
        <v>975</v>
      </c>
      <c r="I479" s="641">
        <v>46055</v>
      </c>
      <c r="J479" s="209" t="s">
        <v>976</v>
      </c>
      <c r="K479" s="70"/>
    </row>
    <row r="480" spans="1:11" s="50" customFormat="1" x14ac:dyDescent="0.2">
      <c r="A480" s="125" t="s">
        <v>3724</v>
      </c>
      <c r="B480" s="126" t="s">
        <v>3725</v>
      </c>
      <c r="C480" s="127"/>
      <c r="D480" s="73" t="s">
        <v>975</v>
      </c>
      <c r="E480" s="128">
        <v>46055</v>
      </c>
      <c r="F480" s="74" t="s">
        <v>976</v>
      </c>
      <c r="G480" s="80"/>
      <c r="H480" s="215" t="s">
        <v>975</v>
      </c>
      <c r="I480" s="641">
        <v>46055</v>
      </c>
      <c r="J480" s="209" t="s">
        <v>976</v>
      </c>
      <c r="K480" s="70"/>
    </row>
    <row r="481" spans="1:11" s="50" customFormat="1" x14ac:dyDescent="0.2">
      <c r="A481" s="125" t="s">
        <v>3726</v>
      </c>
      <c r="B481" s="126" t="s">
        <v>3727</v>
      </c>
      <c r="C481" s="127"/>
      <c r="D481" s="73" t="s">
        <v>975</v>
      </c>
      <c r="E481" s="128">
        <v>46055</v>
      </c>
      <c r="F481" s="74" t="s">
        <v>976</v>
      </c>
      <c r="G481" s="80"/>
      <c r="H481" s="215" t="s">
        <v>975</v>
      </c>
      <c r="I481" s="641">
        <v>46055</v>
      </c>
      <c r="J481" s="209" t="s">
        <v>976</v>
      </c>
      <c r="K481" s="70"/>
    </row>
    <row r="482" spans="1:11" s="50" customFormat="1" x14ac:dyDescent="0.2">
      <c r="A482" s="125" t="s">
        <v>3728</v>
      </c>
      <c r="B482" s="126" t="s">
        <v>3729</v>
      </c>
      <c r="C482" s="127"/>
      <c r="D482" s="73" t="s">
        <v>975</v>
      </c>
      <c r="E482" s="128">
        <v>46055</v>
      </c>
      <c r="F482" s="74" t="s">
        <v>976</v>
      </c>
      <c r="G482" s="80"/>
      <c r="H482" s="215" t="s">
        <v>975</v>
      </c>
      <c r="I482" s="641">
        <v>46055</v>
      </c>
      <c r="J482" s="209" t="s">
        <v>976</v>
      </c>
      <c r="K482" s="70"/>
    </row>
    <row r="483" spans="1:11" s="50" customFormat="1" x14ac:dyDescent="0.2">
      <c r="A483" s="125" t="s">
        <v>3730</v>
      </c>
      <c r="B483" s="126" t="s">
        <v>3731</v>
      </c>
      <c r="C483" s="127"/>
      <c r="D483" s="73" t="s">
        <v>975</v>
      </c>
      <c r="E483" s="128">
        <v>46055</v>
      </c>
      <c r="F483" s="74" t="s">
        <v>976</v>
      </c>
      <c r="G483" s="80"/>
      <c r="H483" s="215" t="s">
        <v>975</v>
      </c>
      <c r="I483" s="641">
        <v>46055</v>
      </c>
      <c r="J483" s="209" t="s">
        <v>976</v>
      </c>
      <c r="K483" s="70"/>
    </row>
    <row r="484" spans="1:11" s="50" customFormat="1" x14ac:dyDescent="0.2">
      <c r="A484" s="125" t="s">
        <v>3732</v>
      </c>
      <c r="B484" s="126" t="s">
        <v>3733</v>
      </c>
      <c r="C484" s="127"/>
      <c r="D484" s="73" t="s">
        <v>975</v>
      </c>
      <c r="E484" s="128">
        <v>46055</v>
      </c>
      <c r="F484" s="74" t="s">
        <v>976</v>
      </c>
      <c r="G484" s="80"/>
      <c r="H484" s="215" t="s">
        <v>975</v>
      </c>
      <c r="I484" s="641">
        <v>46055</v>
      </c>
      <c r="J484" s="209" t="s">
        <v>976</v>
      </c>
      <c r="K484" s="70"/>
    </row>
    <row r="485" spans="1:11" s="50" customFormat="1" x14ac:dyDescent="0.2">
      <c r="A485" s="125" t="s">
        <v>3734</v>
      </c>
      <c r="B485" s="126" t="s">
        <v>3735</v>
      </c>
      <c r="C485" s="127"/>
      <c r="D485" s="73" t="s">
        <v>975</v>
      </c>
      <c r="E485" s="128">
        <v>46055</v>
      </c>
      <c r="F485" s="74" t="s">
        <v>976</v>
      </c>
      <c r="G485" s="80"/>
      <c r="H485" s="215" t="s">
        <v>975</v>
      </c>
      <c r="I485" s="641">
        <v>46055</v>
      </c>
      <c r="J485" s="209" t="s">
        <v>976</v>
      </c>
      <c r="K485" s="70"/>
    </row>
    <row r="486" spans="1:11" s="50" customFormat="1" x14ac:dyDescent="0.2">
      <c r="A486" s="125" t="s">
        <v>3736</v>
      </c>
      <c r="B486" s="126" t="s">
        <v>3737</v>
      </c>
      <c r="C486" s="127"/>
      <c r="D486" s="73" t="s">
        <v>975</v>
      </c>
      <c r="E486" s="128">
        <v>46055</v>
      </c>
      <c r="F486" s="74" t="s">
        <v>976</v>
      </c>
      <c r="G486" s="80"/>
      <c r="H486" s="215" t="s">
        <v>975</v>
      </c>
      <c r="I486" s="641">
        <v>46055</v>
      </c>
      <c r="J486" s="209" t="s">
        <v>976</v>
      </c>
      <c r="K486" s="70"/>
    </row>
    <row r="487" spans="1:11" s="50" customFormat="1" x14ac:dyDescent="0.2">
      <c r="A487" s="125" t="s">
        <v>3738</v>
      </c>
      <c r="B487" s="126" t="s">
        <v>3739</v>
      </c>
      <c r="C487" s="127"/>
      <c r="D487" s="73" t="s">
        <v>975</v>
      </c>
      <c r="E487" s="128">
        <v>46055</v>
      </c>
      <c r="F487" s="74" t="s">
        <v>976</v>
      </c>
      <c r="G487" s="80"/>
      <c r="H487" s="215" t="s">
        <v>975</v>
      </c>
      <c r="I487" s="641">
        <v>46055</v>
      </c>
      <c r="J487" s="209" t="s">
        <v>976</v>
      </c>
      <c r="K487" s="70"/>
    </row>
    <row r="488" spans="1:11" s="50" customFormat="1" x14ac:dyDescent="0.2">
      <c r="A488" s="125" t="s">
        <v>3740</v>
      </c>
      <c r="B488" s="126" t="s">
        <v>3741</v>
      </c>
      <c r="C488" s="127"/>
      <c r="D488" s="73" t="s">
        <v>975</v>
      </c>
      <c r="E488" s="128">
        <v>46055</v>
      </c>
      <c r="F488" s="74" t="s">
        <v>976</v>
      </c>
      <c r="G488" s="80"/>
      <c r="H488" s="215" t="s">
        <v>975</v>
      </c>
      <c r="I488" s="641">
        <v>46055</v>
      </c>
      <c r="J488" s="209" t="s">
        <v>976</v>
      </c>
      <c r="K488" s="70"/>
    </row>
    <row r="489" spans="1:11" s="50" customFormat="1" x14ac:dyDescent="0.2">
      <c r="A489" s="125" t="s">
        <v>3742</v>
      </c>
      <c r="B489" s="126" t="s">
        <v>3743</v>
      </c>
      <c r="C489" s="127"/>
      <c r="D489" s="73" t="s">
        <v>975</v>
      </c>
      <c r="E489" s="128">
        <v>46055</v>
      </c>
      <c r="F489" s="74" t="s">
        <v>976</v>
      </c>
      <c r="G489" s="80"/>
      <c r="H489" s="215" t="s">
        <v>975</v>
      </c>
      <c r="I489" s="641">
        <v>46055</v>
      </c>
      <c r="J489" s="209" t="s">
        <v>976</v>
      </c>
      <c r="K489" s="70"/>
    </row>
    <row r="490" spans="1:11" s="50" customFormat="1" x14ac:dyDescent="0.2">
      <c r="A490" s="125" t="s">
        <v>3744</v>
      </c>
      <c r="B490" s="126" t="s">
        <v>3745</v>
      </c>
      <c r="C490" s="127"/>
      <c r="D490" s="73" t="s">
        <v>975</v>
      </c>
      <c r="E490" s="128">
        <v>46055</v>
      </c>
      <c r="F490" s="74" t="s">
        <v>976</v>
      </c>
      <c r="G490" s="80"/>
      <c r="H490" s="215" t="s">
        <v>975</v>
      </c>
      <c r="I490" s="641">
        <v>46055</v>
      </c>
      <c r="J490" s="209" t="s">
        <v>976</v>
      </c>
      <c r="K490" s="70"/>
    </row>
    <row r="491" spans="1:11" s="50" customFormat="1" x14ac:dyDescent="0.2">
      <c r="A491" s="125" t="s">
        <v>3746</v>
      </c>
      <c r="B491" s="126" t="s">
        <v>3747</v>
      </c>
      <c r="C491" s="127"/>
      <c r="D491" s="73" t="s">
        <v>975</v>
      </c>
      <c r="E491" s="128">
        <v>46055</v>
      </c>
      <c r="F491" s="74" t="s">
        <v>976</v>
      </c>
      <c r="G491" s="80"/>
      <c r="H491" s="215" t="s">
        <v>975</v>
      </c>
      <c r="I491" s="641">
        <v>46055</v>
      </c>
      <c r="J491" s="209" t="s">
        <v>976</v>
      </c>
      <c r="K491" s="70"/>
    </row>
    <row r="492" spans="1:11" s="50" customFormat="1" x14ac:dyDescent="0.2">
      <c r="A492" s="125" t="s">
        <v>3748</v>
      </c>
      <c r="B492" s="126" t="s">
        <v>3749</v>
      </c>
      <c r="C492" s="127"/>
      <c r="D492" s="73" t="s">
        <v>975</v>
      </c>
      <c r="E492" s="128">
        <v>46055</v>
      </c>
      <c r="F492" s="74" t="s">
        <v>976</v>
      </c>
      <c r="G492" s="80"/>
      <c r="H492" s="215" t="s">
        <v>975</v>
      </c>
      <c r="I492" s="641">
        <v>46055</v>
      </c>
      <c r="J492" s="209" t="s">
        <v>976</v>
      </c>
      <c r="K492" s="70"/>
    </row>
    <row r="493" spans="1:11" s="50" customFormat="1" x14ac:dyDescent="0.2">
      <c r="A493" s="125" t="s">
        <v>3750</v>
      </c>
      <c r="B493" s="126" t="s">
        <v>3751</v>
      </c>
      <c r="C493" s="127"/>
      <c r="D493" s="73" t="s">
        <v>975</v>
      </c>
      <c r="E493" s="128">
        <v>46055</v>
      </c>
      <c r="F493" s="74" t="s">
        <v>976</v>
      </c>
      <c r="G493" s="80"/>
      <c r="H493" s="215" t="s">
        <v>975</v>
      </c>
      <c r="I493" s="641">
        <v>46055</v>
      </c>
      <c r="J493" s="209" t="s">
        <v>976</v>
      </c>
      <c r="K493" s="70"/>
    </row>
    <row r="494" spans="1:11" s="50" customFormat="1" x14ac:dyDescent="0.2">
      <c r="A494" s="125" t="s">
        <v>3752</v>
      </c>
      <c r="B494" s="126" t="s">
        <v>3753</v>
      </c>
      <c r="C494" s="127"/>
      <c r="D494" s="73" t="s">
        <v>975</v>
      </c>
      <c r="E494" s="128">
        <v>46055</v>
      </c>
      <c r="F494" s="74" t="s">
        <v>976</v>
      </c>
      <c r="G494" s="80"/>
      <c r="H494" s="215" t="s">
        <v>975</v>
      </c>
      <c r="I494" s="641">
        <v>46055</v>
      </c>
      <c r="J494" s="209" t="s">
        <v>976</v>
      </c>
      <c r="K494" s="70"/>
    </row>
    <row r="495" spans="1:11" s="50" customFormat="1" x14ac:dyDescent="0.2">
      <c r="A495" s="125" t="s">
        <v>3754</v>
      </c>
      <c r="B495" s="126" t="s">
        <v>3755</v>
      </c>
      <c r="C495" s="127"/>
      <c r="D495" s="73" t="s">
        <v>975</v>
      </c>
      <c r="E495" s="128">
        <v>46055</v>
      </c>
      <c r="F495" s="74" t="s">
        <v>976</v>
      </c>
      <c r="G495" s="80"/>
      <c r="H495" s="215" t="s">
        <v>975</v>
      </c>
      <c r="I495" s="641">
        <v>46055</v>
      </c>
      <c r="J495" s="209" t="s">
        <v>976</v>
      </c>
      <c r="K495" s="70"/>
    </row>
    <row r="496" spans="1:11" s="50" customFormat="1" x14ac:dyDescent="0.2">
      <c r="A496" s="125" t="s">
        <v>3756</v>
      </c>
      <c r="B496" s="126" t="s">
        <v>3757</v>
      </c>
      <c r="C496" s="127"/>
      <c r="D496" s="73" t="s">
        <v>975</v>
      </c>
      <c r="E496" s="128">
        <v>46055</v>
      </c>
      <c r="F496" s="74" t="s">
        <v>976</v>
      </c>
      <c r="G496" s="80"/>
      <c r="H496" s="215" t="s">
        <v>975</v>
      </c>
      <c r="I496" s="641">
        <v>46055</v>
      </c>
      <c r="J496" s="209" t="s">
        <v>976</v>
      </c>
      <c r="K496" s="70"/>
    </row>
    <row r="497" spans="1:11" s="50" customFormat="1" x14ac:dyDescent="0.2">
      <c r="A497" s="125" t="s">
        <v>3758</v>
      </c>
      <c r="B497" s="126" t="s">
        <v>3759</v>
      </c>
      <c r="C497" s="127"/>
      <c r="D497" s="73" t="s">
        <v>975</v>
      </c>
      <c r="E497" s="128">
        <v>46055</v>
      </c>
      <c r="F497" s="74" t="s">
        <v>976</v>
      </c>
      <c r="G497" s="80"/>
      <c r="H497" s="215" t="s">
        <v>975</v>
      </c>
      <c r="I497" s="641">
        <v>46055</v>
      </c>
      <c r="J497" s="209" t="s">
        <v>976</v>
      </c>
      <c r="K497" s="70"/>
    </row>
    <row r="498" spans="1:11" s="50" customFormat="1" x14ac:dyDescent="0.2">
      <c r="A498" s="125" t="s">
        <v>3760</v>
      </c>
      <c r="B498" s="126" t="s">
        <v>3761</v>
      </c>
      <c r="C498" s="127"/>
      <c r="D498" s="73" t="s">
        <v>975</v>
      </c>
      <c r="E498" s="128">
        <v>46055</v>
      </c>
      <c r="F498" s="74" t="s">
        <v>976</v>
      </c>
      <c r="G498" s="80"/>
      <c r="H498" s="215" t="s">
        <v>975</v>
      </c>
      <c r="I498" s="641">
        <v>46055</v>
      </c>
      <c r="J498" s="209" t="s">
        <v>976</v>
      </c>
      <c r="K498" s="70"/>
    </row>
    <row r="499" spans="1:11" s="50" customFormat="1" x14ac:dyDescent="0.2">
      <c r="A499" s="125" t="s">
        <v>3762</v>
      </c>
      <c r="B499" s="126" t="s">
        <v>3763</v>
      </c>
      <c r="C499" s="127"/>
      <c r="D499" s="73" t="s">
        <v>975</v>
      </c>
      <c r="E499" s="128">
        <v>46055</v>
      </c>
      <c r="F499" s="74" t="s">
        <v>976</v>
      </c>
      <c r="G499" s="80"/>
      <c r="H499" s="215" t="s">
        <v>975</v>
      </c>
      <c r="I499" s="641">
        <v>46055</v>
      </c>
      <c r="J499" s="209" t="s">
        <v>976</v>
      </c>
      <c r="K499" s="70"/>
    </row>
    <row r="500" spans="1:11" s="50" customFormat="1" x14ac:dyDescent="0.2">
      <c r="A500" s="125" t="s">
        <v>3764</v>
      </c>
      <c r="B500" s="126" t="s">
        <v>3765</v>
      </c>
      <c r="C500" s="127"/>
      <c r="D500" s="73" t="s">
        <v>975</v>
      </c>
      <c r="E500" s="128">
        <v>46055</v>
      </c>
      <c r="F500" s="74" t="s">
        <v>976</v>
      </c>
      <c r="G500" s="80"/>
      <c r="H500" s="215" t="s">
        <v>975</v>
      </c>
      <c r="I500" s="641">
        <v>46055</v>
      </c>
      <c r="J500" s="209" t="s">
        <v>976</v>
      </c>
      <c r="K500" s="70"/>
    </row>
    <row r="501" spans="1:11" s="50" customFormat="1" x14ac:dyDescent="0.2">
      <c r="A501" s="125" t="s">
        <v>3766</v>
      </c>
      <c r="B501" s="126" t="s">
        <v>3767</v>
      </c>
      <c r="C501" s="127"/>
      <c r="D501" s="73" t="s">
        <v>975</v>
      </c>
      <c r="E501" s="128">
        <v>46055</v>
      </c>
      <c r="F501" s="74" t="s">
        <v>976</v>
      </c>
      <c r="G501" s="80"/>
      <c r="H501" s="215" t="s">
        <v>975</v>
      </c>
      <c r="I501" s="641">
        <v>46055</v>
      </c>
      <c r="J501" s="209" t="s">
        <v>976</v>
      </c>
      <c r="K501" s="70"/>
    </row>
    <row r="502" spans="1:11" s="50" customFormat="1" x14ac:dyDescent="0.2">
      <c r="A502" s="125" t="s">
        <v>3768</v>
      </c>
      <c r="B502" s="126" t="s">
        <v>3769</v>
      </c>
      <c r="C502" s="127"/>
      <c r="D502" s="73" t="s">
        <v>975</v>
      </c>
      <c r="E502" s="128">
        <v>46055</v>
      </c>
      <c r="F502" s="74" t="s">
        <v>976</v>
      </c>
      <c r="G502" s="80"/>
      <c r="H502" s="215" t="s">
        <v>975</v>
      </c>
      <c r="I502" s="641">
        <v>46055</v>
      </c>
      <c r="J502" s="209" t="s">
        <v>976</v>
      </c>
      <c r="K502" s="70"/>
    </row>
    <row r="503" spans="1:11" s="50" customFormat="1" x14ac:dyDescent="0.2">
      <c r="A503" s="125" t="s">
        <v>3770</v>
      </c>
      <c r="B503" s="126" t="s">
        <v>3771</v>
      </c>
      <c r="C503" s="127"/>
      <c r="D503" s="73" t="s">
        <v>975</v>
      </c>
      <c r="E503" s="128">
        <v>46055</v>
      </c>
      <c r="F503" s="74" t="s">
        <v>976</v>
      </c>
      <c r="G503" s="80"/>
      <c r="H503" s="215" t="s">
        <v>975</v>
      </c>
      <c r="I503" s="641">
        <v>46055</v>
      </c>
      <c r="J503" s="209" t="s">
        <v>976</v>
      </c>
      <c r="K503" s="70"/>
    </row>
    <row r="504" spans="1:11" s="50" customFormat="1" x14ac:dyDescent="0.2">
      <c r="A504" s="125" t="s">
        <v>3772</v>
      </c>
      <c r="B504" s="126" t="s">
        <v>3773</v>
      </c>
      <c r="C504" s="127"/>
      <c r="D504" s="73" t="s">
        <v>975</v>
      </c>
      <c r="E504" s="128">
        <v>46055</v>
      </c>
      <c r="F504" s="74" t="s">
        <v>976</v>
      </c>
      <c r="G504" s="80"/>
      <c r="H504" s="215" t="s">
        <v>975</v>
      </c>
      <c r="I504" s="641">
        <v>46055</v>
      </c>
      <c r="J504" s="209" t="s">
        <v>976</v>
      </c>
      <c r="K504" s="70"/>
    </row>
    <row r="505" spans="1:11" s="50" customFormat="1" x14ac:dyDescent="0.2">
      <c r="A505" s="125" t="s">
        <v>3774</v>
      </c>
      <c r="B505" s="126" t="s">
        <v>3775</v>
      </c>
      <c r="C505" s="127"/>
      <c r="D505" s="73" t="s">
        <v>975</v>
      </c>
      <c r="E505" s="128">
        <v>46055</v>
      </c>
      <c r="F505" s="74" t="s">
        <v>976</v>
      </c>
      <c r="G505" s="80"/>
      <c r="H505" s="215" t="s">
        <v>975</v>
      </c>
      <c r="I505" s="641">
        <v>46055</v>
      </c>
      <c r="J505" s="209" t="s">
        <v>976</v>
      </c>
      <c r="K505" s="70"/>
    </row>
    <row r="506" spans="1:11" s="50" customFormat="1" x14ac:dyDescent="0.2">
      <c r="A506" s="125" t="s">
        <v>3776</v>
      </c>
      <c r="B506" s="126" t="s">
        <v>3777</v>
      </c>
      <c r="C506" s="127"/>
      <c r="D506" s="73" t="s">
        <v>975</v>
      </c>
      <c r="E506" s="128">
        <v>46055</v>
      </c>
      <c r="F506" s="74" t="s">
        <v>976</v>
      </c>
      <c r="G506" s="80"/>
      <c r="H506" s="215" t="s">
        <v>975</v>
      </c>
      <c r="I506" s="641">
        <v>46055</v>
      </c>
      <c r="J506" s="209" t="s">
        <v>976</v>
      </c>
      <c r="K506" s="70"/>
    </row>
    <row r="507" spans="1:11" s="50" customFormat="1" x14ac:dyDescent="0.2">
      <c r="A507" s="125" t="s">
        <v>3778</v>
      </c>
      <c r="B507" s="126" t="s">
        <v>3779</v>
      </c>
      <c r="C507" s="127"/>
      <c r="D507" s="73" t="s">
        <v>975</v>
      </c>
      <c r="E507" s="128">
        <v>46055</v>
      </c>
      <c r="F507" s="74" t="s">
        <v>976</v>
      </c>
      <c r="G507" s="80"/>
      <c r="H507" s="215" t="s">
        <v>975</v>
      </c>
      <c r="I507" s="641">
        <v>46055</v>
      </c>
      <c r="J507" s="209" t="s">
        <v>976</v>
      </c>
      <c r="K507" s="70"/>
    </row>
    <row r="508" spans="1:11" s="50" customFormat="1" x14ac:dyDescent="0.2">
      <c r="A508" s="125" t="s">
        <v>3780</v>
      </c>
      <c r="B508" s="126" t="s">
        <v>3781</v>
      </c>
      <c r="C508" s="127"/>
      <c r="D508" s="73" t="s">
        <v>975</v>
      </c>
      <c r="E508" s="128">
        <v>46055</v>
      </c>
      <c r="F508" s="74" t="s">
        <v>976</v>
      </c>
      <c r="G508" s="80"/>
      <c r="H508" s="215" t="s">
        <v>975</v>
      </c>
      <c r="I508" s="641">
        <v>46055</v>
      </c>
      <c r="J508" s="209" t="s">
        <v>976</v>
      </c>
      <c r="K508" s="70"/>
    </row>
    <row r="509" spans="1:11" s="50" customFormat="1" x14ac:dyDescent="0.2">
      <c r="A509" s="125" t="s">
        <v>3782</v>
      </c>
      <c r="B509" s="126" t="s">
        <v>3783</v>
      </c>
      <c r="C509" s="127"/>
      <c r="D509" s="73" t="s">
        <v>975</v>
      </c>
      <c r="E509" s="128">
        <v>46055</v>
      </c>
      <c r="F509" s="74" t="s">
        <v>976</v>
      </c>
      <c r="G509" s="80"/>
      <c r="H509" s="215" t="s">
        <v>975</v>
      </c>
      <c r="I509" s="641">
        <v>46055</v>
      </c>
      <c r="J509" s="209" t="s">
        <v>976</v>
      </c>
      <c r="K509" s="70"/>
    </row>
    <row r="510" spans="1:11" s="50" customFormat="1" x14ac:dyDescent="0.2">
      <c r="A510" s="125" t="s">
        <v>3784</v>
      </c>
      <c r="B510" s="126" t="s">
        <v>3785</v>
      </c>
      <c r="C510" s="127"/>
      <c r="D510" s="73" t="s">
        <v>975</v>
      </c>
      <c r="E510" s="128">
        <v>46055</v>
      </c>
      <c r="F510" s="74" t="s">
        <v>976</v>
      </c>
      <c r="G510" s="80"/>
      <c r="H510" s="215" t="s">
        <v>975</v>
      </c>
      <c r="I510" s="641">
        <v>46055</v>
      </c>
      <c r="J510" s="209" t="s">
        <v>976</v>
      </c>
      <c r="K510" s="70"/>
    </row>
    <row r="511" spans="1:11" s="50" customFormat="1" x14ac:dyDescent="0.2">
      <c r="A511" s="125" t="s">
        <v>3786</v>
      </c>
      <c r="B511" s="126" t="s">
        <v>3787</v>
      </c>
      <c r="C511" s="127"/>
      <c r="D511" s="73" t="s">
        <v>975</v>
      </c>
      <c r="E511" s="128">
        <v>46055</v>
      </c>
      <c r="F511" s="74" t="s">
        <v>976</v>
      </c>
      <c r="G511" s="80"/>
      <c r="H511" s="215" t="s">
        <v>975</v>
      </c>
      <c r="I511" s="641">
        <v>46055</v>
      </c>
      <c r="J511" s="209" t="s">
        <v>976</v>
      </c>
      <c r="K511" s="70"/>
    </row>
    <row r="512" spans="1:11" s="50" customFormat="1" x14ac:dyDescent="0.2">
      <c r="A512" s="125" t="s">
        <v>3788</v>
      </c>
      <c r="B512" s="126" t="s">
        <v>3789</v>
      </c>
      <c r="C512" s="127"/>
      <c r="D512" s="73" t="s">
        <v>975</v>
      </c>
      <c r="E512" s="128">
        <v>46055</v>
      </c>
      <c r="F512" s="74" t="s">
        <v>976</v>
      </c>
      <c r="G512" s="80"/>
      <c r="H512" s="215" t="s">
        <v>975</v>
      </c>
      <c r="I512" s="641">
        <v>46055</v>
      </c>
      <c r="J512" s="209" t="s">
        <v>976</v>
      </c>
      <c r="K512" s="70"/>
    </row>
    <row r="513" spans="1:11" s="50" customFormat="1" x14ac:dyDescent="0.2">
      <c r="A513" s="125" t="s">
        <v>3790</v>
      </c>
      <c r="B513" s="126" t="s">
        <v>3791</v>
      </c>
      <c r="C513" s="127"/>
      <c r="D513" s="73" t="s">
        <v>975</v>
      </c>
      <c r="E513" s="128">
        <v>46055</v>
      </c>
      <c r="F513" s="74" t="s">
        <v>976</v>
      </c>
      <c r="G513" s="80"/>
      <c r="H513" s="215" t="s">
        <v>975</v>
      </c>
      <c r="I513" s="641">
        <v>46055</v>
      </c>
      <c r="J513" s="209" t="s">
        <v>976</v>
      </c>
      <c r="K513" s="70"/>
    </row>
    <row r="514" spans="1:11" s="50" customFormat="1" x14ac:dyDescent="0.2">
      <c r="A514" s="125" t="s">
        <v>3792</v>
      </c>
      <c r="B514" s="126" t="s">
        <v>3793</v>
      </c>
      <c r="C514" s="127"/>
      <c r="D514" s="73" t="s">
        <v>975</v>
      </c>
      <c r="E514" s="128">
        <v>46055</v>
      </c>
      <c r="F514" s="74" t="s">
        <v>976</v>
      </c>
      <c r="G514" s="80"/>
      <c r="H514" s="215" t="s">
        <v>975</v>
      </c>
      <c r="I514" s="641">
        <v>46055</v>
      </c>
      <c r="J514" s="209" t="s">
        <v>976</v>
      </c>
      <c r="K514" s="70"/>
    </row>
    <row r="515" spans="1:11" s="50" customFormat="1" x14ac:dyDescent="0.2">
      <c r="A515" s="125" t="s">
        <v>3794</v>
      </c>
      <c r="B515" s="126" t="s">
        <v>3795</v>
      </c>
      <c r="C515" s="127"/>
      <c r="D515" s="73" t="s">
        <v>975</v>
      </c>
      <c r="E515" s="128">
        <v>46055</v>
      </c>
      <c r="F515" s="74" t="s">
        <v>976</v>
      </c>
      <c r="G515" s="80"/>
      <c r="H515" s="215" t="s">
        <v>975</v>
      </c>
      <c r="I515" s="641">
        <v>46055</v>
      </c>
      <c r="J515" s="209" t="s">
        <v>976</v>
      </c>
      <c r="K515" s="70"/>
    </row>
    <row r="516" spans="1:11" s="50" customFormat="1" x14ac:dyDescent="0.2">
      <c r="A516" s="125" t="s">
        <v>3796</v>
      </c>
      <c r="B516" s="126" t="s">
        <v>3797</v>
      </c>
      <c r="C516" s="127"/>
      <c r="D516" s="73" t="s">
        <v>975</v>
      </c>
      <c r="E516" s="128">
        <v>46055</v>
      </c>
      <c r="F516" s="74" t="s">
        <v>976</v>
      </c>
      <c r="G516" s="80"/>
      <c r="H516" s="215" t="s">
        <v>975</v>
      </c>
      <c r="I516" s="641">
        <v>46055</v>
      </c>
      <c r="J516" s="209" t="s">
        <v>976</v>
      </c>
      <c r="K516" s="70"/>
    </row>
    <row r="517" spans="1:11" s="50" customFormat="1" x14ac:dyDescent="0.2">
      <c r="A517" s="125" t="s">
        <v>3798</v>
      </c>
      <c r="B517" s="126" t="s">
        <v>3799</v>
      </c>
      <c r="C517" s="127"/>
      <c r="D517" s="73" t="s">
        <v>975</v>
      </c>
      <c r="E517" s="128">
        <v>46055</v>
      </c>
      <c r="F517" s="74" t="s">
        <v>976</v>
      </c>
      <c r="G517" s="80"/>
      <c r="H517" s="215" t="s">
        <v>975</v>
      </c>
      <c r="I517" s="641">
        <v>46055</v>
      </c>
      <c r="J517" s="209" t="s">
        <v>976</v>
      </c>
      <c r="K517" s="70"/>
    </row>
    <row r="518" spans="1:11" s="50" customFormat="1" x14ac:dyDescent="0.2">
      <c r="A518" s="125" t="s">
        <v>3800</v>
      </c>
      <c r="B518" s="126" t="s">
        <v>3801</v>
      </c>
      <c r="C518" s="127"/>
      <c r="D518" s="73" t="s">
        <v>975</v>
      </c>
      <c r="E518" s="128">
        <v>46055</v>
      </c>
      <c r="F518" s="74" t="s">
        <v>976</v>
      </c>
      <c r="G518" s="80"/>
      <c r="H518" s="215" t="s">
        <v>975</v>
      </c>
      <c r="I518" s="641">
        <v>46055</v>
      </c>
      <c r="J518" s="209" t="s">
        <v>976</v>
      </c>
      <c r="K518" s="70"/>
    </row>
    <row r="519" spans="1:11" s="50" customFormat="1" x14ac:dyDescent="0.2">
      <c r="A519" s="125" t="s">
        <v>3802</v>
      </c>
      <c r="B519" s="126" t="s">
        <v>3803</v>
      </c>
      <c r="C519" s="127"/>
      <c r="D519" s="73" t="s">
        <v>975</v>
      </c>
      <c r="E519" s="128">
        <v>46055</v>
      </c>
      <c r="F519" s="74" t="s">
        <v>976</v>
      </c>
      <c r="G519" s="80"/>
      <c r="H519" s="215" t="s">
        <v>975</v>
      </c>
      <c r="I519" s="641">
        <v>46055</v>
      </c>
      <c r="J519" s="209" t="s">
        <v>976</v>
      </c>
      <c r="K519" s="70"/>
    </row>
    <row r="520" spans="1:11" s="50" customFormat="1" x14ac:dyDescent="0.2">
      <c r="A520" s="125" t="s">
        <v>3804</v>
      </c>
      <c r="B520" s="126" t="s">
        <v>3805</v>
      </c>
      <c r="C520" s="127"/>
      <c r="D520" s="73" t="s">
        <v>975</v>
      </c>
      <c r="E520" s="128">
        <v>46055</v>
      </c>
      <c r="F520" s="74" t="s">
        <v>976</v>
      </c>
      <c r="G520" s="80"/>
      <c r="H520" s="215" t="s">
        <v>975</v>
      </c>
      <c r="I520" s="641">
        <v>46055</v>
      </c>
      <c r="J520" s="209" t="s">
        <v>976</v>
      </c>
      <c r="K520" s="70"/>
    </row>
    <row r="521" spans="1:11" s="50" customFormat="1" x14ac:dyDescent="0.2">
      <c r="A521" s="370" t="s">
        <v>3806</v>
      </c>
      <c r="B521" s="310" t="s">
        <v>3807</v>
      </c>
      <c r="C521" s="305"/>
      <c r="D521" s="306" t="s">
        <v>975</v>
      </c>
      <c r="E521" s="307">
        <v>46055</v>
      </c>
      <c r="F521" s="308" t="s">
        <v>976</v>
      </c>
      <c r="G521" s="341"/>
      <c r="H521" s="215" t="s">
        <v>975</v>
      </c>
      <c r="I521" s="641">
        <v>46055</v>
      </c>
      <c r="J521" s="209" t="s">
        <v>976</v>
      </c>
      <c r="K521" s="309"/>
    </row>
    <row r="522" spans="1:11" s="50" customFormat="1" x14ac:dyDescent="0.2">
      <c r="A522" s="125" t="s">
        <v>3808</v>
      </c>
      <c r="B522" s="126" t="s">
        <v>3809</v>
      </c>
      <c r="C522" s="127"/>
      <c r="D522" s="73" t="s">
        <v>975</v>
      </c>
      <c r="E522" s="128">
        <v>46055</v>
      </c>
      <c r="F522" s="74" t="s">
        <v>976</v>
      </c>
      <c r="G522" s="80"/>
      <c r="H522" s="215" t="s">
        <v>975</v>
      </c>
      <c r="I522" s="641">
        <v>46055</v>
      </c>
      <c r="J522" s="209" t="s">
        <v>976</v>
      </c>
      <c r="K522" s="70"/>
    </row>
    <row r="523" spans="1:11" s="50" customFormat="1" x14ac:dyDescent="0.2">
      <c r="A523" s="125" t="s">
        <v>3810</v>
      </c>
      <c r="B523" s="126" t="s">
        <v>3811</v>
      </c>
      <c r="C523" s="127"/>
      <c r="D523" s="73" t="s">
        <v>975</v>
      </c>
      <c r="E523" s="128">
        <v>46055</v>
      </c>
      <c r="F523" s="74" t="s">
        <v>976</v>
      </c>
      <c r="G523" s="80"/>
      <c r="H523" s="215" t="s">
        <v>975</v>
      </c>
      <c r="I523" s="641">
        <v>46055</v>
      </c>
      <c r="J523" s="209" t="s">
        <v>976</v>
      </c>
      <c r="K523" s="70"/>
    </row>
    <row r="524" spans="1:11" s="50" customFormat="1" x14ac:dyDescent="0.2">
      <c r="A524" s="125" t="s">
        <v>3812</v>
      </c>
      <c r="B524" s="126" t="s">
        <v>3813</v>
      </c>
      <c r="C524" s="127"/>
      <c r="D524" s="73" t="s">
        <v>975</v>
      </c>
      <c r="E524" s="128">
        <v>46055</v>
      </c>
      <c r="F524" s="74" t="s">
        <v>976</v>
      </c>
      <c r="G524" s="80"/>
      <c r="H524" s="215" t="s">
        <v>975</v>
      </c>
      <c r="I524" s="641">
        <v>46055</v>
      </c>
      <c r="J524" s="209" t="s">
        <v>976</v>
      </c>
      <c r="K524" s="70"/>
    </row>
    <row r="525" spans="1:11" s="50" customFormat="1" x14ac:dyDescent="0.2">
      <c r="A525" s="125" t="s">
        <v>3814</v>
      </c>
      <c r="B525" s="126" t="s">
        <v>3815</v>
      </c>
      <c r="C525" s="127"/>
      <c r="D525" s="73" t="s">
        <v>975</v>
      </c>
      <c r="E525" s="128">
        <v>46055</v>
      </c>
      <c r="F525" s="74" t="s">
        <v>976</v>
      </c>
      <c r="G525" s="80"/>
      <c r="H525" s="215" t="s">
        <v>975</v>
      </c>
      <c r="I525" s="641">
        <v>46055</v>
      </c>
      <c r="J525" s="209" t="s">
        <v>976</v>
      </c>
      <c r="K525" s="807"/>
    </row>
    <row r="526" spans="1:11" s="124" customFormat="1" x14ac:dyDescent="0.2">
      <c r="A526" s="125" t="s">
        <v>3816</v>
      </c>
      <c r="B526" s="126" t="s">
        <v>3817</v>
      </c>
      <c r="C526" s="127"/>
      <c r="D526" s="73" t="s">
        <v>975</v>
      </c>
      <c r="E526" s="128">
        <v>46055</v>
      </c>
      <c r="F526" s="74" t="s">
        <v>976</v>
      </c>
      <c r="G526" s="80"/>
      <c r="H526" s="215" t="s">
        <v>975</v>
      </c>
      <c r="I526" s="641">
        <v>46055</v>
      </c>
      <c r="J526" s="209" t="s">
        <v>976</v>
      </c>
      <c r="K526" s="70"/>
    </row>
    <row r="527" spans="1:11" s="124" customFormat="1" x14ac:dyDescent="0.2">
      <c r="A527" s="125" t="s">
        <v>3818</v>
      </c>
      <c r="B527" s="126" t="s">
        <v>3819</v>
      </c>
      <c r="C527" s="127"/>
      <c r="D527" s="73" t="s">
        <v>975</v>
      </c>
      <c r="E527" s="128">
        <v>46055</v>
      </c>
      <c r="F527" s="74" t="s">
        <v>976</v>
      </c>
      <c r="G527" s="80"/>
      <c r="H527" s="215" t="s">
        <v>975</v>
      </c>
      <c r="I527" s="641">
        <v>46055</v>
      </c>
      <c r="J527" s="209" t="s">
        <v>976</v>
      </c>
      <c r="K527" s="70"/>
    </row>
    <row r="528" spans="1:11" s="124" customFormat="1" x14ac:dyDescent="0.2">
      <c r="A528" s="125" t="s">
        <v>3820</v>
      </c>
      <c r="B528" s="126" t="s">
        <v>3821</v>
      </c>
      <c r="C528" s="127"/>
      <c r="D528" s="73" t="s">
        <v>975</v>
      </c>
      <c r="E528" s="128">
        <v>46055</v>
      </c>
      <c r="F528" s="74" t="s">
        <v>976</v>
      </c>
      <c r="G528" s="80"/>
      <c r="H528" s="215" t="s">
        <v>975</v>
      </c>
      <c r="I528" s="641">
        <v>46055</v>
      </c>
      <c r="J528" s="209" t="s">
        <v>976</v>
      </c>
      <c r="K528" s="70"/>
    </row>
    <row r="529" spans="1:11" s="124" customFormat="1" x14ac:dyDescent="0.2">
      <c r="A529" s="125" t="s">
        <v>3822</v>
      </c>
      <c r="B529" s="126" t="s">
        <v>3823</v>
      </c>
      <c r="C529" s="127"/>
      <c r="D529" s="73" t="s">
        <v>975</v>
      </c>
      <c r="E529" s="128">
        <v>46055</v>
      </c>
      <c r="F529" s="74" t="s">
        <v>976</v>
      </c>
      <c r="G529" s="80"/>
      <c r="H529" s="215" t="s">
        <v>975</v>
      </c>
      <c r="I529" s="641">
        <v>46055</v>
      </c>
      <c r="J529" s="209" t="s">
        <v>976</v>
      </c>
      <c r="K529" s="70"/>
    </row>
    <row r="530" spans="1:11" s="124" customFormat="1" x14ac:dyDescent="0.2">
      <c r="A530" s="125" t="s">
        <v>3824</v>
      </c>
      <c r="B530" s="126" t="s">
        <v>3825</v>
      </c>
      <c r="C530" s="127"/>
      <c r="D530" s="73" t="s">
        <v>975</v>
      </c>
      <c r="E530" s="128">
        <v>46055</v>
      </c>
      <c r="F530" s="74" t="s">
        <v>976</v>
      </c>
      <c r="G530" s="80"/>
      <c r="H530" s="215" t="s">
        <v>975</v>
      </c>
      <c r="I530" s="641">
        <v>46055</v>
      </c>
      <c r="J530" s="209" t="s">
        <v>976</v>
      </c>
      <c r="K530" s="70"/>
    </row>
    <row r="531" spans="1:11" s="124" customFormat="1" x14ac:dyDescent="0.2">
      <c r="A531" s="125" t="s">
        <v>3826</v>
      </c>
      <c r="B531" s="126" t="s">
        <v>2997</v>
      </c>
      <c r="C531" s="127"/>
      <c r="D531" s="73" t="s">
        <v>975</v>
      </c>
      <c r="E531" s="128">
        <v>46055</v>
      </c>
      <c r="F531" s="74" t="s">
        <v>976</v>
      </c>
      <c r="G531" s="80"/>
      <c r="H531" s="215" t="s">
        <v>975</v>
      </c>
      <c r="I531" s="641">
        <v>46055</v>
      </c>
      <c r="J531" s="209" t="s">
        <v>976</v>
      </c>
      <c r="K531" s="70"/>
    </row>
    <row r="532" spans="1:11" s="124" customFormat="1" x14ac:dyDescent="0.2">
      <c r="A532" s="125" t="s">
        <v>3827</v>
      </c>
      <c r="B532" s="126" t="s">
        <v>2999</v>
      </c>
      <c r="C532" s="127"/>
      <c r="D532" s="73" t="s">
        <v>975</v>
      </c>
      <c r="E532" s="128">
        <v>46055</v>
      </c>
      <c r="F532" s="74" t="s">
        <v>976</v>
      </c>
      <c r="G532" s="80"/>
      <c r="H532" s="215" t="s">
        <v>975</v>
      </c>
      <c r="I532" s="641">
        <v>46055</v>
      </c>
      <c r="J532" s="209" t="s">
        <v>976</v>
      </c>
      <c r="K532" s="70"/>
    </row>
    <row r="533" spans="1:11" s="124" customFormat="1" ht="13.15" customHeight="1" x14ac:dyDescent="0.2">
      <c r="A533" s="125" t="s">
        <v>3828</v>
      </c>
      <c r="B533" s="126" t="s">
        <v>3001</v>
      </c>
      <c r="C533" s="127"/>
      <c r="D533" s="73" t="s">
        <v>975</v>
      </c>
      <c r="E533" s="128">
        <v>46055</v>
      </c>
      <c r="F533" s="74" t="s">
        <v>976</v>
      </c>
      <c r="G533" s="80"/>
      <c r="H533" s="215" t="s">
        <v>975</v>
      </c>
      <c r="I533" s="641">
        <v>46055</v>
      </c>
      <c r="J533" s="209" t="s">
        <v>976</v>
      </c>
      <c r="K533" s="70"/>
    </row>
    <row r="534" spans="1:11" s="124" customFormat="1" ht="13.15" customHeight="1" x14ac:dyDescent="0.2">
      <c r="A534" s="125" t="s">
        <v>3829</v>
      </c>
      <c r="B534" s="126" t="s">
        <v>3003</v>
      </c>
      <c r="C534" s="127"/>
      <c r="D534" s="73" t="s">
        <v>975</v>
      </c>
      <c r="E534" s="128">
        <v>46055</v>
      </c>
      <c r="F534" s="74" t="s">
        <v>976</v>
      </c>
      <c r="G534" s="80"/>
      <c r="H534" s="215" t="s">
        <v>975</v>
      </c>
      <c r="I534" s="641">
        <v>46055</v>
      </c>
      <c r="J534" s="209" t="s">
        <v>976</v>
      </c>
      <c r="K534" s="70"/>
    </row>
    <row r="535" spans="1:11" s="124" customFormat="1" ht="13.15" customHeight="1" x14ac:dyDescent="0.2">
      <c r="A535" s="125" t="s">
        <v>3830</v>
      </c>
      <c r="B535" s="126" t="s">
        <v>3013</v>
      </c>
      <c r="C535" s="127"/>
      <c r="D535" s="73" t="s">
        <v>975</v>
      </c>
      <c r="E535" s="128">
        <v>46055</v>
      </c>
      <c r="F535" s="74" t="s">
        <v>976</v>
      </c>
      <c r="G535" s="80"/>
      <c r="H535" s="215" t="s">
        <v>975</v>
      </c>
      <c r="I535" s="641">
        <v>46055</v>
      </c>
      <c r="J535" s="209" t="s">
        <v>976</v>
      </c>
      <c r="K535" s="70"/>
    </row>
    <row r="536" spans="1:11" s="124" customFormat="1" x14ac:dyDescent="0.2">
      <c r="A536" s="125" t="s">
        <v>3831</v>
      </c>
      <c r="B536" s="126" t="s">
        <v>3015</v>
      </c>
      <c r="C536" s="127"/>
      <c r="D536" s="73" t="s">
        <v>975</v>
      </c>
      <c r="E536" s="128">
        <v>46055</v>
      </c>
      <c r="F536" s="74" t="s">
        <v>976</v>
      </c>
      <c r="G536" s="80"/>
      <c r="H536" s="215" t="s">
        <v>975</v>
      </c>
      <c r="I536" s="641">
        <v>46055</v>
      </c>
      <c r="J536" s="209" t="s">
        <v>976</v>
      </c>
      <c r="K536" s="70"/>
    </row>
    <row r="537" spans="1:11" s="124" customFormat="1" x14ac:dyDescent="0.2">
      <c r="A537" s="125" t="s">
        <v>3832</v>
      </c>
      <c r="B537" s="126" t="s">
        <v>3017</v>
      </c>
      <c r="C537" s="127"/>
      <c r="D537" s="73" t="s">
        <v>975</v>
      </c>
      <c r="E537" s="128">
        <v>46055</v>
      </c>
      <c r="F537" s="74" t="s">
        <v>976</v>
      </c>
      <c r="G537" s="80"/>
      <c r="H537" s="215" t="s">
        <v>975</v>
      </c>
      <c r="I537" s="641">
        <v>46055</v>
      </c>
      <c r="J537" s="209" t="s">
        <v>976</v>
      </c>
      <c r="K537" s="70"/>
    </row>
    <row r="538" spans="1:11" s="124" customFormat="1" x14ac:dyDescent="0.2">
      <c r="A538" s="125" t="s">
        <v>3833</v>
      </c>
      <c r="B538" s="126" t="s">
        <v>3019</v>
      </c>
      <c r="C538" s="127"/>
      <c r="D538" s="73" t="s">
        <v>975</v>
      </c>
      <c r="E538" s="128">
        <v>46055</v>
      </c>
      <c r="F538" s="74" t="s">
        <v>976</v>
      </c>
      <c r="G538" s="80"/>
      <c r="H538" s="215" t="s">
        <v>975</v>
      </c>
      <c r="I538" s="641">
        <v>46055</v>
      </c>
      <c r="J538" s="209" t="s">
        <v>976</v>
      </c>
      <c r="K538" s="70"/>
    </row>
    <row r="539" spans="1:11" s="124" customFormat="1" x14ac:dyDescent="0.2">
      <c r="A539" s="125" t="s">
        <v>3834</v>
      </c>
      <c r="B539" s="126" t="s">
        <v>3021</v>
      </c>
      <c r="C539" s="127"/>
      <c r="D539" s="73" t="s">
        <v>975</v>
      </c>
      <c r="E539" s="128">
        <v>46055</v>
      </c>
      <c r="F539" s="74" t="s">
        <v>976</v>
      </c>
      <c r="G539" s="80"/>
      <c r="H539" s="215" t="s">
        <v>975</v>
      </c>
      <c r="I539" s="641">
        <v>46055</v>
      </c>
      <c r="J539" s="209" t="s">
        <v>976</v>
      </c>
      <c r="K539" s="70"/>
    </row>
    <row r="540" spans="1:11" s="124" customFormat="1" x14ac:dyDescent="0.2">
      <c r="A540" s="125" t="s">
        <v>3835</v>
      </c>
      <c r="B540" s="126" t="s">
        <v>3023</v>
      </c>
      <c r="C540" s="127"/>
      <c r="D540" s="73" t="s">
        <v>975</v>
      </c>
      <c r="E540" s="128">
        <v>46055</v>
      </c>
      <c r="F540" s="74" t="s">
        <v>976</v>
      </c>
      <c r="G540" s="80"/>
      <c r="H540" s="215" t="s">
        <v>975</v>
      </c>
      <c r="I540" s="641">
        <v>46055</v>
      </c>
      <c r="J540" s="209" t="s">
        <v>976</v>
      </c>
      <c r="K540" s="70"/>
    </row>
    <row r="541" spans="1:11" s="124" customFormat="1" x14ac:dyDescent="0.2">
      <c r="A541" s="125" t="s">
        <v>3836</v>
      </c>
      <c r="B541" s="126" t="s">
        <v>3025</v>
      </c>
      <c r="C541" s="127"/>
      <c r="D541" s="73" t="s">
        <v>975</v>
      </c>
      <c r="E541" s="128">
        <v>46055</v>
      </c>
      <c r="F541" s="74" t="s">
        <v>976</v>
      </c>
      <c r="G541" s="80"/>
      <c r="H541" s="215" t="s">
        <v>975</v>
      </c>
      <c r="I541" s="641">
        <v>46055</v>
      </c>
      <c r="J541" s="209" t="s">
        <v>976</v>
      </c>
      <c r="K541" s="70"/>
    </row>
    <row r="542" spans="1:11" s="124" customFormat="1" x14ac:dyDescent="0.2">
      <c r="A542" s="125" t="s">
        <v>3837</v>
      </c>
      <c r="B542" s="126" t="s">
        <v>3027</v>
      </c>
      <c r="C542" s="127"/>
      <c r="D542" s="73" t="s">
        <v>975</v>
      </c>
      <c r="E542" s="128">
        <v>46055</v>
      </c>
      <c r="F542" s="74" t="s">
        <v>976</v>
      </c>
      <c r="G542" s="80"/>
      <c r="H542" s="215" t="s">
        <v>975</v>
      </c>
      <c r="I542" s="641">
        <v>46055</v>
      </c>
      <c r="J542" s="209" t="s">
        <v>976</v>
      </c>
      <c r="K542" s="70"/>
    </row>
    <row r="543" spans="1:11" s="124" customFormat="1" x14ac:dyDescent="0.2">
      <c r="A543" s="125" t="s">
        <v>3838</v>
      </c>
      <c r="B543" s="126" t="s">
        <v>3029</v>
      </c>
      <c r="C543" s="127"/>
      <c r="D543" s="73" t="s">
        <v>975</v>
      </c>
      <c r="E543" s="128">
        <v>46055</v>
      </c>
      <c r="F543" s="74" t="s">
        <v>976</v>
      </c>
      <c r="G543" s="80"/>
      <c r="H543" s="215" t="s">
        <v>975</v>
      </c>
      <c r="I543" s="641">
        <v>46055</v>
      </c>
      <c r="J543" s="209" t="s">
        <v>976</v>
      </c>
      <c r="K543" s="70"/>
    </row>
    <row r="544" spans="1:11" s="124" customFormat="1" x14ac:dyDescent="0.2">
      <c r="A544" s="125" t="s">
        <v>3839</v>
      </c>
      <c r="B544" s="126" t="s">
        <v>3031</v>
      </c>
      <c r="C544" s="127"/>
      <c r="D544" s="73" t="s">
        <v>975</v>
      </c>
      <c r="E544" s="128">
        <v>46055</v>
      </c>
      <c r="F544" s="74" t="s">
        <v>976</v>
      </c>
      <c r="G544" s="80"/>
      <c r="H544" s="215" t="s">
        <v>975</v>
      </c>
      <c r="I544" s="641">
        <v>46055</v>
      </c>
      <c r="J544" s="209" t="s">
        <v>976</v>
      </c>
      <c r="K544" s="70"/>
    </row>
    <row r="545" spans="1:11" s="124" customFormat="1" x14ac:dyDescent="0.2">
      <c r="A545" s="370" t="s">
        <v>3840</v>
      </c>
      <c r="B545" s="310" t="s">
        <v>3033</v>
      </c>
      <c r="C545" s="305"/>
      <c r="D545" s="306" t="s">
        <v>975</v>
      </c>
      <c r="E545" s="307">
        <v>46055</v>
      </c>
      <c r="F545" s="308" t="s">
        <v>976</v>
      </c>
      <c r="G545" s="341"/>
      <c r="H545" s="215" t="s">
        <v>975</v>
      </c>
      <c r="I545" s="641">
        <v>46055</v>
      </c>
      <c r="J545" s="209" t="s">
        <v>976</v>
      </c>
      <c r="K545" s="309"/>
    </row>
    <row r="546" spans="1:11" s="124" customFormat="1" x14ac:dyDescent="0.2">
      <c r="A546" s="370" t="s">
        <v>3841</v>
      </c>
      <c r="B546" s="310" t="s">
        <v>3035</v>
      </c>
      <c r="C546" s="305"/>
      <c r="D546" s="306" t="s">
        <v>975</v>
      </c>
      <c r="E546" s="307">
        <v>46055</v>
      </c>
      <c r="F546" s="308" t="s">
        <v>976</v>
      </c>
      <c r="G546" s="341"/>
      <c r="H546" s="215" t="s">
        <v>975</v>
      </c>
      <c r="I546" s="641">
        <v>46055</v>
      </c>
      <c r="J546" s="209" t="s">
        <v>976</v>
      </c>
      <c r="K546" s="309"/>
    </row>
    <row r="547" spans="1:11" s="124" customFormat="1" x14ac:dyDescent="0.2">
      <c r="A547" s="370" t="s">
        <v>3842</v>
      </c>
      <c r="B547" s="310" t="s">
        <v>3049</v>
      </c>
      <c r="C547" s="305"/>
      <c r="D547" s="306" t="s">
        <v>975</v>
      </c>
      <c r="E547" s="307">
        <v>46055</v>
      </c>
      <c r="F547" s="308" t="s">
        <v>976</v>
      </c>
      <c r="G547" s="341"/>
      <c r="H547" s="215" t="s">
        <v>975</v>
      </c>
      <c r="I547" s="641">
        <v>46055</v>
      </c>
      <c r="J547" s="209" t="s">
        <v>976</v>
      </c>
      <c r="K547" s="309"/>
    </row>
    <row r="548" spans="1:11" s="124" customFormat="1" x14ac:dyDescent="0.2">
      <c r="A548" s="370" t="s">
        <v>3843</v>
      </c>
      <c r="B548" s="310" t="s">
        <v>3051</v>
      </c>
      <c r="C548" s="305"/>
      <c r="D548" s="306" t="s">
        <v>975</v>
      </c>
      <c r="E548" s="307">
        <v>46055</v>
      </c>
      <c r="F548" s="308" t="s">
        <v>976</v>
      </c>
      <c r="G548" s="341"/>
      <c r="H548" s="215" t="s">
        <v>975</v>
      </c>
      <c r="I548" s="641">
        <v>46055</v>
      </c>
      <c r="J548" s="209" t="s">
        <v>976</v>
      </c>
      <c r="K548" s="309"/>
    </row>
    <row r="549" spans="1:11" s="124" customFormat="1" x14ac:dyDescent="0.2">
      <c r="A549" s="370" t="s">
        <v>3844</v>
      </c>
      <c r="B549" s="310" t="s">
        <v>3053</v>
      </c>
      <c r="C549" s="305"/>
      <c r="D549" s="306" t="s">
        <v>975</v>
      </c>
      <c r="E549" s="307">
        <v>46055</v>
      </c>
      <c r="F549" s="308" t="s">
        <v>976</v>
      </c>
      <c r="G549" s="341"/>
      <c r="H549" s="215" t="s">
        <v>975</v>
      </c>
      <c r="I549" s="641">
        <v>46055</v>
      </c>
      <c r="J549" s="209" t="s">
        <v>976</v>
      </c>
      <c r="K549" s="309"/>
    </row>
    <row r="550" spans="1:11" s="124" customFormat="1" x14ac:dyDescent="0.2">
      <c r="A550" s="370" t="s">
        <v>3845</v>
      </c>
      <c r="B550" s="310" t="s">
        <v>3055</v>
      </c>
      <c r="C550" s="305"/>
      <c r="D550" s="306" t="s">
        <v>975</v>
      </c>
      <c r="E550" s="307">
        <v>46055</v>
      </c>
      <c r="F550" s="308" t="s">
        <v>976</v>
      </c>
      <c r="G550" s="341"/>
      <c r="H550" s="215" t="s">
        <v>975</v>
      </c>
      <c r="I550" s="641">
        <v>46055</v>
      </c>
      <c r="J550" s="209" t="s">
        <v>976</v>
      </c>
      <c r="K550" s="309"/>
    </row>
    <row r="551" spans="1:11" s="124" customFormat="1" x14ac:dyDescent="0.2">
      <c r="A551" s="370" t="s">
        <v>3846</v>
      </c>
      <c r="B551" s="310" t="s">
        <v>3057</v>
      </c>
      <c r="C551" s="305"/>
      <c r="D551" s="306" t="s">
        <v>975</v>
      </c>
      <c r="E551" s="307">
        <v>46055</v>
      </c>
      <c r="F551" s="308" t="s">
        <v>976</v>
      </c>
      <c r="G551" s="341"/>
      <c r="H551" s="215" t="s">
        <v>975</v>
      </c>
      <c r="I551" s="641">
        <v>46055</v>
      </c>
      <c r="J551" s="209" t="s">
        <v>976</v>
      </c>
      <c r="K551" s="309"/>
    </row>
    <row r="552" spans="1:11" s="124" customFormat="1" x14ac:dyDescent="0.2">
      <c r="A552" s="370" t="s">
        <v>3847</v>
      </c>
      <c r="B552" s="310" t="s">
        <v>3059</v>
      </c>
      <c r="C552" s="305"/>
      <c r="D552" s="306" t="s">
        <v>975</v>
      </c>
      <c r="E552" s="307">
        <v>46055</v>
      </c>
      <c r="F552" s="308" t="s">
        <v>976</v>
      </c>
      <c r="G552" s="341"/>
      <c r="H552" s="215" t="s">
        <v>975</v>
      </c>
      <c r="I552" s="641">
        <v>46055</v>
      </c>
      <c r="J552" s="209" t="s">
        <v>976</v>
      </c>
      <c r="K552" s="309"/>
    </row>
    <row r="553" spans="1:11" s="124" customFormat="1" x14ac:dyDescent="0.2">
      <c r="A553" s="370" t="s">
        <v>3848</v>
      </c>
      <c r="B553" s="310" t="s">
        <v>3073</v>
      </c>
      <c r="C553" s="305"/>
      <c r="D553" s="306" t="s">
        <v>975</v>
      </c>
      <c r="E553" s="307">
        <v>46055</v>
      </c>
      <c r="F553" s="308" t="s">
        <v>976</v>
      </c>
      <c r="G553" s="341"/>
      <c r="H553" s="215" t="s">
        <v>975</v>
      </c>
      <c r="I553" s="641">
        <v>46055</v>
      </c>
      <c r="J553" s="209" t="s">
        <v>976</v>
      </c>
      <c r="K553" s="309"/>
    </row>
    <row r="554" spans="1:11" s="124" customFormat="1" x14ac:dyDescent="0.2">
      <c r="A554" s="370" t="s">
        <v>3849</v>
      </c>
      <c r="B554" s="310" t="s">
        <v>3075</v>
      </c>
      <c r="C554" s="305"/>
      <c r="D554" s="306" t="s">
        <v>975</v>
      </c>
      <c r="E554" s="307">
        <v>46055</v>
      </c>
      <c r="F554" s="308" t="s">
        <v>976</v>
      </c>
      <c r="G554" s="341"/>
      <c r="H554" s="215" t="s">
        <v>975</v>
      </c>
      <c r="I554" s="641">
        <v>46055</v>
      </c>
      <c r="J554" s="209" t="s">
        <v>976</v>
      </c>
      <c r="K554" s="309"/>
    </row>
    <row r="555" spans="1:11" s="124" customFormat="1" x14ac:dyDescent="0.2">
      <c r="A555" s="370" t="s">
        <v>3850</v>
      </c>
      <c r="B555" s="310" t="s">
        <v>3081</v>
      </c>
      <c r="C555" s="305"/>
      <c r="D555" s="306" t="s">
        <v>975</v>
      </c>
      <c r="E555" s="307">
        <v>46055</v>
      </c>
      <c r="F555" s="308" t="s">
        <v>976</v>
      </c>
      <c r="G555" s="341"/>
      <c r="H555" s="215" t="s">
        <v>975</v>
      </c>
      <c r="I555" s="641">
        <v>46055</v>
      </c>
      <c r="J555" s="209" t="s">
        <v>976</v>
      </c>
      <c r="K555" s="309"/>
    </row>
    <row r="556" spans="1:11" s="124" customFormat="1" x14ac:dyDescent="0.2">
      <c r="A556" s="370" t="s">
        <v>3851</v>
      </c>
      <c r="B556" s="310" t="s">
        <v>3083</v>
      </c>
      <c r="C556" s="305"/>
      <c r="D556" s="306" t="s">
        <v>975</v>
      </c>
      <c r="E556" s="307">
        <v>46055</v>
      </c>
      <c r="F556" s="308" t="s">
        <v>976</v>
      </c>
      <c r="G556" s="341"/>
      <c r="H556" s="215" t="s">
        <v>975</v>
      </c>
      <c r="I556" s="641">
        <v>46055</v>
      </c>
      <c r="J556" s="209" t="s">
        <v>976</v>
      </c>
      <c r="K556" s="309"/>
    </row>
    <row r="557" spans="1:11" s="124" customFormat="1" x14ac:dyDescent="0.2">
      <c r="A557" s="370" t="s">
        <v>3852</v>
      </c>
      <c r="B557" s="310" t="s">
        <v>3093</v>
      </c>
      <c r="C557" s="305"/>
      <c r="D557" s="306" t="s">
        <v>975</v>
      </c>
      <c r="E557" s="307">
        <v>46055</v>
      </c>
      <c r="F557" s="308" t="s">
        <v>976</v>
      </c>
      <c r="G557" s="341"/>
      <c r="H557" s="215" t="s">
        <v>975</v>
      </c>
      <c r="I557" s="641">
        <v>46055</v>
      </c>
      <c r="J557" s="209" t="s">
        <v>976</v>
      </c>
      <c r="K557" s="309"/>
    </row>
    <row r="558" spans="1:11" s="124" customFormat="1" x14ac:dyDescent="0.2">
      <c r="A558" s="370" t="s">
        <v>3853</v>
      </c>
      <c r="B558" s="310" t="s">
        <v>3095</v>
      </c>
      <c r="C558" s="305"/>
      <c r="D558" s="306" t="s">
        <v>975</v>
      </c>
      <c r="E558" s="307">
        <v>46055</v>
      </c>
      <c r="F558" s="308" t="s">
        <v>976</v>
      </c>
      <c r="G558" s="341"/>
      <c r="H558" s="215" t="s">
        <v>975</v>
      </c>
      <c r="I558" s="641">
        <v>46055</v>
      </c>
      <c r="J558" s="209" t="s">
        <v>976</v>
      </c>
      <c r="K558" s="309"/>
    </row>
    <row r="559" spans="1:11" s="124" customFormat="1" x14ac:dyDescent="0.2">
      <c r="A559" s="370" t="s">
        <v>3854</v>
      </c>
      <c r="B559" s="310" t="s">
        <v>3097</v>
      </c>
      <c r="C559" s="305"/>
      <c r="D559" s="306" t="s">
        <v>975</v>
      </c>
      <c r="E559" s="307">
        <v>46055</v>
      </c>
      <c r="F559" s="308" t="s">
        <v>976</v>
      </c>
      <c r="G559" s="341"/>
      <c r="H559" s="215" t="s">
        <v>975</v>
      </c>
      <c r="I559" s="641">
        <v>46055</v>
      </c>
      <c r="J559" s="209" t="s">
        <v>976</v>
      </c>
      <c r="K559" s="309"/>
    </row>
    <row r="560" spans="1:11" s="124" customFormat="1" x14ac:dyDescent="0.2">
      <c r="A560" s="370" t="s">
        <v>3855</v>
      </c>
      <c r="B560" s="310" t="s">
        <v>3099</v>
      </c>
      <c r="C560" s="305"/>
      <c r="D560" s="306" t="s">
        <v>975</v>
      </c>
      <c r="E560" s="307">
        <v>46055</v>
      </c>
      <c r="F560" s="308" t="s">
        <v>976</v>
      </c>
      <c r="G560" s="341"/>
      <c r="H560" s="215" t="s">
        <v>975</v>
      </c>
      <c r="I560" s="641">
        <v>46055</v>
      </c>
      <c r="J560" s="209" t="s">
        <v>976</v>
      </c>
      <c r="K560" s="309"/>
    </row>
    <row r="561" spans="1:11" s="124" customFormat="1" x14ac:dyDescent="0.2">
      <c r="A561" s="370" t="s">
        <v>3856</v>
      </c>
      <c r="B561" s="310" t="s">
        <v>3109</v>
      </c>
      <c r="C561" s="305"/>
      <c r="D561" s="306" t="s">
        <v>975</v>
      </c>
      <c r="E561" s="307">
        <v>46055</v>
      </c>
      <c r="F561" s="308" t="s">
        <v>976</v>
      </c>
      <c r="G561" s="341"/>
      <c r="H561" s="215" t="s">
        <v>975</v>
      </c>
      <c r="I561" s="641">
        <v>46055</v>
      </c>
      <c r="J561" s="209" t="s">
        <v>976</v>
      </c>
      <c r="K561" s="309"/>
    </row>
    <row r="562" spans="1:11" s="124" customFormat="1" x14ac:dyDescent="0.2">
      <c r="A562" s="370" t="s">
        <v>3857</v>
      </c>
      <c r="B562" s="310" t="s">
        <v>3111</v>
      </c>
      <c r="C562" s="305"/>
      <c r="D562" s="306" t="s">
        <v>975</v>
      </c>
      <c r="E562" s="307">
        <v>46055</v>
      </c>
      <c r="F562" s="308" t="s">
        <v>976</v>
      </c>
      <c r="G562" s="341"/>
      <c r="H562" s="215" t="s">
        <v>975</v>
      </c>
      <c r="I562" s="641">
        <v>46055</v>
      </c>
      <c r="J562" s="209" t="s">
        <v>976</v>
      </c>
      <c r="K562" s="309"/>
    </row>
    <row r="563" spans="1:11" s="124" customFormat="1" x14ac:dyDescent="0.2">
      <c r="A563" s="370" t="s">
        <v>3858</v>
      </c>
      <c r="B563" s="310" t="s">
        <v>3113</v>
      </c>
      <c r="C563" s="305"/>
      <c r="D563" s="306" t="s">
        <v>975</v>
      </c>
      <c r="E563" s="307">
        <v>46055</v>
      </c>
      <c r="F563" s="308" t="s">
        <v>976</v>
      </c>
      <c r="G563" s="341"/>
      <c r="H563" s="215" t="s">
        <v>975</v>
      </c>
      <c r="I563" s="641">
        <v>46055</v>
      </c>
      <c r="J563" s="209" t="s">
        <v>976</v>
      </c>
      <c r="K563" s="309"/>
    </row>
    <row r="564" spans="1:11" s="124" customFormat="1" x14ac:dyDescent="0.2">
      <c r="A564" s="370" t="s">
        <v>3859</v>
      </c>
      <c r="B564" s="310" t="s">
        <v>3115</v>
      </c>
      <c r="C564" s="305"/>
      <c r="D564" s="306" t="s">
        <v>975</v>
      </c>
      <c r="E564" s="307">
        <v>46055</v>
      </c>
      <c r="F564" s="308" t="s">
        <v>976</v>
      </c>
      <c r="G564" s="341"/>
      <c r="H564" s="215" t="s">
        <v>975</v>
      </c>
      <c r="I564" s="641">
        <v>46055</v>
      </c>
      <c r="J564" s="209" t="s">
        <v>976</v>
      </c>
      <c r="K564" s="309"/>
    </row>
    <row r="565" spans="1:11" s="124" customFormat="1" x14ac:dyDescent="0.2">
      <c r="A565" s="370" t="s">
        <v>3860</v>
      </c>
      <c r="B565" s="310" t="s">
        <v>3101</v>
      </c>
      <c r="C565" s="305"/>
      <c r="D565" s="306" t="s">
        <v>975</v>
      </c>
      <c r="E565" s="307">
        <v>46055</v>
      </c>
      <c r="F565" s="308" t="s">
        <v>976</v>
      </c>
      <c r="G565" s="341"/>
      <c r="H565" s="215" t="s">
        <v>975</v>
      </c>
      <c r="I565" s="641">
        <v>46055</v>
      </c>
      <c r="J565" s="209" t="s">
        <v>976</v>
      </c>
      <c r="K565" s="309"/>
    </row>
    <row r="566" spans="1:11" s="124" customFormat="1" x14ac:dyDescent="0.2">
      <c r="A566" s="370" t="s">
        <v>3861</v>
      </c>
      <c r="B566" s="310" t="s">
        <v>3103</v>
      </c>
      <c r="C566" s="305"/>
      <c r="D566" s="306" t="s">
        <v>975</v>
      </c>
      <c r="E566" s="307">
        <v>46055</v>
      </c>
      <c r="F566" s="308" t="s">
        <v>976</v>
      </c>
      <c r="G566" s="341"/>
      <c r="H566" s="215" t="s">
        <v>975</v>
      </c>
      <c r="I566" s="641">
        <v>46055</v>
      </c>
      <c r="J566" s="209" t="s">
        <v>976</v>
      </c>
      <c r="K566" s="309"/>
    </row>
    <row r="567" spans="1:11" s="124" customFormat="1" x14ac:dyDescent="0.2">
      <c r="A567" s="370" t="s">
        <v>3862</v>
      </c>
      <c r="B567" s="310" t="s">
        <v>3105</v>
      </c>
      <c r="C567" s="305"/>
      <c r="D567" s="306" t="s">
        <v>975</v>
      </c>
      <c r="E567" s="307">
        <v>46055</v>
      </c>
      <c r="F567" s="308" t="s">
        <v>976</v>
      </c>
      <c r="G567" s="341"/>
      <c r="H567" s="215" t="s">
        <v>975</v>
      </c>
      <c r="I567" s="641">
        <v>46055</v>
      </c>
      <c r="J567" s="209" t="s">
        <v>976</v>
      </c>
      <c r="K567" s="309"/>
    </row>
    <row r="568" spans="1:11" s="124" customFormat="1" x14ac:dyDescent="0.2">
      <c r="A568" s="370" t="s">
        <v>3863</v>
      </c>
      <c r="B568" s="310" t="s">
        <v>3107</v>
      </c>
      <c r="C568" s="305"/>
      <c r="D568" s="306" t="s">
        <v>975</v>
      </c>
      <c r="E568" s="307">
        <v>46055</v>
      </c>
      <c r="F568" s="308" t="s">
        <v>976</v>
      </c>
      <c r="G568" s="341"/>
      <c r="H568" s="215" t="s">
        <v>975</v>
      </c>
      <c r="I568" s="641">
        <v>46055</v>
      </c>
      <c r="J568" s="209" t="s">
        <v>976</v>
      </c>
      <c r="K568" s="309"/>
    </row>
    <row r="569" spans="1:11" s="124" customFormat="1" x14ac:dyDescent="0.2">
      <c r="A569" s="370" t="s">
        <v>3864</v>
      </c>
      <c r="B569" s="310" t="s">
        <v>3117</v>
      </c>
      <c r="C569" s="305"/>
      <c r="D569" s="306" t="s">
        <v>975</v>
      </c>
      <c r="E569" s="307">
        <v>46055</v>
      </c>
      <c r="F569" s="308" t="s">
        <v>976</v>
      </c>
      <c r="G569" s="341"/>
      <c r="H569" s="215" t="s">
        <v>975</v>
      </c>
      <c r="I569" s="641">
        <v>46055</v>
      </c>
      <c r="J569" s="209" t="s">
        <v>976</v>
      </c>
      <c r="K569" s="309"/>
    </row>
    <row r="570" spans="1:11" s="124" customFormat="1" x14ac:dyDescent="0.2">
      <c r="A570" s="370" t="s">
        <v>3865</v>
      </c>
      <c r="B570" s="310" t="s">
        <v>3119</v>
      </c>
      <c r="C570" s="305"/>
      <c r="D570" s="306" t="s">
        <v>975</v>
      </c>
      <c r="E570" s="307">
        <v>46055</v>
      </c>
      <c r="F570" s="308" t="s">
        <v>976</v>
      </c>
      <c r="G570" s="341"/>
      <c r="H570" s="215" t="s">
        <v>975</v>
      </c>
      <c r="I570" s="641">
        <v>46055</v>
      </c>
      <c r="J570" s="209" t="s">
        <v>976</v>
      </c>
      <c r="K570" s="309"/>
    </row>
    <row r="571" spans="1:11" s="124" customFormat="1" x14ac:dyDescent="0.2">
      <c r="A571" s="370" t="s">
        <v>3866</v>
      </c>
      <c r="B571" s="310" t="s">
        <v>3121</v>
      </c>
      <c r="C571" s="305"/>
      <c r="D571" s="306" t="s">
        <v>975</v>
      </c>
      <c r="E571" s="307">
        <v>46055</v>
      </c>
      <c r="F571" s="308" t="s">
        <v>976</v>
      </c>
      <c r="G571" s="341"/>
      <c r="H571" s="215" t="s">
        <v>975</v>
      </c>
      <c r="I571" s="641">
        <v>46055</v>
      </c>
      <c r="J571" s="209" t="s">
        <v>976</v>
      </c>
      <c r="K571" s="309"/>
    </row>
    <row r="572" spans="1:11" s="124" customFormat="1" x14ac:dyDescent="0.2">
      <c r="A572" s="370" t="s">
        <v>3867</v>
      </c>
      <c r="B572" s="310" t="s">
        <v>3123</v>
      </c>
      <c r="C572" s="305"/>
      <c r="D572" s="306" t="s">
        <v>975</v>
      </c>
      <c r="E572" s="307">
        <v>46055</v>
      </c>
      <c r="F572" s="308" t="s">
        <v>976</v>
      </c>
      <c r="G572" s="341"/>
      <c r="H572" s="215" t="s">
        <v>975</v>
      </c>
      <c r="I572" s="641">
        <v>46055</v>
      </c>
      <c r="J572" s="209" t="s">
        <v>976</v>
      </c>
      <c r="K572" s="309"/>
    </row>
    <row r="573" spans="1:11" s="124" customFormat="1" x14ac:dyDescent="0.2">
      <c r="A573" s="370" t="s">
        <v>3868</v>
      </c>
      <c r="B573" s="310" t="s">
        <v>3125</v>
      </c>
      <c r="C573" s="305"/>
      <c r="D573" s="306" t="s">
        <v>975</v>
      </c>
      <c r="E573" s="307">
        <v>46055</v>
      </c>
      <c r="F573" s="308" t="s">
        <v>976</v>
      </c>
      <c r="G573" s="341"/>
      <c r="H573" s="215" t="s">
        <v>975</v>
      </c>
      <c r="I573" s="641">
        <v>46055</v>
      </c>
      <c r="J573" s="209" t="s">
        <v>976</v>
      </c>
      <c r="K573" s="309"/>
    </row>
    <row r="574" spans="1:11" s="50" customFormat="1" x14ac:dyDescent="0.2">
      <c r="A574" s="370" t="s">
        <v>3869</v>
      </c>
      <c r="B574" s="310" t="s">
        <v>3127</v>
      </c>
      <c r="C574" s="305"/>
      <c r="D574" s="306" t="s">
        <v>975</v>
      </c>
      <c r="E574" s="307">
        <v>46055</v>
      </c>
      <c r="F574" s="308" t="s">
        <v>976</v>
      </c>
      <c r="G574" s="341"/>
      <c r="H574" s="215" t="s">
        <v>975</v>
      </c>
      <c r="I574" s="641">
        <v>46055</v>
      </c>
      <c r="J574" s="209" t="s">
        <v>976</v>
      </c>
      <c r="K574" s="309"/>
    </row>
    <row r="575" spans="1:11" s="124" customFormat="1" x14ac:dyDescent="0.2">
      <c r="A575" s="370" t="s">
        <v>3870</v>
      </c>
      <c r="B575" s="310" t="s">
        <v>3129</v>
      </c>
      <c r="C575" s="305"/>
      <c r="D575" s="306" t="s">
        <v>975</v>
      </c>
      <c r="E575" s="307">
        <v>46055</v>
      </c>
      <c r="F575" s="308" t="s">
        <v>976</v>
      </c>
      <c r="G575" s="341"/>
      <c r="H575" s="215" t="s">
        <v>975</v>
      </c>
      <c r="I575" s="641">
        <v>46055</v>
      </c>
      <c r="J575" s="209" t="s">
        <v>976</v>
      </c>
      <c r="K575" s="309"/>
    </row>
    <row r="576" spans="1:11" s="124" customFormat="1" x14ac:dyDescent="0.2">
      <c r="A576" s="370" t="s">
        <v>3871</v>
      </c>
      <c r="B576" s="310" t="s">
        <v>3131</v>
      </c>
      <c r="C576" s="305"/>
      <c r="D576" s="306" t="s">
        <v>975</v>
      </c>
      <c r="E576" s="307">
        <v>46055</v>
      </c>
      <c r="F576" s="308" t="s">
        <v>976</v>
      </c>
      <c r="G576" s="341"/>
      <c r="H576" s="215" t="s">
        <v>975</v>
      </c>
      <c r="I576" s="641">
        <v>46055</v>
      </c>
      <c r="J576" s="209" t="s">
        <v>976</v>
      </c>
      <c r="K576" s="309"/>
    </row>
    <row r="577" spans="1:11" s="124" customFormat="1" x14ac:dyDescent="0.2">
      <c r="A577" s="370" t="s">
        <v>3872</v>
      </c>
      <c r="B577" s="310" t="s">
        <v>3133</v>
      </c>
      <c r="C577" s="305"/>
      <c r="D577" s="306" t="s">
        <v>975</v>
      </c>
      <c r="E577" s="307">
        <v>46055</v>
      </c>
      <c r="F577" s="308" t="s">
        <v>976</v>
      </c>
      <c r="G577" s="341"/>
      <c r="H577" s="215" t="s">
        <v>975</v>
      </c>
      <c r="I577" s="641">
        <v>46055</v>
      </c>
      <c r="J577" s="209" t="s">
        <v>976</v>
      </c>
      <c r="K577" s="309"/>
    </row>
    <row r="578" spans="1:11" s="50" customFormat="1" x14ac:dyDescent="0.2">
      <c r="A578" s="370" t="s">
        <v>3873</v>
      </c>
      <c r="B578" s="310" t="s">
        <v>3135</v>
      </c>
      <c r="C578" s="305"/>
      <c r="D578" s="306" t="s">
        <v>975</v>
      </c>
      <c r="E578" s="307">
        <v>46055</v>
      </c>
      <c r="F578" s="308" t="s">
        <v>976</v>
      </c>
      <c r="G578" s="341"/>
      <c r="H578" s="215" t="s">
        <v>975</v>
      </c>
      <c r="I578" s="641">
        <v>46055</v>
      </c>
      <c r="J578" s="209" t="s">
        <v>976</v>
      </c>
      <c r="K578" s="309"/>
    </row>
    <row r="579" spans="1:11" s="124" customFormat="1" x14ac:dyDescent="0.2">
      <c r="A579" s="370" t="s">
        <v>3874</v>
      </c>
      <c r="B579" s="310" t="s">
        <v>3137</v>
      </c>
      <c r="C579" s="305"/>
      <c r="D579" s="306" t="s">
        <v>975</v>
      </c>
      <c r="E579" s="307">
        <v>46055</v>
      </c>
      <c r="F579" s="308" t="s">
        <v>976</v>
      </c>
      <c r="G579" s="341"/>
      <c r="H579" s="215" t="s">
        <v>975</v>
      </c>
      <c r="I579" s="641">
        <v>46055</v>
      </c>
      <c r="J579" s="209" t="s">
        <v>976</v>
      </c>
      <c r="K579" s="309"/>
    </row>
    <row r="580" spans="1:11" s="124" customFormat="1" x14ac:dyDescent="0.2">
      <c r="A580" s="370" t="s">
        <v>3875</v>
      </c>
      <c r="B580" s="310" t="s">
        <v>3139</v>
      </c>
      <c r="C580" s="305"/>
      <c r="D580" s="306" t="s">
        <v>975</v>
      </c>
      <c r="E580" s="307">
        <v>46055</v>
      </c>
      <c r="F580" s="308" t="s">
        <v>976</v>
      </c>
      <c r="G580" s="341"/>
      <c r="H580" s="215" t="s">
        <v>975</v>
      </c>
      <c r="I580" s="641">
        <v>46055</v>
      </c>
      <c r="J580" s="209" t="s">
        <v>976</v>
      </c>
      <c r="K580" s="309"/>
    </row>
    <row r="581" spans="1:11" s="124" customFormat="1" x14ac:dyDescent="0.2">
      <c r="A581" s="125" t="s">
        <v>3876</v>
      </c>
      <c r="B581" s="126" t="s">
        <v>3149</v>
      </c>
      <c r="C581" s="127"/>
      <c r="D581" s="73" t="s">
        <v>975</v>
      </c>
      <c r="E581" s="128">
        <v>46055</v>
      </c>
      <c r="F581" s="74" t="s">
        <v>976</v>
      </c>
      <c r="G581" s="80"/>
      <c r="H581" s="215" t="s">
        <v>975</v>
      </c>
      <c r="I581" s="641">
        <v>46055</v>
      </c>
      <c r="J581" s="209" t="s">
        <v>976</v>
      </c>
      <c r="K581" s="70"/>
    </row>
    <row r="582" spans="1:11" s="124" customFormat="1" x14ac:dyDescent="0.2">
      <c r="A582" s="125" t="s">
        <v>3877</v>
      </c>
      <c r="B582" s="126" t="s">
        <v>3151</v>
      </c>
      <c r="C582" s="127"/>
      <c r="D582" s="73" t="s">
        <v>975</v>
      </c>
      <c r="E582" s="128">
        <v>46055</v>
      </c>
      <c r="F582" s="74" t="s">
        <v>976</v>
      </c>
      <c r="G582" s="80"/>
      <c r="H582" s="215" t="s">
        <v>975</v>
      </c>
      <c r="I582" s="641">
        <v>46055</v>
      </c>
      <c r="J582" s="209" t="s">
        <v>976</v>
      </c>
      <c r="K582" s="70"/>
    </row>
    <row r="583" spans="1:11" s="124" customFormat="1" x14ac:dyDescent="0.2">
      <c r="A583" s="125" t="s">
        <v>3878</v>
      </c>
      <c r="B583" s="126" t="s">
        <v>3157</v>
      </c>
      <c r="C583" s="127"/>
      <c r="D583" s="73" t="s">
        <v>975</v>
      </c>
      <c r="E583" s="128">
        <v>46055</v>
      </c>
      <c r="F583" s="74" t="s">
        <v>976</v>
      </c>
      <c r="G583" s="80"/>
      <c r="H583" s="215" t="s">
        <v>975</v>
      </c>
      <c r="I583" s="641">
        <v>46055</v>
      </c>
      <c r="J583" s="209" t="s">
        <v>976</v>
      </c>
      <c r="K583" s="70"/>
    </row>
    <row r="584" spans="1:11" s="124" customFormat="1" x14ac:dyDescent="0.2">
      <c r="A584" s="125" t="s">
        <v>3879</v>
      </c>
      <c r="B584" s="126" t="s">
        <v>3159</v>
      </c>
      <c r="C584" s="127"/>
      <c r="D584" s="73" t="s">
        <v>975</v>
      </c>
      <c r="E584" s="128">
        <v>46055</v>
      </c>
      <c r="F584" s="74" t="s">
        <v>976</v>
      </c>
      <c r="G584" s="80"/>
      <c r="H584" s="215" t="s">
        <v>975</v>
      </c>
      <c r="I584" s="641">
        <v>46055</v>
      </c>
      <c r="J584" s="209" t="s">
        <v>976</v>
      </c>
      <c r="K584" s="70"/>
    </row>
    <row r="585" spans="1:11" s="124" customFormat="1" x14ac:dyDescent="0.2">
      <c r="A585" s="125" t="s">
        <v>3880</v>
      </c>
      <c r="B585" s="126" t="s">
        <v>3165</v>
      </c>
      <c r="C585" s="127"/>
      <c r="D585" s="73" t="s">
        <v>975</v>
      </c>
      <c r="E585" s="128">
        <v>46055</v>
      </c>
      <c r="F585" s="74" t="s">
        <v>976</v>
      </c>
      <c r="G585" s="80"/>
      <c r="H585" s="215" t="s">
        <v>975</v>
      </c>
      <c r="I585" s="641">
        <v>46055</v>
      </c>
      <c r="J585" s="209" t="s">
        <v>976</v>
      </c>
      <c r="K585" s="70"/>
    </row>
    <row r="586" spans="1:11" s="124" customFormat="1" x14ac:dyDescent="0.2">
      <c r="A586" s="125" t="s">
        <v>3881</v>
      </c>
      <c r="B586" s="126" t="s">
        <v>3167</v>
      </c>
      <c r="C586" s="127"/>
      <c r="D586" s="73" t="s">
        <v>975</v>
      </c>
      <c r="E586" s="128">
        <v>46055</v>
      </c>
      <c r="F586" s="74" t="s">
        <v>976</v>
      </c>
      <c r="G586" s="80"/>
      <c r="H586" s="215" t="s">
        <v>975</v>
      </c>
      <c r="I586" s="641">
        <v>46055</v>
      </c>
      <c r="J586" s="209" t="s">
        <v>976</v>
      </c>
      <c r="K586" s="70"/>
    </row>
    <row r="587" spans="1:11" s="124" customFormat="1" x14ac:dyDescent="0.2">
      <c r="A587" s="125" t="s">
        <v>3882</v>
      </c>
      <c r="B587" s="126" t="s">
        <v>3169</v>
      </c>
      <c r="C587" s="127"/>
      <c r="D587" s="73" t="s">
        <v>975</v>
      </c>
      <c r="E587" s="128">
        <v>46055</v>
      </c>
      <c r="F587" s="74" t="s">
        <v>976</v>
      </c>
      <c r="G587" s="80"/>
      <c r="H587" s="215" t="s">
        <v>975</v>
      </c>
      <c r="I587" s="641">
        <v>46055</v>
      </c>
      <c r="J587" s="209" t="s">
        <v>976</v>
      </c>
      <c r="K587" s="70"/>
    </row>
    <row r="588" spans="1:11" s="124" customFormat="1" x14ac:dyDescent="0.2">
      <c r="A588" s="125" t="s">
        <v>3883</v>
      </c>
      <c r="B588" s="126" t="s">
        <v>3171</v>
      </c>
      <c r="C588" s="127"/>
      <c r="D588" s="73" t="s">
        <v>975</v>
      </c>
      <c r="E588" s="128">
        <v>46055</v>
      </c>
      <c r="F588" s="74" t="s">
        <v>976</v>
      </c>
      <c r="G588" s="80"/>
      <c r="H588" s="215" t="s">
        <v>975</v>
      </c>
      <c r="I588" s="641">
        <v>46055</v>
      </c>
      <c r="J588" s="209" t="s">
        <v>976</v>
      </c>
      <c r="K588" s="70"/>
    </row>
    <row r="589" spans="1:11" s="124" customFormat="1" x14ac:dyDescent="0.2">
      <c r="A589" s="125" t="s">
        <v>3884</v>
      </c>
      <c r="B589" s="126" t="s">
        <v>3173</v>
      </c>
      <c r="C589" s="127"/>
      <c r="D589" s="73" t="s">
        <v>975</v>
      </c>
      <c r="E589" s="128">
        <v>46055</v>
      </c>
      <c r="F589" s="74" t="s">
        <v>976</v>
      </c>
      <c r="G589" s="80"/>
      <c r="H589" s="215" t="s">
        <v>975</v>
      </c>
      <c r="I589" s="641">
        <v>46055</v>
      </c>
      <c r="J589" s="209" t="s">
        <v>976</v>
      </c>
      <c r="K589" s="70"/>
    </row>
    <row r="590" spans="1:11" s="124" customFormat="1" x14ac:dyDescent="0.2">
      <c r="A590" s="125" t="s">
        <v>3885</v>
      </c>
      <c r="B590" s="126" t="s">
        <v>3175</v>
      </c>
      <c r="C590" s="127"/>
      <c r="D590" s="73" t="s">
        <v>975</v>
      </c>
      <c r="E590" s="128">
        <v>46055</v>
      </c>
      <c r="F590" s="74" t="s">
        <v>976</v>
      </c>
      <c r="G590" s="80"/>
      <c r="H590" s="215" t="s">
        <v>975</v>
      </c>
      <c r="I590" s="641">
        <v>46055</v>
      </c>
      <c r="J590" s="209" t="s">
        <v>976</v>
      </c>
      <c r="K590" s="70"/>
    </row>
    <row r="591" spans="1:11" s="124" customFormat="1" x14ac:dyDescent="0.2">
      <c r="A591" s="125" t="s">
        <v>3886</v>
      </c>
      <c r="B591" s="126" t="s">
        <v>3177</v>
      </c>
      <c r="C591" s="127"/>
      <c r="D591" s="73" t="s">
        <v>975</v>
      </c>
      <c r="E591" s="128">
        <v>46055</v>
      </c>
      <c r="F591" s="74" t="s">
        <v>976</v>
      </c>
      <c r="G591" s="80"/>
      <c r="H591" s="215" t="s">
        <v>975</v>
      </c>
      <c r="I591" s="641">
        <v>46055</v>
      </c>
      <c r="J591" s="209" t="s">
        <v>976</v>
      </c>
      <c r="K591" s="70"/>
    </row>
    <row r="592" spans="1:11" s="124" customFormat="1" x14ac:dyDescent="0.2">
      <c r="A592" s="125" t="s">
        <v>3887</v>
      </c>
      <c r="B592" s="126" t="s">
        <v>3179</v>
      </c>
      <c r="C592" s="127"/>
      <c r="D592" s="73" t="s">
        <v>975</v>
      </c>
      <c r="E592" s="128">
        <v>46055</v>
      </c>
      <c r="F592" s="74" t="s">
        <v>976</v>
      </c>
      <c r="G592" s="80"/>
      <c r="H592" s="215" t="s">
        <v>975</v>
      </c>
      <c r="I592" s="641">
        <v>46055</v>
      </c>
      <c r="J592" s="209" t="s">
        <v>976</v>
      </c>
      <c r="K592" s="70"/>
    </row>
    <row r="593" spans="1:11" s="124" customFormat="1" x14ac:dyDescent="0.2">
      <c r="A593" s="125" t="s">
        <v>3888</v>
      </c>
      <c r="B593" s="126" t="s">
        <v>3181</v>
      </c>
      <c r="C593" s="127"/>
      <c r="D593" s="73" t="s">
        <v>975</v>
      </c>
      <c r="E593" s="128">
        <v>46055</v>
      </c>
      <c r="F593" s="74" t="s">
        <v>976</v>
      </c>
      <c r="G593" s="80"/>
      <c r="H593" s="215" t="s">
        <v>975</v>
      </c>
      <c r="I593" s="641">
        <v>46055</v>
      </c>
      <c r="J593" s="209" t="s">
        <v>976</v>
      </c>
      <c r="K593" s="70"/>
    </row>
    <row r="594" spans="1:11" s="124" customFormat="1" x14ac:dyDescent="0.2">
      <c r="A594" s="125" t="s">
        <v>3889</v>
      </c>
      <c r="B594" s="126" t="s">
        <v>3183</v>
      </c>
      <c r="C594" s="127"/>
      <c r="D594" s="73" t="s">
        <v>975</v>
      </c>
      <c r="E594" s="128">
        <v>46055</v>
      </c>
      <c r="F594" s="74" t="s">
        <v>976</v>
      </c>
      <c r="G594" s="80"/>
      <c r="H594" s="215" t="s">
        <v>975</v>
      </c>
      <c r="I594" s="641">
        <v>46055</v>
      </c>
      <c r="J594" s="209" t="s">
        <v>976</v>
      </c>
      <c r="K594" s="70"/>
    </row>
    <row r="595" spans="1:11" s="124" customFormat="1" x14ac:dyDescent="0.2">
      <c r="A595" s="125" t="s">
        <v>3890</v>
      </c>
      <c r="B595" s="126" t="s">
        <v>3193</v>
      </c>
      <c r="C595" s="127"/>
      <c r="D595" s="73" t="s">
        <v>975</v>
      </c>
      <c r="E595" s="128">
        <v>46055</v>
      </c>
      <c r="F595" s="74" t="s">
        <v>976</v>
      </c>
      <c r="G595" s="80"/>
      <c r="H595" s="215" t="s">
        <v>975</v>
      </c>
      <c r="I595" s="641">
        <v>46055</v>
      </c>
      <c r="J595" s="209" t="s">
        <v>976</v>
      </c>
      <c r="K595" s="70"/>
    </row>
    <row r="596" spans="1:11" s="124" customFormat="1" x14ac:dyDescent="0.2">
      <c r="A596" s="125" t="s">
        <v>3891</v>
      </c>
      <c r="B596" s="126" t="s">
        <v>3195</v>
      </c>
      <c r="C596" s="127"/>
      <c r="D596" s="73" t="s">
        <v>975</v>
      </c>
      <c r="E596" s="128">
        <v>46055</v>
      </c>
      <c r="F596" s="74" t="s">
        <v>976</v>
      </c>
      <c r="G596" s="80"/>
      <c r="H596" s="215" t="s">
        <v>975</v>
      </c>
      <c r="I596" s="641">
        <v>46055</v>
      </c>
      <c r="J596" s="209" t="s">
        <v>976</v>
      </c>
      <c r="K596" s="70"/>
    </row>
    <row r="597" spans="1:11" s="124" customFormat="1" x14ac:dyDescent="0.2">
      <c r="A597" s="125" t="s">
        <v>3892</v>
      </c>
      <c r="B597" s="126" t="s">
        <v>3197</v>
      </c>
      <c r="C597" s="127"/>
      <c r="D597" s="73" t="s">
        <v>975</v>
      </c>
      <c r="E597" s="128">
        <v>46055</v>
      </c>
      <c r="F597" s="74" t="s">
        <v>976</v>
      </c>
      <c r="G597" s="80"/>
      <c r="H597" s="215" t="s">
        <v>975</v>
      </c>
      <c r="I597" s="641">
        <v>46055</v>
      </c>
      <c r="J597" s="209" t="s">
        <v>976</v>
      </c>
      <c r="K597" s="70"/>
    </row>
    <row r="598" spans="1:11" s="124" customFormat="1" x14ac:dyDescent="0.2">
      <c r="A598" s="125" t="s">
        <v>3893</v>
      </c>
      <c r="B598" s="126" t="s">
        <v>3199</v>
      </c>
      <c r="C598" s="127"/>
      <c r="D598" s="73" t="s">
        <v>975</v>
      </c>
      <c r="E598" s="128">
        <v>46055</v>
      </c>
      <c r="F598" s="74" t="s">
        <v>976</v>
      </c>
      <c r="G598" s="80"/>
      <c r="H598" s="215" t="s">
        <v>975</v>
      </c>
      <c r="I598" s="641">
        <v>46055</v>
      </c>
      <c r="J598" s="209" t="s">
        <v>976</v>
      </c>
      <c r="K598" s="70"/>
    </row>
    <row r="599" spans="1:11" s="124" customFormat="1" x14ac:dyDescent="0.2">
      <c r="A599" s="125" t="s">
        <v>3894</v>
      </c>
      <c r="B599" s="126" t="s">
        <v>3209</v>
      </c>
      <c r="C599" s="127"/>
      <c r="D599" s="73" t="s">
        <v>975</v>
      </c>
      <c r="E599" s="128">
        <v>46055</v>
      </c>
      <c r="F599" s="74" t="s">
        <v>976</v>
      </c>
      <c r="G599" s="80"/>
      <c r="H599" s="215" t="s">
        <v>975</v>
      </c>
      <c r="I599" s="641">
        <v>46055</v>
      </c>
      <c r="J599" s="209" t="s">
        <v>976</v>
      </c>
      <c r="K599" s="70"/>
    </row>
    <row r="600" spans="1:11" s="124" customFormat="1" x14ac:dyDescent="0.2">
      <c r="A600" s="125" t="s">
        <v>3895</v>
      </c>
      <c r="B600" s="126" t="s">
        <v>3211</v>
      </c>
      <c r="C600" s="127"/>
      <c r="D600" s="73" t="s">
        <v>975</v>
      </c>
      <c r="E600" s="128">
        <v>46055</v>
      </c>
      <c r="F600" s="74" t="s">
        <v>976</v>
      </c>
      <c r="G600" s="80"/>
      <c r="H600" s="215" t="s">
        <v>975</v>
      </c>
      <c r="I600" s="641">
        <v>46055</v>
      </c>
      <c r="J600" s="209" t="s">
        <v>976</v>
      </c>
      <c r="K600" s="70"/>
    </row>
    <row r="601" spans="1:11" s="124" customFormat="1" x14ac:dyDescent="0.2">
      <c r="A601" s="125" t="s">
        <v>3896</v>
      </c>
      <c r="B601" s="126" t="s">
        <v>3213</v>
      </c>
      <c r="C601" s="127"/>
      <c r="D601" s="73" t="s">
        <v>975</v>
      </c>
      <c r="E601" s="128">
        <v>46055</v>
      </c>
      <c r="F601" s="74" t="s">
        <v>976</v>
      </c>
      <c r="G601" s="80"/>
      <c r="H601" s="215" t="s">
        <v>975</v>
      </c>
      <c r="I601" s="641">
        <v>46055</v>
      </c>
      <c r="J601" s="209" t="s">
        <v>976</v>
      </c>
      <c r="K601" s="70"/>
    </row>
    <row r="602" spans="1:11" s="124" customFormat="1" x14ac:dyDescent="0.2">
      <c r="A602" s="125" t="s">
        <v>3897</v>
      </c>
      <c r="B602" s="126" t="s">
        <v>3215</v>
      </c>
      <c r="C602" s="127"/>
      <c r="D602" s="73" t="s">
        <v>975</v>
      </c>
      <c r="E602" s="128">
        <v>46055</v>
      </c>
      <c r="F602" s="74" t="s">
        <v>976</v>
      </c>
      <c r="G602" s="80"/>
      <c r="H602" s="215" t="s">
        <v>975</v>
      </c>
      <c r="I602" s="641">
        <v>46055</v>
      </c>
      <c r="J602" s="209" t="s">
        <v>976</v>
      </c>
      <c r="K602" s="70"/>
    </row>
    <row r="603" spans="1:11" s="50" customFormat="1" x14ac:dyDescent="0.2">
      <c r="A603" s="125" t="s">
        <v>3898</v>
      </c>
      <c r="B603" s="126" t="s">
        <v>3437</v>
      </c>
      <c r="C603" s="127"/>
      <c r="D603" s="73" t="s">
        <v>975</v>
      </c>
      <c r="E603" s="128">
        <v>46055</v>
      </c>
      <c r="F603" s="74" t="s">
        <v>976</v>
      </c>
      <c r="G603" s="80"/>
      <c r="H603" s="215" t="s">
        <v>975</v>
      </c>
      <c r="I603" s="641">
        <v>46055</v>
      </c>
      <c r="J603" s="209" t="s">
        <v>976</v>
      </c>
      <c r="K603" s="70"/>
    </row>
    <row r="604" spans="1:11" s="124" customFormat="1" x14ac:dyDescent="0.2">
      <c r="A604" s="125" t="s">
        <v>3899</v>
      </c>
      <c r="B604" s="126" t="s">
        <v>3439</v>
      </c>
      <c r="C604" s="127"/>
      <c r="D604" s="73" t="s">
        <v>975</v>
      </c>
      <c r="E604" s="128">
        <v>46055</v>
      </c>
      <c r="F604" s="74" t="s">
        <v>976</v>
      </c>
      <c r="G604" s="80"/>
      <c r="H604" s="215" t="s">
        <v>975</v>
      </c>
      <c r="I604" s="641">
        <v>46055</v>
      </c>
      <c r="J604" s="209" t="s">
        <v>976</v>
      </c>
      <c r="K604" s="70"/>
    </row>
    <row r="605" spans="1:11" s="124" customFormat="1" x14ac:dyDescent="0.2">
      <c r="A605" s="125" t="s">
        <v>3900</v>
      </c>
      <c r="B605" s="126" t="s">
        <v>3901</v>
      </c>
      <c r="C605" s="127"/>
      <c r="D605" s="73" t="s">
        <v>975</v>
      </c>
      <c r="E605" s="128">
        <v>46055</v>
      </c>
      <c r="F605" s="74" t="s">
        <v>976</v>
      </c>
      <c r="G605" s="80"/>
      <c r="H605" s="215" t="s">
        <v>975</v>
      </c>
      <c r="I605" s="641">
        <v>46055</v>
      </c>
      <c r="J605" s="209" t="s">
        <v>976</v>
      </c>
      <c r="K605" s="70"/>
    </row>
    <row r="606" spans="1:11" s="124" customFormat="1" x14ac:dyDescent="0.2">
      <c r="A606" s="125" t="s">
        <v>3902</v>
      </c>
      <c r="B606" s="126" t="s">
        <v>3903</v>
      </c>
      <c r="C606" s="127"/>
      <c r="D606" s="73" t="s">
        <v>975</v>
      </c>
      <c r="E606" s="128">
        <v>46055</v>
      </c>
      <c r="F606" s="74" t="s">
        <v>976</v>
      </c>
      <c r="G606" s="80"/>
      <c r="H606" s="215" t="s">
        <v>975</v>
      </c>
      <c r="I606" s="641">
        <v>46055</v>
      </c>
      <c r="J606" s="209" t="s">
        <v>976</v>
      </c>
      <c r="K606" s="70"/>
    </row>
    <row r="607" spans="1:11" s="124" customFormat="1" x14ac:dyDescent="0.2">
      <c r="A607" s="125" t="s">
        <v>3904</v>
      </c>
      <c r="B607" s="126" t="s">
        <v>3373</v>
      </c>
      <c r="C607" s="127"/>
      <c r="D607" s="73" t="s">
        <v>975</v>
      </c>
      <c r="E607" s="128">
        <v>46055</v>
      </c>
      <c r="F607" s="74" t="s">
        <v>976</v>
      </c>
      <c r="G607" s="80"/>
      <c r="H607" s="215" t="s">
        <v>975</v>
      </c>
      <c r="I607" s="641">
        <v>46055</v>
      </c>
      <c r="J607" s="209" t="s">
        <v>976</v>
      </c>
      <c r="K607" s="70"/>
    </row>
    <row r="608" spans="1:11" s="124" customFormat="1" x14ac:dyDescent="0.2">
      <c r="A608" s="125" t="s">
        <v>3905</v>
      </c>
      <c r="B608" s="126" t="s">
        <v>3375</v>
      </c>
      <c r="C608" s="127"/>
      <c r="D608" s="73" t="s">
        <v>975</v>
      </c>
      <c r="E608" s="128">
        <v>46055</v>
      </c>
      <c r="F608" s="74" t="s">
        <v>976</v>
      </c>
      <c r="G608" s="80"/>
      <c r="H608" s="215" t="s">
        <v>975</v>
      </c>
      <c r="I608" s="641">
        <v>46055</v>
      </c>
      <c r="J608" s="209" t="s">
        <v>976</v>
      </c>
      <c r="K608" s="70"/>
    </row>
    <row r="609" spans="1:11" s="124" customFormat="1" x14ac:dyDescent="0.2">
      <c r="A609" s="125" t="s">
        <v>3906</v>
      </c>
      <c r="B609" s="126" t="s">
        <v>3389</v>
      </c>
      <c r="C609" s="127"/>
      <c r="D609" s="73" t="s">
        <v>975</v>
      </c>
      <c r="E609" s="128">
        <v>46055</v>
      </c>
      <c r="F609" s="74" t="s">
        <v>976</v>
      </c>
      <c r="G609" s="80"/>
      <c r="H609" s="215" t="s">
        <v>975</v>
      </c>
      <c r="I609" s="641">
        <v>46055</v>
      </c>
      <c r="J609" s="209" t="s">
        <v>976</v>
      </c>
      <c r="K609" s="70"/>
    </row>
    <row r="610" spans="1:11" s="124" customFormat="1" x14ac:dyDescent="0.2">
      <c r="A610" s="125" t="s">
        <v>3907</v>
      </c>
      <c r="B610" s="126" t="s">
        <v>3391</v>
      </c>
      <c r="C610" s="127"/>
      <c r="D610" s="73" t="s">
        <v>975</v>
      </c>
      <c r="E610" s="128">
        <v>46055</v>
      </c>
      <c r="F610" s="74" t="s">
        <v>976</v>
      </c>
      <c r="G610" s="80"/>
      <c r="H610" s="215" t="s">
        <v>975</v>
      </c>
      <c r="I610" s="641">
        <v>46055</v>
      </c>
      <c r="J610" s="209" t="s">
        <v>976</v>
      </c>
      <c r="K610" s="70"/>
    </row>
    <row r="611" spans="1:11" s="50" customFormat="1" x14ac:dyDescent="0.2">
      <c r="A611" s="125" t="s">
        <v>3908</v>
      </c>
      <c r="B611" s="126" t="s">
        <v>3909</v>
      </c>
      <c r="C611" s="127"/>
      <c r="D611" s="73" t="s">
        <v>975</v>
      </c>
      <c r="E611" s="128">
        <v>46055</v>
      </c>
      <c r="F611" s="74" t="s">
        <v>976</v>
      </c>
      <c r="G611" s="80"/>
      <c r="H611" s="215" t="s">
        <v>975</v>
      </c>
      <c r="I611" s="641">
        <v>46055</v>
      </c>
      <c r="J611" s="209" t="s">
        <v>976</v>
      </c>
      <c r="K611" s="70"/>
    </row>
    <row r="612" spans="1:11" s="124" customFormat="1" x14ac:dyDescent="0.2">
      <c r="A612" s="125" t="s">
        <v>3910</v>
      </c>
      <c r="B612" s="126" t="s">
        <v>3911</v>
      </c>
      <c r="C612" s="127"/>
      <c r="D612" s="73" t="s">
        <v>975</v>
      </c>
      <c r="E612" s="128">
        <v>46055</v>
      </c>
      <c r="F612" s="74" t="s">
        <v>976</v>
      </c>
      <c r="G612" s="80"/>
      <c r="H612" s="215" t="s">
        <v>975</v>
      </c>
      <c r="I612" s="641">
        <v>46055</v>
      </c>
      <c r="J612" s="209" t="s">
        <v>976</v>
      </c>
      <c r="K612" s="70"/>
    </row>
    <row r="613" spans="1:11" s="124" customFormat="1" x14ac:dyDescent="0.2">
      <c r="A613" s="125" t="s">
        <v>3912</v>
      </c>
      <c r="B613" s="126" t="s">
        <v>3393</v>
      </c>
      <c r="C613" s="127"/>
      <c r="D613" s="73" t="s">
        <v>975</v>
      </c>
      <c r="E613" s="128">
        <v>46055</v>
      </c>
      <c r="F613" s="74" t="s">
        <v>976</v>
      </c>
      <c r="G613" s="80"/>
      <c r="H613" s="215" t="s">
        <v>975</v>
      </c>
      <c r="I613" s="641">
        <v>46055</v>
      </c>
      <c r="J613" s="209" t="s">
        <v>976</v>
      </c>
      <c r="K613" s="70"/>
    </row>
    <row r="614" spans="1:11" s="124" customFormat="1" x14ac:dyDescent="0.2">
      <c r="A614" s="125" t="s">
        <v>3913</v>
      </c>
      <c r="B614" s="126" t="s">
        <v>3395</v>
      </c>
      <c r="C614" s="127"/>
      <c r="D614" s="73" t="s">
        <v>975</v>
      </c>
      <c r="E614" s="128">
        <v>46055</v>
      </c>
      <c r="F614" s="74" t="s">
        <v>976</v>
      </c>
      <c r="G614" s="80"/>
      <c r="H614" s="215" t="s">
        <v>975</v>
      </c>
      <c r="I614" s="641">
        <v>46055</v>
      </c>
      <c r="J614" s="209" t="s">
        <v>976</v>
      </c>
      <c r="K614" s="70"/>
    </row>
    <row r="615" spans="1:11" s="124" customFormat="1" x14ac:dyDescent="0.2">
      <c r="A615" s="125" t="s">
        <v>3914</v>
      </c>
      <c r="B615" s="126" t="s">
        <v>3915</v>
      </c>
      <c r="C615" s="127"/>
      <c r="D615" s="73" t="s">
        <v>975</v>
      </c>
      <c r="E615" s="128">
        <v>46055</v>
      </c>
      <c r="F615" s="74" t="s">
        <v>976</v>
      </c>
      <c r="G615" s="80"/>
      <c r="H615" s="215" t="s">
        <v>975</v>
      </c>
      <c r="I615" s="641">
        <v>46055</v>
      </c>
      <c r="J615" s="209" t="s">
        <v>976</v>
      </c>
      <c r="K615" s="70"/>
    </row>
    <row r="616" spans="1:11" s="50" customFormat="1" x14ac:dyDescent="0.2">
      <c r="A616" s="125" t="s">
        <v>3916</v>
      </c>
      <c r="B616" s="126" t="s">
        <v>3917</v>
      </c>
      <c r="C616" s="127"/>
      <c r="D616" s="73" t="s">
        <v>975</v>
      </c>
      <c r="E616" s="128">
        <v>46055</v>
      </c>
      <c r="F616" s="74" t="s">
        <v>976</v>
      </c>
      <c r="G616" s="80"/>
      <c r="H616" s="215" t="s">
        <v>975</v>
      </c>
      <c r="I616" s="641">
        <v>46055</v>
      </c>
      <c r="J616" s="209" t="s">
        <v>976</v>
      </c>
      <c r="K616" s="70"/>
    </row>
    <row r="617" spans="1:11" s="124" customFormat="1" x14ac:dyDescent="0.2">
      <c r="A617" s="125" t="s">
        <v>3918</v>
      </c>
      <c r="B617" s="126" t="s">
        <v>3429</v>
      </c>
      <c r="C617" s="127"/>
      <c r="D617" s="73" t="s">
        <v>975</v>
      </c>
      <c r="E617" s="128">
        <v>46055</v>
      </c>
      <c r="F617" s="74" t="s">
        <v>976</v>
      </c>
      <c r="G617" s="80"/>
      <c r="H617" s="215" t="s">
        <v>975</v>
      </c>
      <c r="I617" s="641">
        <v>46055</v>
      </c>
      <c r="J617" s="209" t="s">
        <v>976</v>
      </c>
      <c r="K617" s="70"/>
    </row>
    <row r="618" spans="1:11" s="124" customFormat="1" x14ac:dyDescent="0.2">
      <c r="A618" s="125" t="s">
        <v>3919</v>
      </c>
      <c r="B618" s="126" t="s">
        <v>3431</v>
      </c>
      <c r="C618" s="127"/>
      <c r="D618" s="73" t="s">
        <v>975</v>
      </c>
      <c r="E618" s="128">
        <v>46055</v>
      </c>
      <c r="F618" s="74" t="s">
        <v>976</v>
      </c>
      <c r="G618" s="80"/>
      <c r="H618" s="215" t="s">
        <v>975</v>
      </c>
      <c r="I618" s="641">
        <v>46055</v>
      </c>
      <c r="J618" s="209" t="s">
        <v>976</v>
      </c>
      <c r="K618" s="70"/>
    </row>
    <row r="619" spans="1:11" s="124" customFormat="1" x14ac:dyDescent="0.2">
      <c r="A619" s="125" t="s">
        <v>3920</v>
      </c>
      <c r="B619" s="126" t="s">
        <v>3397</v>
      </c>
      <c r="C619" s="127"/>
      <c r="D619" s="73" t="s">
        <v>975</v>
      </c>
      <c r="E619" s="128">
        <v>46055</v>
      </c>
      <c r="F619" s="74" t="s">
        <v>976</v>
      </c>
      <c r="G619" s="80"/>
      <c r="H619" s="215" t="s">
        <v>975</v>
      </c>
      <c r="I619" s="641">
        <v>46055</v>
      </c>
      <c r="J619" s="209" t="s">
        <v>976</v>
      </c>
      <c r="K619" s="70"/>
    </row>
    <row r="620" spans="1:11" s="50" customFormat="1" x14ac:dyDescent="0.2">
      <c r="A620" s="125" t="s">
        <v>3921</v>
      </c>
      <c r="B620" s="126" t="s">
        <v>3399</v>
      </c>
      <c r="C620" s="127"/>
      <c r="D620" s="73" t="s">
        <v>975</v>
      </c>
      <c r="E620" s="128">
        <v>46055</v>
      </c>
      <c r="F620" s="74" t="s">
        <v>976</v>
      </c>
      <c r="G620" s="80"/>
      <c r="H620" s="215" t="s">
        <v>975</v>
      </c>
      <c r="I620" s="641">
        <v>46055</v>
      </c>
      <c r="J620" s="209" t="s">
        <v>976</v>
      </c>
      <c r="K620" s="70"/>
    </row>
    <row r="621" spans="1:11" s="124" customFormat="1" x14ac:dyDescent="0.2">
      <c r="A621" s="370" t="s">
        <v>3922</v>
      </c>
      <c r="B621" s="310" t="s">
        <v>3405</v>
      </c>
      <c r="C621" s="305"/>
      <c r="D621" s="306" t="s">
        <v>975</v>
      </c>
      <c r="E621" s="307">
        <v>46055</v>
      </c>
      <c r="F621" s="308" t="s">
        <v>976</v>
      </c>
      <c r="G621" s="341"/>
      <c r="H621" s="215" t="s">
        <v>975</v>
      </c>
      <c r="I621" s="641">
        <v>46055</v>
      </c>
      <c r="J621" s="209" t="s">
        <v>976</v>
      </c>
      <c r="K621" s="309"/>
    </row>
    <row r="622" spans="1:11" s="124" customFormat="1" x14ac:dyDescent="0.2">
      <c r="A622" s="370" t="s">
        <v>3923</v>
      </c>
      <c r="B622" s="310" t="s">
        <v>3407</v>
      </c>
      <c r="C622" s="305"/>
      <c r="D622" s="306" t="s">
        <v>975</v>
      </c>
      <c r="E622" s="307">
        <v>46055</v>
      </c>
      <c r="F622" s="308" t="s">
        <v>976</v>
      </c>
      <c r="G622" s="341"/>
      <c r="H622" s="215" t="s">
        <v>975</v>
      </c>
      <c r="I622" s="641">
        <v>46055</v>
      </c>
      <c r="J622" s="209" t="s">
        <v>976</v>
      </c>
      <c r="K622" s="309"/>
    </row>
    <row r="623" spans="1:11" s="124" customFormat="1" x14ac:dyDescent="0.2">
      <c r="A623" s="125" t="s">
        <v>3924</v>
      </c>
      <c r="B623" s="126" t="s">
        <v>3433</v>
      </c>
      <c r="C623" s="127"/>
      <c r="D623" s="73" t="s">
        <v>975</v>
      </c>
      <c r="E623" s="128">
        <v>46055</v>
      </c>
      <c r="F623" s="74" t="s">
        <v>976</v>
      </c>
      <c r="G623" s="80"/>
      <c r="H623" s="215" t="s">
        <v>975</v>
      </c>
      <c r="I623" s="641">
        <v>46055</v>
      </c>
      <c r="J623" s="209" t="s">
        <v>976</v>
      </c>
      <c r="K623" s="70"/>
    </row>
    <row r="624" spans="1:11" s="124" customFormat="1" x14ac:dyDescent="0.2">
      <c r="A624" s="125" t="s">
        <v>3925</v>
      </c>
      <c r="B624" s="126" t="s">
        <v>3435</v>
      </c>
      <c r="C624" s="127"/>
      <c r="D624" s="73" t="s">
        <v>975</v>
      </c>
      <c r="E624" s="128">
        <v>46055</v>
      </c>
      <c r="F624" s="74" t="s">
        <v>976</v>
      </c>
      <c r="G624" s="80"/>
      <c r="H624" s="215" t="s">
        <v>975</v>
      </c>
      <c r="I624" s="641">
        <v>46055</v>
      </c>
      <c r="J624" s="209" t="s">
        <v>976</v>
      </c>
      <c r="K624" s="70"/>
    </row>
    <row r="625" spans="1:11" s="50" customFormat="1" x14ac:dyDescent="0.2">
      <c r="A625" s="370" t="s">
        <v>3926</v>
      </c>
      <c r="B625" s="310" t="s">
        <v>3441</v>
      </c>
      <c r="C625" s="305"/>
      <c r="D625" s="306" t="s">
        <v>975</v>
      </c>
      <c r="E625" s="307">
        <v>46055</v>
      </c>
      <c r="F625" s="308" t="s">
        <v>976</v>
      </c>
      <c r="G625" s="341"/>
      <c r="H625" s="215" t="s">
        <v>975</v>
      </c>
      <c r="I625" s="641">
        <v>46055</v>
      </c>
      <c r="J625" s="209" t="s">
        <v>976</v>
      </c>
      <c r="K625" s="309"/>
    </row>
    <row r="626" spans="1:11" s="50" customFormat="1" x14ac:dyDescent="0.2">
      <c r="A626" s="125" t="s">
        <v>3927</v>
      </c>
      <c r="B626" s="126" t="s">
        <v>3443</v>
      </c>
      <c r="C626" s="127"/>
      <c r="D626" s="73" t="s">
        <v>975</v>
      </c>
      <c r="E626" s="128">
        <v>46055</v>
      </c>
      <c r="F626" s="74" t="s">
        <v>976</v>
      </c>
      <c r="G626" s="80"/>
      <c r="H626" s="215" t="s">
        <v>975</v>
      </c>
      <c r="I626" s="641">
        <v>46055</v>
      </c>
      <c r="J626" s="209" t="s">
        <v>976</v>
      </c>
      <c r="K626" s="70"/>
    </row>
    <row r="627" spans="1:11" s="124" customFormat="1" x14ac:dyDescent="0.2">
      <c r="A627" s="370" t="s">
        <v>3928</v>
      </c>
      <c r="B627" s="310" t="s">
        <v>3929</v>
      </c>
      <c r="C627" s="305"/>
      <c r="D627" s="306" t="s">
        <v>975</v>
      </c>
      <c r="E627" s="307">
        <v>46055</v>
      </c>
      <c r="F627" s="308" t="s">
        <v>976</v>
      </c>
      <c r="G627" s="341"/>
      <c r="H627" s="215" t="s">
        <v>975</v>
      </c>
      <c r="I627" s="641">
        <v>46055</v>
      </c>
      <c r="J627" s="209" t="s">
        <v>976</v>
      </c>
      <c r="K627" s="309"/>
    </row>
    <row r="628" spans="1:11" s="124" customFormat="1" x14ac:dyDescent="0.2">
      <c r="A628" s="125" t="s">
        <v>3930</v>
      </c>
      <c r="B628" s="126" t="s">
        <v>3931</v>
      </c>
      <c r="C628" s="127"/>
      <c r="D628" s="73" t="s">
        <v>975</v>
      </c>
      <c r="E628" s="128">
        <v>46055</v>
      </c>
      <c r="F628" s="74" t="s">
        <v>976</v>
      </c>
      <c r="G628" s="80"/>
      <c r="H628" s="215" t="s">
        <v>975</v>
      </c>
      <c r="I628" s="641">
        <v>46055</v>
      </c>
      <c r="J628" s="209" t="s">
        <v>976</v>
      </c>
      <c r="K628" s="70"/>
    </row>
    <row r="629" spans="1:11" s="124" customFormat="1" x14ac:dyDescent="0.2">
      <c r="A629" s="125" t="s">
        <v>3932</v>
      </c>
      <c r="B629" s="126" t="s">
        <v>3933</v>
      </c>
      <c r="C629" s="127"/>
      <c r="D629" s="73" t="s">
        <v>975</v>
      </c>
      <c r="E629" s="128">
        <v>46055</v>
      </c>
      <c r="F629" s="74" t="s">
        <v>976</v>
      </c>
      <c r="G629" s="80"/>
      <c r="H629" s="215" t="s">
        <v>975</v>
      </c>
      <c r="I629" s="641">
        <v>46055</v>
      </c>
      <c r="J629" s="209" t="s">
        <v>976</v>
      </c>
      <c r="K629" s="70"/>
    </row>
    <row r="630" spans="1:11" s="50" customFormat="1" x14ac:dyDescent="0.2">
      <c r="A630" s="125" t="s">
        <v>3934</v>
      </c>
      <c r="B630" s="126" t="s">
        <v>3935</v>
      </c>
      <c r="C630" s="127"/>
      <c r="D630" s="73" t="s">
        <v>975</v>
      </c>
      <c r="E630" s="128">
        <v>46055</v>
      </c>
      <c r="F630" s="74" t="s">
        <v>976</v>
      </c>
      <c r="G630" s="80"/>
      <c r="H630" s="215" t="s">
        <v>975</v>
      </c>
      <c r="I630" s="641">
        <v>46055</v>
      </c>
      <c r="J630" s="209" t="s">
        <v>976</v>
      </c>
      <c r="K630" s="70"/>
    </row>
    <row r="631" spans="1:11" s="124" customFormat="1" x14ac:dyDescent="0.2">
      <c r="A631" s="125" t="s">
        <v>3936</v>
      </c>
      <c r="B631" s="126" t="s">
        <v>3937</v>
      </c>
      <c r="C631" s="127"/>
      <c r="D631" s="73" t="s">
        <v>975</v>
      </c>
      <c r="E631" s="128">
        <v>46055</v>
      </c>
      <c r="F631" s="74" t="s">
        <v>976</v>
      </c>
      <c r="G631" s="80"/>
      <c r="H631" s="215" t="s">
        <v>975</v>
      </c>
      <c r="I631" s="641">
        <v>46055</v>
      </c>
      <c r="J631" s="209" t="s">
        <v>976</v>
      </c>
      <c r="K631" s="70"/>
    </row>
    <row r="632" spans="1:11" s="124" customFormat="1" x14ac:dyDescent="0.2">
      <c r="A632" s="125" t="s">
        <v>3938</v>
      </c>
      <c r="B632" s="126" t="s">
        <v>3939</v>
      </c>
      <c r="C632" s="127"/>
      <c r="D632" s="73" t="s">
        <v>975</v>
      </c>
      <c r="E632" s="128">
        <v>46055</v>
      </c>
      <c r="F632" s="74" t="s">
        <v>976</v>
      </c>
      <c r="G632" s="80"/>
      <c r="H632" s="215" t="s">
        <v>975</v>
      </c>
      <c r="I632" s="641">
        <v>46055</v>
      </c>
      <c r="J632" s="209" t="s">
        <v>976</v>
      </c>
      <c r="K632" s="70"/>
    </row>
    <row r="633" spans="1:11" s="124" customFormat="1" x14ac:dyDescent="0.2">
      <c r="A633" s="125" t="s">
        <v>3940</v>
      </c>
      <c r="B633" s="126" t="s">
        <v>3941</v>
      </c>
      <c r="C633" s="127"/>
      <c r="D633" s="73" t="s">
        <v>975</v>
      </c>
      <c r="E633" s="128">
        <v>46055</v>
      </c>
      <c r="F633" s="74" t="s">
        <v>976</v>
      </c>
      <c r="G633" s="80"/>
      <c r="H633" s="215" t="s">
        <v>975</v>
      </c>
      <c r="I633" s="641">
        <v>46055</v>
      </c>
      <c r="J633" s="209" t="s">
        <v>976</v>
      </c>
      <c r="K633" s="70"/>
    </row>
    <row r="634" spans="1:11" s="50" customFormat="1" x14ac:dyDescent="0.2">
      <c r="A634" s="125" t="s">
        <v>3942</v>
      </c>
      <c r="B634" s="126" t="s">
        <v>3943</v>
      </c>
      <c r="C634" s="127"/>
      <c r="D634" s="73" t="s">
        <v>975</v>
      </c>
      <c r="E634" s="128">
        <v>46055</v>
      </c>
      <c r="F634" s="74" t="s">
        <v>976</v>
      </c>
      <c r="G634" s="80"/>
      <c r="H634" s="215" t="s">
        <v>975</v>
      </c>
      <c r="I634" s="641">
        <v>46055</v>
      </c>
      <c r="J634" s="209" t="s">
        <v>976</v>
      </c>
      <c r="K634" s="70"/>
    </row>
    <row r="635" spans="1:11" s="124" customFormat="1" x14ac:dyDescent="0.2">
      <c r="A635" s="125" t="s">
        <v>3944</v>
      </c>
      <c r="B635" s="126" t="s">
        <v>3377</v>
      </c>
      <c r="C635" s="127"/>
      <c r="D635" s="73" t="s">
        <v>975</v>
      </c>
      <c r="E635" s="128">
        <v>46055</v>
      </c>
      <c r="F635" s="74" t="s">
        <v>976</v>
      </c>
      <c r="G635" s="80"/>
      <c r="H635" s="215" t="s">
        <v>975</v>
      </c>
      <c r="I635" s="641">
        <v>46055</v>
      </c>
      <c r="J635" s="209" t="s">
        <v>976</v>
      </c>
      <c r="K635" s="70"/>
    </row>
    <row r="636" spans="1:11" s="124" customFormat="1" x14ac:dyDescent="0.2">
      <c r="A636" s="125" t="s">
        <v>3945</v>
      </c>
      <c r="B636" s="126" t="s">
        <v>3379</v>
      </c>
      <c r="C636" s="127"/>
      <c r="D636" s="73" t="s">
        <v>975</v>
      </c>
      <c r="E636" s="128">
        <v>46055</v>
      </c>
      <c r="F636" s="74" t="s">
        <v>976</v>
      </c>
      <c r="G636" s="80"/>
      <c r="H636" s="215" t="s">
        <v>975</v>
      </c>
      <c r="I636" s="641">
        <v>46055</v>
      </c>
      <c r="J636" s="209" t="s">
        <v>976</v>
      </c>
      <c r="K636" s="70"/>
    </row>
    <row r="637" spans="1:11" s="50" customFormat="1" x14ac:dyDescent="0.2">
      <c r="A637" s="370" t="s">
        <v>3946</v>
      </c>
      <c r="B637" s="310" t="s">
        <v>3385</v>
      </c>
      <c r="C637" s="305"/>
      <c r="D637" s="306" t="s">
        <v>975</v>
      </c>
      <c r="E637" s="307">
        <v>46055</v>
      </c>
      <c r="F637" s="308" t="s">
        <v>976</v>
      </c>
      <c r="G637" s="341"/>
      <c r="H637" s="215" t="s">
        <v>975</v>
      </c>
      <c r="I637" s="641">
        <v>46055</v>
      </c>
      <c r="J637" s="209" t="s">
        <v>976</v>
      </c>
      <c r="K637" s="309"/>
    </row>
    <row r="638" spans="1:11" s="124" customFormat="1" x14ac:dyDescent="0.2">
      <c r="A638" s="125" t="s">
        <v>3947</v>
      </c>
      <c r="B638" s="126" t="s">
        <v>3387</v>
      </c>
      <c r="C638" s="127"/>
      <c r="D638" s="73" t="s">
        <v>975</v>
      </c>
      <c r="E638" s="128">
        <v>46055</v>
      </c>
      <c r="F638" s="74" t="s">
        <v>976</v>
      </c>
      <c r="G638" s="80"/>
      <c r="H638" s="215" t="s">
        <v>975</v>
      </c>
      <c r="I638" s="641">
        <v>46055</v>
      </c>
      <c r="J638" s="209" t="s">
        <v>976</v>
      </c>
      <c r="K638" s="70"/>
    </row>
    <row r="639" spans="1:11" s="124" customFormat="1" x14ac:dyDescent="0.2">
      <c r="A639" s="125" t="s">
        <v>3948</v>
      </c>
      <c r="B639" s="126" t="s">
        <v>3949</v>
      </c>
      <c r="C639" s="127"/>
      <c r="D639" s="73" t="s">
        <v>975</v>
      </c>
      <c r="E639" s="128">
        <v>46055</v>
      </c>
      <c r="F639" s="74" t="s">
        <v>976</v>
      </c>
      <c r="G639" s="80"/>
      <c r="H639" s="215" t="s">
        <v>975</v>
      </c>
      <c r="I639" s="641">
        <v>46055</v>
      </c>
      <c r="J639" s="209" t="s">
        <v>976</v>
      </c>
      <c r="K639" s="70"/>
    </row>
    <row r="640" spans="1:11" s="124" customFormat="1" x14ac:dyDescent="0.2">
      <c r="A640" s="125" t="s">
        <v>3950</v>
      </c>
      <c r="B640" s="126" t="s">
        <v>3951</v>
      </c>
      <c r="C640" s="127"/>
      <c r="D640" s="73" t="s">
        <v>975</v>
      </c>
      <c r="E640" s="128">
        <v>46055</v>
      </c>
      <c r="F640" s="74" t="s">
        <v>976</v>
      </c>
      <c r="G640" s="80"/>
      <c r="H640" s="215" t="s">
        <v>975</v>
      </c>
      <c r="I640" s="641">
        <v>46055</v>
      </c>
      <c r="J640" s="209" t="s">
        <v>976</v>
      </c>
      <c r="K640" s="70"/>
    </row>
    <row r="641" spans="1:11" s="124" customFormat="1" x14ac:dyDescent="0.2">
      <c r="A641" s="125" t="s">
        <v>3952</v>
      </c>
      <c r="B641" s="126" t="s">
        <v>3953</v>
      </c>
      <c r="C641" s="127"/>
      <c r="D641" s="73" t="s">
        <v>975</v>
      </c>
      <c r="E641" s="128">
        <v>46055</v>
      </c>
      <c r="F641" s="74" t="s">
        <v>976</v>
      </c>
      <c r="G641" s="80"/>
      <c r="H641" s="215" t="s">
        <v>975</v>
      </c>
      <c r="I641" s="641">
        <v>46055</v>
      </c>
      <c r="J641" s="209" t="s">
        <v>976</v>
      </c>
      <c r="K641" s="70"/>
    </row>
    <row r="642" spans="1:11" s="50" customFormat="1" x14ac:dyDescent="0.2">
      <c r="A642" s="125" t="s">
        <v>3954</v>
      </c>
      <c r="B642" s="126" t="s">
        <v>3955</v>
      </c>
      <c r="C642" s="127"/>
      <c r="D642" s="73" t="s">
        <v>975</v>
      </c>
      <c r="E642" s="128">
        <v>46055</v>
      </c>
      <c r="F642" s="74" t="s">
        <v>976</v>
      </c>
      <c r="G642" s="80"/>
      <c r="H642" s="215" t="s">
        <v>975</v>
      </c>
      <c r="I642" s="641">
        <v>46055</v>
      </c>
      <c r="J642" s="209" t="s">
        <v>976</v>
      </c>
      <c r="K642" s="70"/>
    </row>
    <row r="643" spans="1:11" s="124" customFormat="1" x14ac:dyDescent="0.2">
      <c r="A643" s="125" t="s">
        <v>3956</v>
      </c>
      <c r="B643" s="126" t="s">
        <v>3381</v>
      </c>
      <c r="C643" s="127"/>
      <c r="D643" s="73" t="s">
        <v>975</v>
      </c>
      <c r="E643" s="128">
        <v>46055</v>
      </c>
      <c r="F643" s="74" t="s">
        <v>976</v>
      </c>
      <c r="G643" s="80"/>
      <c r="H643" s="215" t="s">
        <v>975</v>
      </c>
      <c r="I643" s="641">
        <v>46055</v>
      </c>
      <c r="J643" s="209" t="s">
        <v>976</v>
      </c>
      <c r="K643" s="70"/>
    </row>
    <row r="644" spans="1:11" s="124" customFormat="1" x14ac:dyDescent="0.2">
      <c r="A644" s="125" t="s">
        <v>3957</v>
      </c>
      <c r="B644" s="126" t="s">
        <v>3383</v>
      </c>
      <c r="C644" s="127"/>
      <c r="D644" s="73" t="s">
        <v>975</v>
      </c>
      <c r="E644" s="128">
        <v>46055</v>
      </c>
      <c r="F644" s="74" t="s">
        <v>976</v>
      </c>
      <c r="G644" s="80"/>
      <c r="H644" s="215" t="s">
        <v>975</v>
      </c>
      <c r="I644" s="641">
        <v>46055</v>
      </c>
      <c r="J644" s="209" t="s">
        <v>976</v>
      </c>
      <c r="K644" s="70"/>
    </row>
    <row r="645" spans="1:11" s="124" customFormat="1" x14ac:dyDescent="0.2">
      <c r="A645" s="370" t="s">
        <v>3958</v>
      </c>
      <c r="B645" s="310" t="s">
        <v>3401</v>
      </c>
      <c r="C645" s="305"/>
      <c r="D645" s="306" t="s">
        <v>975</v>
      </c>
      <c r="E645" s="307">
        <v>46055</v>
      </c>
      <c r="F645" s="308" t="s">
        <v>976</v>
      </c>
      <c r="G645" s="341"/>
      <c r="H645" s="215" t="s">
        <v>975</v>
      </c>
      <c r="I645" s="641">
        <v>46055</v>
      </c>
      <c r="J645" s="209" t="s">
        <v>976</v>
      </c>
      <c r="K645" s="309"/>
    </row>
    <row r="646" spans="1:11" s="124" customFormat="1" x14ac:dyDescent="0.2">
      <c r="A646" s="125" t="s">
        <v>3959</v>
      </c>
      <c r="B646" s="126" t="s">
        <v>3403</v>
      </c>
      <c r="C646" s="127"/>
      <c r="D646" s="73" t="s">
        <v>975</v>
      </c>
      <c r="E646" s="128">
        <v>46055</v>
      </c>
      <c r="F646" s="74" t="s">
        <v>976</v>
      </c>
      <c r="G646" s="80"/>
      <c r="H646" s="215" t="s">
        <v>975</v>
      </c>
      <c r="I646" s="641">
        <v>46055</v>
      </c>
      <c r="J646" s="209" t="s">
        <v>976</v>
      </c>
      <c r="K646" s="70"/>
    </row>
    <row r="647" spans="1:11" s="50" customFormat="1" x14ac:dyDescent="0.2">
      <c r="A647" s="370" t="s">
        <v>3960</v>
      </c>
      <c r="B647" s="310" t="s">
        <v>3961</v>
      </c>
      <c r="C647" s="305"/>
      <c r="D647" s="306" t="s">
        <v>975</v>
      </c>
      <c r="E647" s="307">
        <v>46055</v>
      </c>
      <c r="F647" s="308" t="s">
        <v>976</v>
      </c>
      <c r="G647" s="341"/>
      <c r="H647" s="215" t="s">
        <v>975</v>
      </c>
      <c r="I647" s="641">
        <v>46055</v>
      </c>
      <c r="J647" s="209" t="s">
        <v>976</v>
      </c>
      <c r="K647" s="309"/>
    </row>
    <row r="648" spans="1:11" s="124" customFormat="1" x14ac:dyDescent="0.2">
      <c r="A648" s="370" t="s">
        <v>3962</v>
      </c>
      <c r="B648" s="310" t="s">
        <v>3963</v>
      </c>
      <c r="C648" s="305"/>
      <c r="D648" s="306" t="s">
        <v>975</v>
      </c>
      <c r="E648" s="307">
        <v>46055</v>
      </c>
      <c r="F648" s="308" t="s">
        <v>976</v>
      </c>
      <c r="G648" s="341"/>
      <c r="H648" s="215" t="s">
        <v>975</v>
      </c>
      <c r="I648" s="641">
        <v>46055</v>
      </c>
      <c r="J648" s="209" t="s">
        <v>976</v>
      </c>
      <c r="K648" s="309"/>
    </row>
    <row r="649" spans="1:11" s="50" customFormat="1" x14ac:dyDescent="0.2">
      <c r="A649" s="125" t="s">
        <v>3964</v>
      </c>
      <c r="B649" s="126" t="s">
        <v>3965</v>
      </c>
      <c r="C649" s="127"/>
      <c r="D649" s="73" t="s">
        <v>975</v>
      </c>
      <c r="E649" s="128">
        <v>46055</v>
      </c>
      <c r="F649" s="74" t="s">
        <v>976</v>
      </c>
      <c r="G649" s="80"/>
      <c r="H649" s="215" t="s">
        <v>975</v>
      </c>
      <c r="I649" s="641">
        <v>46055</v>
      </c>
      <c r="J649" s="209" t="s">
        <v>976</v>
      </c>
      <c r="K649" s="70"/>
    </row>
    <row r="650" spans="1:11" s="50" customFormat="1" x14ac:dyDescent="0.2">
      <c r="A650" s="370" t="s">
        <v>3966</v>
      </c>
      <c r="B650" s="310" t="s">
        <v>3967</v>
      </c>
      <c r="C650" s="305"/>
      <c r="D650" s="306" t="s">
        <v>975</v>
      </c>
      <c r="E650" s="307">
        <v>46055</v>
      </c>
      <c r="F650" s="308" t="s">
        <v>976</v>
      </c>
      <c r="G650" s="341"/>
      <c r="H650" s="215" t="s">
        <v>975</v>
      </c>
      <c r="I650" s="641">
        <v>46055</v>
      </c>
      <c r="J650" s="209" t="s">
        <v>976</v>
      </c>
      <c r="K650" s="309"/>
    </row>
    <row r="651" spans="1:11" s="124" customFormat="1" x14ac:dyDescent="0.2">
      <c r="A651" s="125" t="s">
        <v>3968</v>
      </c>
      <c r="B651" s="126" t="s">
        <v>3325</v>
      </c>
      <c r="C651" s="127"/>
      <c r="D651" s="73" t="s">
        <v>975</v>
      </c>
      <c r="E651" s="128">
        <v>46055</v>
      </c>
      <c r="F651" s="74" t="s">
        <v>976</v>
      </c>
      <c r="G651" s="80"/>
      <c r="H651" s="215" t="s">
        <v>975</v>
      </c>
      <c r="I651" s="641">
        <v>46055</v>
      </c>
      <c r="J651" s="209" t="s">
        <v>976</v>
      </c>
      <c r="K651" s="70"/>
    </row>
    <row r="652" spans="1:11" s="50" customFormat="1" x14ac:dyDescent="0.2">
      <c r="A652" s="125" t="s">
        <v>3969</v>
      </c>
      <c r="B652" s="126" t="s">
        <v>3327</v>
      </c>
      <c r="C652" s="127"/>
      <c r="D652" s="73" t="s">
        <v>975</v>
      </c>
      <c r="E652" s="128">
        <v>46055</v>
      </c>
      <c r="F652" s="74" t="s">
        <v>976</v>
      </c>
      <c r="G652" s="80"/>
      <c r="H652" s="215" t="s">
        <v>975</v>
      </c>
      <c r="I652" s="641">
        <v>46055</v>
      </c>
      <c r="J652" s="209" t="s">
        <v>976</v>
      </c>
      <c r="K652" s="70"/>
    </row>
    <row r="653" spans="1:11" s="124" customFormat="1" x14ac:dyDescent="0.2">
      <c r="A653" s="125" t="s">
        <v>3970</v>
      </c>
      <c r="B653" s="126" t="s">
        <v>3229</v>
      </c>
      <c r="C653" s="127"/>
      <c r="D653" s="73" t="s">
        <v>975</v>
      </c>
      <c r="E653" s="128">
        <v>46055</v>
      </c>
      <c r="F653" s="74" t="s">
        <v>976</v>
      </c>
      <c r="G653" s="80"/>
      <c r="H653" s="215" t="s">
        <v>975</v>
      </c>
      <c r="I653" s="641">
        <v>46055</v>
      </c>
      <c r="J653" s="209" t="s">
        <v>976</v>
      </c>
      <c r="K653" s="70"/>
    </row>
    <row r="654" spans="1:11" s="124" customFormat="1" x14ac:dyDescent="0.2">
      <c r="A654" s="125" t="s">
        <v>3971</v>
      </c>
      <c r="B654" s="126" t="s">
        <v>3231</v>
      </c>
      <c r="C654" s="127"/>
      <c r="D654" s="73" t="s">
        <v>975</v>
      </c>
      <c r="E654" s="128">
        <v>46055</v>
      </c>
      <c r="F654" s="74" t="s">
        <v>976</v>
      </c>
      <c r="G654" s="80"/>
      <c r="H654" s="215" t="s">
        <v>975</v>
      </c>
      <c r="I654" s="641">
        <v>46055</v>
      </c>
      <c r="J654" s="209" t="s">
        <v>976</v>
      </c>
      <c r="K654" s="70"/>
    </row>
    <row r="655" spans="1:11" s="124" customFormat="1" x14ac:dyDescent="0.2">
      <c r="A655" s="125" t="s">
        <v>3972</v>
      </c>
      <c r="B655" s="126" t="s">
        <v>3301</v>
      </c>
      <c r="C655" s="127"/>
      <c r="D655" s="73" t="s">
        <v>975</v>
      </c>
      <c r="E655" s="128">
        <v>46055</v>
      </c>
      <c r="F655" s="74" t="s">
        <v>976</v>
      </c>
      <c r="G655" s="80"/>
      <c r="H655" s="215" t="s">
        <v>975</v>
      </c>
      <c r="I655" s="641">
        <v>46055</v>
      </c>
      <c r="J655" s="209" t="s">
        <v>976</v>
      </c>
      <c r="K655" s="70"/>
    </row>
    <row r="656" spans="1:11" s="124" customFormat="1" x14ac:dyDescent="0.2">
      <c r="A656" s="370" t="s">
        <v>3973</v>
      </c>
      <c r="B656" s="310" t="s">
        <v>3303</v>
      </c>
      <c r="C656" s="305"/>
      <c r="D656" s="306" t="s">
        <v>975</v>
      </c>
      <c r="E656" s="307">
        <v>46055</v>
      </c>
      <c r="F656" s="308" t="s">
        <v>976</v>
      </c>
      <c r="G656" s="341"/>
      <c r="H656" s="215" t="s">
        <v>975</v>
      </c>
      <c r="I656" s="641">
        <v>46055</v>
      </c>
      <c r="J656" s="209" t="s">
        <v>976</v>
      </c>
      <c r="K656" s="309"/>
    </row>
    <row r="657" spans="1:11" s="50" customFormat="1" x14ac:dyDescent="0.2">
      <c r="A657" s="125" t="s">
        <v>3974</v>
      </c>
      <c r="B657" s="126" t="s">
        <v>3233</v>
      </c>
      <c r="C657" s="127"/>
      <c r="D657" s="73" t="s">
        <v>975</v>
      </c>
      <c r="E657" s="128">
        <v>46055</v>
      </c>
      <c r="F657" s="74" t="s">
        <v>976</v>
      </c>
      <c r="G657" s="80"/>
      <c r="H657" s="215" t="s">
        <v>975</v>
      </c>
      <c r="I657" s="641">
        <v>46055</v>
      </c>
      <c r="J657" s="209" t="s">
        <v>976</v>
      </c>
      <c r="K657" s="70"/>
    </row>
    <row r="658" spans="1:11" s="124" customFormat="1" x14ac:dyDescent="0.2">
      <c r="A658" s="125" t="s">
        <v>3975</v>
      </c>
      <c r="B658" s="126" t="s">
        <v>3235</v>
      </c>
      <c r="C658" s="127"/>
      <c r="D658" s="73" t="s">
        <v>975</v>
      </c>
      <c r="E658" s="128">
        <v>46055</v>
      </c>
      <c r="F658" s="74" t="s">
        <v>976</v>
      </c>
      <c r="G658" s="80"/>
      <c r="H658" s="215" t="s">
        <v>975</v>
      </c>
      <c r="I658" s="641">
        <v>46055</v>
      </c>
      <c r="J658" s="209" t="s">
        <v>976</v>
      </c>
      <c r="K658" s="70"/>
    </row>
    <row r="659" spans="1:11" s="124" customFormat="1" x14ac:dyDescent="0.2">
      <c r="A659" s="125" t="s">
        <v>3976</v>
      </c>
      <c r="B659" s="126" t="s">
        <v>3329</v>
      </c>
      <c r="C659" s="127"/>
      <c r="D659" s="73" t="s">
        <v>975</v>
      </c>
      <c r="E659" s="128">
        <v>46055</v>
      </c>
      <c r="F659" s="74" t="s">
        <v>976</v>
      </c>
      <c r="G659" s="80"/>
      <c r="H659" s="215" t="s">
        <v>975</v>
      </c>
      <c r="I659" s="641">
        <v>46055</v>
      </c>
      <c r="J659" s="209" t="s">
        <v>976</v>
      </c>
      <c r="K659" s="70"/>
    </row>
    <row r="660" spans="1:11" s="124" customFormat="1" x14ac:dyDescent="0.2">
      <c r="A660" s="125" t="s">
        <v>3977</v>
      </c>
      <c r="B660" s="126" t="s">
        <v>3331</v>
      </c>
      <c r="C660" s="127"/>
      <c r="D660" s="73" t="s">
        <v>975</v>
      </c>
      <c r="E660" s="128">
        <v>46055</v>
      </c>
      <c r="F660" s="74" t="s">
        <v>976</v>
      </c>
      <c r="G660" s="80"/>
      <c r="H660" s="215" t="s">
        <v>975</v>
      </c>
      <c r="I660" s="641">
        <v>46055</v>
      </c>
      <c r="J660" s="209" t="s">
        <v>976</v>
      </c>
      <c r="K660" s="70"/>
    </row>
    <row r="661" spans="1:11" s="124" customFormat="1" x14ac:dyDescent="0.2">
      <c r="A661" s="125" t="s">
        <v>3978</v>
      </c>
      <c r="B661" s="126" t="s">
        <v>3337</v>
      </c>
      <c r="C661" s="127"/>
      <c r="D661" s="73" t="s">
        <v>975</v>
      </c>
      <c r="E661" s="128">
        <v>46055</v>
      </c>
      <c r="F661" s="74" t="s">
        <v>976</v>
      </c>
      <c r="G661" s="80"/>
      <c r="H661" s="215" t="s">
        <v>975</v>
      </c>
      <c r="I661" s="641">
        <v>46055</v>
      </c>
      <c r="J661" s="209" t="s">
        <v>976</v>
      </c>
      <c r="K661" s="70"/>
    </row>
    <row r="662" spans="1:11" s="124" customFormat="1" x14ac:dyDescent="0.2">
      <c r="A662" s="370" t="s">
        <v>3979</v>
      </c>
      <c r="B662" s="310" t="s">
        <v>3339</v>
      </c>
      <c r="C662" s="305"/>
      <c r="D662" s="306" t="s">
        <v>975</v>
      </c>
      <c r="E662" s="307">
        <v>46055</v>
      </c>
      <c r="F662" s="308" t="s">
        <v>976</v>
      </c>
      <c r="G662" s="341"/>
      <c r="H662" s="215" t="s">
        <v>975</v>
      </c>
      <c r="I662" s="641">
        <v>46055</v>
      </c>
      <c r="J662" s="209" t="s">
        <v>976</v>
      </c>
      <c r="K662" s="309"/>
    </row>
    <row r="663" spans="1:11" s="124" customFormat="1" x14ac:dyDescent="0.2">
      <c r="A663" s="125" t="s">
        <v>3980</v>
      </c>
      <c r="B663" s="126" t="s">
        <v>3237</v>
      </c>
      <c r="C663" s="127"/>
      <c r="D663" s="73" t="s">
        <v>975</v>
      </c>
      <c r="E663" s="128">
        <v>46055</v>
      </c>
      <c r="F663" s="74" t="s">
        <v>976</v>
      </c>
      <c r="G663" s="80"/>
      <c r="H663" s="215" t="s">
        <v>975</v>
      </c>
      <c r="I663" s="641">
        <v>46055</v>
      </c>
      <c r="J663" s="209" t="s">
        <v>976</v>
      </c>
      <c r="K663" s="70"/>
    </row>
    <row r="664" spans="1:11" s="124" customFormat="1" x14ac:dyDescent="0.2">
      <c r="A664" s="125" t="s">
        <v>3981</v>
      </c>
      <c r="B664" s="126" t="s">
        <v>3239</v>
      </c>
      <c r="C664" s="127"/>
      <c r="D664" s="73" t="s">
        <v>975</v>
      </c>
      <c r="E664" s="128">
        <v>46055</v>
      </c>
      <c r="F664" s="74" t="s">
        <v>976</v>
      </c>
      <c r="G664" s="80"/>
      <c r="H664" s="215" t="s">
        <v>975</v>
      </c>
      <c r="I664" s="641">
        <v>46055</v>
      </c>
      <c r="J664" s="209" t="s">
        <v>976</v>
      </c>
      <c r="K664" s="70"/>
    </row>
    <row r="665" spans="1:11" s="124" customFormat="1" x14ac:dyDescent="0.2">
      <c r="A665" s="125" t="s">
        <v>3982</v>
      </c>
      <c r="B665" s="126" t="s">
        <v>3305</v>
      </c>
      <c r="C665" s="127"/>
      <c r="D665" s="73" t="s">
        <v>975</v>
      </c>
      <c r="E665" s="128">
        <v>46055</v>
      </c>
      <c r="F665" s="74" t="s">
        <v>976</v>
      </c>
      <c r="G665" s="80"/>
      <c r="H665" s="215" t="s">
        <v>975</v>
      </c>
      <c r="I665" s="641">
        <v>46055</v>
      </c>
      <c r="J665" s="209" t="s">
        <v>976</v>
      </c>
      <c r="K665" s="70"/>
    </row>
    <row r="666" spans="1:11" s="124" customFormat="1" x14ac:dyDescent="0.2">
      <c r="A666" s="125" t="s">
        <v>3983</v>
      </c>
      <c r="B666" s="126" t="s">
        <v>3307</v>
      </c>
      <c r="C666" s="127"/>
      <c r="D666" s="73" t="s">
        <v>975</v>
      </c>
      <c r="E666" s="128">
        <v>46055</v>
      </c>
      <c r="F666" s="74" t="s">
        <v>976</v>
      </c>
      <c r="G666" s="80"/>
      <c r="H666" s="215" t="s">
        <v>975</v>
      </c>
      <c r="I666" s="641">
        <v>46055</v>
      </c>
      <c r="J666" s="209" t="s">
        <v>976</v>
      </c>
      <c r="K666" s="70"/>
    </row>
    <row r="667" spans="1:11" s="124" customFormat="1" x14ac:dyDescent="0.2">
      <c r="A667" s="125" t="s">
        <v>3984</v>
      </c>
      <c r="B667" s="126" t="s">
        <v>3241</v>
      </c>
      <c r="C667" s="127"/>
      <c r="D667" s="73" t="s">
        <v>975</v>
      </c>
      <c r="E667" s="128">
        <v>46055</v>
      </c>
      <c r="F667" s="74" t="s">
        <v>976</v>
      </c>
      <c r="G667" s="80"/>
      <c r="H667" s="215" t="s">
        <v>975</v>
      </c>
      <c r="I667" s="641">
        <v>46055</v>
      </c>
      <c r="J667" s="209" t="s">
        <v>976</v>
      </c>
      <c r="K667" s="70"/>
    </row>
    <row r="668" spans="1:11" s="124" customFormat="1" x14ac:dyDescent="0.2">
      <c r="A668" s="125" t="s">
        <v>3985</v>
      </c>
      <c r="B668" s="126" t="s">
        <v>3243</v>
      </c>
      <c r="C668" s="132"/>
      <c r="D668" s="73" t="s">
        <v>975</v>
      </c>
      <c r="E668" s="128">
        <v>46055</v>
      </c>
      <c r="F668" s="74" t="s">
        <v>976</v>
      </c>
      <c r="G668" s="80"/>
      <c r="H668" s="215" t="s">
        <v>975</v>
      </c>
      <c r="I668" s="641">
        <v>46055</v>
      </c>
      <c r="J668" s="209" t="s">
        <v>976</v>
      </c>
      <c r="K668" s="70"/>
    </row>
    <row r="669" spans="1:11" s="124" customFormat="1" x14ac:dyDescent="0.2">
      <c r="A669" s="125" t="s">
        <v>3986</v>
      </c>
      <c r="B669" s="126" t="s">
        <v>3357</v>
      </c>
      <c r="C669" s="127"/>
      <c r="D669" s="73" t="s">
        <v>975</v>
      </c>
      <c r="E669" s="128">
        <v>46055</v>
      </c>
      <c r="F669" s="74" t="s">
        <v>976</v>
      </c>
      <c r="G669" s="80"/>
      <c r="H669" s="215" t="s">
        <v>975</v>
      </c>
      <c r="I669" s="641">
        <v>46055</v>
      </c>
      <c r="J669" s="209" t="s">
        <v>976</v>
      </c>
      <c r="K669" s="70"/>
    </row>
    <row r="670" spans="1:11" s="124" customFormat="1" x14ac:dyDescent="0.2">
      <c r="A670" s="125" t="s">
        <v>3987</v>
      </c>
      <c r="B670" s="126" t="s">
        <v>3359</v>
      </c>
      <c r="C670" s="127"/>
      <c r="D670" s="73" t="s">
        <v>975</v>
      </c>
      <c r="E670" s="128">
        <v>46055</v>
      </c>
      <c r="F670" s="74" t="s">
        <v>976</v>
      </c>
      <c r="G670" s="80"/>
      <c r="H670" s="215" t="s">
        <v>975</v>
      </c>
      <c r="I670" s="641">
        <v>46055</v>
      </c>
      <c r="J670" s="209" t="s">
        <v>976</v>
      </c>
      <c r="K670" s="70"/>
    </row>
    <row r="671" spans="1:11" s="124" customFormat="1" x14ac:dyDescent="0.2">
      <c r="A671" s="125" t="s">
        <v>3988</v>
      </c>
      <c r="B671" s="126" t="s">
        <v>3253</v>
      </c>
      <c r="C671" s="127"/>
      <c r="D671" s="73" t="s">
        <v>975</v>
      </c>
      <c r="E671" s="128">
        <v>46055</v>
      </c>
      <c r="F671" s="74" t="s">
        <v>976</v>
      </c>
      <c r="G671" s="80"/>
      <c r="H671" s="215" t="s">
        <v>975</v>
      </c>
      <c r="I671" s="641">
        <v>46055</v>
      </c>
      <c r="J671" s="209" t="s">
        <v>976</v>
      </c>
      <c r="K671" s="70"/>
    </row>
    <row r="672" spans="1:11" s="124" customFormat="1" x14ac:dyDescent="0.2">
      <c r="A672" s="125" t="s">
        <v>3989</v>
      </c>
      <c r="B672" s="126" t="s">
        <v>3255</v>
      </c>
      <c r="C672" s="127"/>
      <c r="D672" s="73" t="s">
        <v>975</v>
      </c>
      <c r="E672" s="128">
        <v>46055</v>
      </c>
      <c r="F672" s="74" t="s">
        <v>976</v>
      </c>
      <c r="G672" s="80"/>
      <c r="H672" s="215" t="s">
        <v>975</v>
      </c>
      <c r="I672" s="641">
        <v>46055</v>
      </c>
      <c r="J672" s="209" t="s">
        <v>976</v>
      </c>
      <c r="K672" s="70"/>
    </row>
    <row r="673" spans="1:11" s="50" customFormat="1" x14ac:dyDescent="0.2">
      <c r="A673" s="125" t="s">
        <v>3990</v>
      </c>
      <c r="B673" s="126" t="s">
        <v>3313</v>
      </c>
      <c r="C673" s="127"/>
      <c r="D673" s="73" t="s">
        <v>975</v>
      </c>
      <c r="E673" s="128">
        <v>46055</v>
      </c>
      <c r="F673" s="74" t="s">
        <v>976</v>
      </c>
      <c r="G673" s="80"/>
      <c r="H673" s="215" t="s">
        <v>975</v>
      </c>
      <c r="I673" s="641">
        <v>46055</v>
      </c>
      <c r="J673" s="209" t="s">
        <v>976</v>
      </c>
      <c r="K673" s="70"/>
    </row>
    <row r="674" spans="1:11" s="124" customFormat="1" x14ac:dyDescent="0.2">
      <c r="A674" s="125" t="s">
        <v>3991</v>
      </c>
      <c r="B674" s="126" t="s">
        <v>3315</v>
      </c>
      <c r="C674" s="127"/>
      <c r="D674" s="73" t="s">
        <v>975</v>
      </c>
      <c r="E674" s="128">
        <v>46055</v>
      </c>
      <c r="F674" s="74" t="s">
        <v>976</v>
      </c>
      <c r="G674" s="80"/>
      <c r="H674" s="215" t="s">
        <v>975</v>
      </c>
      <c r="I674" s="641">
        <v>46055</v>
      </c>
      <c r="J674" s="209" t="s">
        <v>976</v>
      </c>
      <c r="K674" s="70"/>
    </row>
    <row r="675" spans="1:11" s="124" customFormat="1" x14ac:dyDescent="0.2">
      <c r="A675" s="125" t="s">
        <v>3992</v>
      </c>
      <c r="B675" s="126" t="s">
        <v>3257</v>
      </c>
      <c r="C675" s="127"/>
      <c r="D675" s="73" t="s">
        <v>975</v>
      </c>
      <c r="E675" s="128">
        <v>46055</v>
      </c>
      <c r="F675" s="74" t="s">
        <v>976</v>
      </c>
      <c r="G675" s="80"/>
      <c r="H675" s="215" t="s">
        <v>975</v>
      </c>
      <c r="I675" s="641">
        <v>46055</v>
      </c>
      <c r="J675" s="209" t="s">
        <v>976</v>
      </c>
      <c r="K675" s="70"/>
    </row>
    <row r="676" spans="1:11" s="124" customFormat="1" x14ac:dyDescent="0.2">
      <c r="A676" s="125" t="s">
        <v>3993</v>
      </c>
      <c r="B676" s="126" t="s">
        <v>3259</v>
      </c>
      <c r="C676" s="127"/>
      <c r="D676" s="73" t="s">
        <v>975</v>
      </c>
      <c r="E676" s="128">
        <v>46055</v>
      </c>
      <c r="F676" s="74" t="s">
        <v>976</v>
      </c>
      <c r="G676" s="80"/>
      <c r="H676" s="215" t="s">
        <v>975</v>
      </c>
      <c r="I676" s="641">
        <v>46055</v>
      </c>
      <c r="J676" s="209" t="s">
        <v>976</v>
      </c>
      <c r="K676" s="70"/>
    </row>
    <row r="677" spans="1:11" s="124" customFormat="1" x14ac:dyDescent="0.2">
      <c r="A677" s="125" t="s">
        <v>3994</v>
      </c>
      <c r="B677" s="126" t="s">
        <v>3505</v>
      </c>
      <c r="C677" s="127"/>
      <c r="D677" s="73" t="s">
        <v>975</v>
      </c>
      <c r="E677" s="128">
        <v>46055</v>
      </c>
      <c r="F677" s="74" t="s">
        <v>976</v>
      </c>
      <c r="G677" s="80"/>
      <c r="H677" s="215" t="s">
        <v>975</v>
      </c>
      <c r="I677" s="641">
        <v>46055</v>
      </c>
      <c r="J677" s="209" t="s">
        <v>976</v>
      </c>
      <c r="K677" s="70"/>
    </row>
    <row r="678" spans="1:11" s="124" customFormat="1" x14ac:dyDescent="0.2">
      <c r="A678" s="125" t="s">
        <v>3995</v>
      </c>
      <c r="B678" s="126" t="s">
        <v>3507</v>
      </c>
      <c r="C678" s="127"/>
      <c r="D678" s="73" t="s">
        <v>975</v>
      </c>
      <c r="E678" s="128">
        <v>46055</v>
      </c>
      <c r="F678" s="74" t="s">
        <v>976</v>
      </c>
      <c r="G678" s="80"/>
      <c r="H678" s="215" t="s">
        <v>975</v>
      </c>
      <c r="I678" s="641">
        <v>46055</v>
      </c>
      <c r="J678" s="209" t="s">
        <v>976</v>
      </c>
      <c r="K678" s="70"/>
    </row>
    <row r="679" spans="1:11" s="124" customFormat="1" x14ac:dyDescent="0.2">
      <c r="A679" s="125" t="s">
        <v>3996</v>
      </c>
      <c r="B679" s="126" t="s">
        <v>3509</v>
      </c>
      <c r="C679" s="127"/>
      <c r="D679" s="73" t="s">
        <v>975</v>
      </c>
      <c r="E679" s="128">
        <v>46055</v>
      </c>
      <c r="F679" s="74" t="s">
        <v>976</v>
      </c>
      <c r="G679" s="80"/>
      <c r="H679" s="215" t="s">
        <v>975</v>
      </c>
      <c r="I679" s="641">
        <v>46055</v>
      </c>
      <c r="J679" s="209" t="s">
        <v>976</v>
      </c>
      <c r="K679" s="70"/>
    </row>
    <row r="680" spans="1:11" s="124" customFormat="1" x14ac:dyDescent="0.2">
      <c r="A680" s="125" t="s">
        <v>3997</v>
      </c>
      <c r="B680" s="126" t="s">
        <v>3511</v>
      </c>
      <c r="C680" s="127"/>
      <c r="D680" s="73" t="s">
        <v>975</v>
      </c>
      <c r="E680" s="128">
        <v>46055</v>
      </c>
      <c r="F680" s="74" t="s">
        <v>976</v>
      </c>
      <c r="G680" s="80"/>
      <c r="H680" s="215" t="s">
        <v>975</v>
      </c>
      <c r="I680" s="641">
        <v>46055</v>
      </c>
      <c r="J680" s="209" t="s">
        <v>976</v>
      </c>
      <c r="K680" s="70"/>
    </row>
    <row r="681" spans="1:11" s="124" customFormat="1" x14ac:dyDescent="0.2">
      <c r="A681" s="125" t="s">
        <v>3998</v>
      </c>
      <c r="B681" s="126" t="s">
        <v>3513</v>
      </c>
      <c r="C681" s="127"/>
      <c r="D681" s="73" t="s">
        <v>975</v>
      </c>
      <c r="E681" s="128">
        <v>46055</v>
      </c>
      <c r="F681" s="74" t="s">
        <v>976</v>
      </c>
      <c r="G681" s="80"/>
      <c r="H681" s="215" t="s">
        <v>975</v>
      </c>
      <c r="I681" s="641">
        <v>46055</v>
      </c>
      <c r="J681" s="209" t="s">
        <v>976</v>
      </c>
      <c r="K681" s="70"/>
    </row>
    <row r="682" spans="1:11" s="124" customFormat="1" x14ac:dyDescent="0.2">
      <c r="A682" s="125" t="s">
        <v>3999</v>
      </c>
      <c r="B682" s="126" t="s">
        <v>3515</v>
      </c>
      <c r="C682" s="127"/>
      <c r="D682" s="73" t="s">
        <v>975</v>
      </c>
      <c r="E682" s="128">
        <v>46055</v>
      </c>
      <c r="F682" s="74" t="s">
        <v>976</v>
      </c>
      <c r="G682" s="80"/>
      <c r="H682" s="215" t="s">
        <v>975</v>
      </c>
      <c r="I682" s="641">
        <v>46055</v>
      </c>
      <c r="J682" s="209" t="s">
        <v>976</v>
      </c>
      <c r="K682" s="70"/>
    </row>
    <row r="683" spans="1:11" s="124" customFormat="1" x14ac:dyDescent="0.2">
      <c r="A683" s="125" t="s">
        <v>4000</v>
      </c>
      <c r="B683" s="126" t="s">
        <v>3517</v>
      </c>
      <c r="C683" s="127"/>
      <c r="D683" s="73" t="s">
        <v>975</v>
      </c>
      <c r="E683" s="128">
        <v>46055</v>
      </c>
      <c r="F683" s="74" t="s">
        <v>976</v>
      </c>
      <c r="G683" s="80"/>
      <c r="H683" s="215" t="s">
        <v>975</v>
      </c>
      <c r="I683" s="641">
        <v>46055</v>
      </c>
      <c r="J683" s="209" t="s">
        <v>976</v>
      </c>
      <c r="K683" s="70"/>
    </row>
    <row r="684" spans="1:11" s="124" customFormat="1" x14ac:dyDescent="0.2">
      <c r="A684" s="125" t="s">
        <v>4001</v>
      </c>
      <c r="B684" s="126" t="s">
        <v>3519</v>
      </c>
      <c r="C684" s="127"/>
      <c r="D684" s="73" t="s">
        <v>975</v>
      </c>
      <c r="E684" s="128">
        <v>46055</v>
      </c>
      <c r="F684" s="74" t="s">
        <v>976</v>
      </c>
      <c r="G684" s="80"/>
      <c r="H684" s="215" t="s">
        <v>975</v>
      </c>
      <c r="I684" s="641">
        <v>46055</v>
      </c>
      <c r="J684" s="209" t="s">
        <v>976</v>
      </c>
      <c r="K684" s="70"/>
    </row>
    <row r="685" spans="1:11" s="124" customFormat="1" x14ac:dyDescent="0.2">
      <c r="A685" s="125" t="s">
        <v>4002</v>
      </c>
      <c r="B685" s="126" t="s">
        <v>3529</v>
      </c>
      <c r="C685" s="127"/>
      <c r="D685" s="73" t="s">
        <v>975</v>
      </c>
      <c r="E685" s="128">
        <v>46055</v>
      </c>
      <c r="F685" s="74" t="s">
        <v>976</v>
      </c>
      <c r="G685" s="80"/>
      <c r="H685" s="215" t="s">
        <v>975</v>
      </c>
      <c r="I685" s="641">
        <v>46055</v>
      </c>
      <c r="J685" s="209" t="s">
        <v>976</v>
      </c>
      <c r="K685" s="70"/>
    </row>
    <row r="686" spans="1:11" s="124" customFormat="1" x14ac:dyDescent="0.2">
      <c r="A686" s="125" t="s">
        <v>4003</v>
      </c>
      <c r="B686" s="126" t="s">
        <v>3531</v>
      </c>
      <c r="C686" s="127"/>
      <c r="D686" s="73" t="s">
        <v>975</v>
      </c>
      <c r="E686" s="128">
        <v>46055</v>
      </c>
      <c r="F686" s="74" t="s">
        <v>976</v>
      </c>
      <c r="G686" s="80"/>
      <c r="H686" s="215" t="s">
        <v>975</v>
      </c>
      <c r="I686" s="641">
        <v>46055</v>
      </c>
      <c r="J686" s="209" t="s">
        <v>976</v>
      </c>
      <c r="K686" s="70"/>
    </row>
    <row r="687" spans="1:11" s="124" customFormat="1" x14ac:dyDescent="0.2">
      <c r="A687" s="125" t="s">
        <v>4004</v>
      </c>
      <c r="B687" s="126" t="s">
        <v>3533</v>
      </c>
      <c r="C687" s="127"/>
      <c r="D687" s="73" t="s">
        <v>975</v>
      </c>
      <c r="E687" s="128">
        <v>46055</v>
      </c>
      <c r="F687" s="74" t="s">
        <v>976</v>
      </c>
      <c r="G687" s="80"/>
      <c r="H687" s="215" t="s">
        <v>975</v>
      </c>
      <c r="I687" s="641">
        <v>46055</v>
      </c>
      <c r="J687" s="209" t="s">
        <v>976</v>
      </c>
      <c r="K687" s="70"/>
    </row>
    <row r="688" spans="1:11" s="124" customFormat="1" x14ac:dyDescent="0.2">
      <c r="A688" s="125" t="s">
        <v>4005</v>
      </c>
      <c r="B688" s="126" t="s">
        <v>3535</v>
      </c>
      <c r="C688" s="127"/>
      <c r="D688" s="73" t="s">
        <v>975</v>
      </c>
      <c r="E688" s="128">
        <v>46055</v>
      </c>
      <c r="F688" s="74" t="s">
        <v>976</v>
      </c>
      <c r="G688" s="80"/>
      <c r="H688" s="215" t="s">
        <v>975</v>
      </c>
      <c r="I688" s="641">
        <v>46055</v>
      </c>
      <c r="J688" s="209" t="s">
        <v>976</v>
      </c>
      <c r="K688" s="70"/>
    </row>
    <row r="689" spans="1:11" s="124" customFormat="1" x14ac:dyDescent="0.2">
      <c r="A689" s="125" t="s">
        <v>4006</v>
      </c>
      <c r="B689" s="126" t="s">
        <v>4007</v>
      </c>
      <c r="C689" s="127"/>
      <c r="D689" s="73" t="s">
        <v>975</v>
      </c>
      <c r="E689" s="128">
        <v>46055</v>
      </c>
      <c r="F689" s="74" t="s">
        <v>976</v>
      </c>
      <c r="G689" s="80"/>
      <c r="H689" s="215" t="s">
        <v>975</v>
      </c>
      <c r="I689" s="641">
        <v>46055</v>
      </c>
      <c r="J689" s="209" t="s">
        <v>976</v>
      </c>
      <c r="K689" s="70"/>
    </row>
    <row r="690" spans="1:11" s="124" customFormat="1" x14ac:dyDescent="0.2">
      <c r="A690" s="125" t="s">
        <v>4008</v>
      </c>
      <c r="B690" s="126" t="s">
        <v>4009</v>
      </c>
      <c r="C690" s="127"/>
      <c r="D690" s="73" t="s">
        <v>975</v>
      </c>
      <c r="E690" s="128">
        <v>46055</v>
      </c>
      <c r="F690" s="74" t="s">
        <v>976</v>
      </c>
      <c r="G690" s="80"/>
      <c r="H690" s="215" t="s">
        <v>975</v>
      </c>
      <c r="I690" s="641">
        <v>46055</v>
      </c>
      <c r="J690" s="209" t="s">
        <v>976</v>
      </c>
      <c r="K690" s="70"/>
    </row>
    <row r="691" spans="1:11" s="124" customFormat="1" x14ac:dyDescent="0.2">
      <c r="A691" s="125" t="s">
        <v>4010</v>
      </c>
      <c r="B691" s="126" t="s">
        <v>3461</v>
      </c>
      <c r="C691" s="127"/>
      <c r="D691" s="73" t="s">
        <v>975</v>
      </c>
      <c r="E691" s="128">
        <v>46055</v>
      </c>
      <c r="F691" s="74" t="s">
        <v>976</v>
      </c>
      <c r="G691" s="80"/>
      <c r="H691" s="215" t="s">
        <v>975</v>
      </c>
      <c r="I691" s="641">
        <v>46055</v>
      </c>
      <c r="J691" s="209" t="s">
        <v>976</v>
      </c>
      <c r="K691" s="70"/>
    </row>
    <row r="692" spans="1:11" s="124" customFormat="1" x14ac:dyDescent="0.2">
      <c r="A692" s="125" t="s">
        <v>4011</v>
      </c>
      <c r="B692" s="126" t="s">
        <v>3463</v>
      </c>
      <c r="C692" s="127"/>
      <c r="D692" s="73" t="s">
        <v>975</v>
      </c>
      <c r="E692" s="128">
        <v>46055</v>
      </c>
      <c r="F692" s="74" t="s">
        <v>976</v>
      </c>
      <c r="G692" s="80"/>
      <c r="H692" s="215" t="s">
        <v>975</v>
      </c>
      <c r="I692" s="641">
        <v>46055</v>
      </c>
      <c r="J692" s="209" t="s">
        <v>976</v>
      </c>
      <c r="K692" s="70"/>
    </row>
    <row r="693" spans="1:11" s="124" customFormat="1" x14ac:dyDescent="0.2">
      <c r="A693" s="125" t="s">
        <v>4012</v>
      </c>
      <c r="B693" s="126" t="s">
        <v>3465</v>
      </c>
      <c r="C693" s="127"/>
      <c r="D693" s="73" t="s">
        <v>975</v>
      </c>
      <c r="E693" s="128">
        <v>46055</v>
      </c>
      <c r="F693" s="74" t="s">
        <v>976</v>
      </c>
      <c r="G693" s="80"/>
      <c r="H693" s="215" t="s">
        <v>975</v>
      </c>
      <c r="I693" s="641">
        <v>46055</v>
      </c>
      <c r="J693" s="209" t="s">
        <v>976</v>
      </c>
      <c r="K693" s="70"/>
    </row>
    <row r="694" spans="1:11" s="124" customFormat="1" x14ac:dyDescent="0.2">
      <c r="A694" s="125" t="s">
        <v>4013</v>
      </c>
      <c r="B694" s="126" t="s">
        <v>3467</v>
      </c>
      <c r="C694" s="127"/>
      <c r="D694" s="73" t="s">
        <v>975</v>
      </c>
      <c r="E694" s="128">
        <v>46055</v>
      </c>
      <c r="F694" s="74" t="s">
        <v>976</v>
      </c>
      <c r="G694" s="80"/>
      <c r="H694" s="215" t="s">
        <v>975</v>
      </c>
      <c r="I694" s="641">
        <v>46055</v>
      </c>
      <c r="J694" s="209" t="s">
        <v>976</v>
      </c>
      <c r="K694" s="70"/>
    </row>
    <row r="695" spans="1:11" s="124" customFormat="1" x14ac:dyDescent="0.2">
      <c r="A695" s="125" t="s">
        <v>4014</v>
      </c>
      <c r="B695" s="126" t="s">
        <v>3469</v>
      </c>
      <c r="C695" s="127"/>
      <c r="D695" s="73" t="s">
        <v>975</v>
      </c>
      <c r="E695" s="128">
        <v>46055</v>
      </c>
      <c r="F695" s="74" t="s">
        <v>976</v>
      </c>
      <c r="G695" s="80"/>
      <c r="H695" s="215" t="s">
        <v>975</v>
      </c>
      <c r="I695" s="641">
        <v>46055</v>
      </c>
      <c r="J695" s="209" t="s">
        <v>976</v>
      </c>
      <c r="K695" s="70"/>
    </row>
    <row r="696" spans="1:11" s="124" customFormat="1" x14ac:dyDescent="0.2">
      <c r="A696" s="125" t="s">
        <v>4015</v>
      </c>
      <c r="B696" s="126" t="s">
        <v>3471</v>
      </c>
      <c r="C696" s="127"/>
      <c r="D696" s="73" t="s">
        <v>975</v>
      </c>
      <c r="E696" s="128">
        <v>46055</v>
      </c>
      <c r="F696" s="74" t="s">
        <v>976</v>
      </c>
      <c r="G696" s="80"/>
      <c r="H696" s="215" t="s">
        <v>975</v>
      </c>
      <c r="I696" s="641">
        <v>46055</v>
      </c>
      <c r="J696" s="209" t="s">
        <v>976</v>
      </c>
      <c r="K696" s="70"/>
    </row>
    <row r="697" spans="1:11" s="124" customFormat="1" x14ac:dyDescent="0.2">
      <c r="A697" s="125" t="s">
        <v>4016</v>
      </c>
      <c r="B697" s="126" t="s">
        <v>3473</v>
      </c>
      <c r="C697" s="127"/>
      <c r="D697" s="73" t="s">
        <v>975</v>
      </c>
      <c r="E697" s="128">
        <v>46055</v>
      </c>
      <c r="F697" s="74" t="s">
        <v>976</v>
      </c>
      <c r="G697" s="80"/>
      <c r="H697" s="215" t="s">
        <v>975</v>
      </c>
      <c r="I697" s="641">
        <v>46055</v>
      </c>
      <c r="J697" s="209" t="s">
        <v>976</v>
      </c>
      <c r="K697" s="70"/>
    </row>
    <row r="698" spans="1:11" s="124" customFormat="1" x14ac:dyDescent="0.2">
      <c r="A698" s="125" t="s">
        <v>4017</v>
      </c>
      <c r="B698" s="126" t="s">
        <v>3475</v>
      </c>
      <c r="C698" s="127"/>
      <c r="D698" s="73" t="s">
        <v>975</v>
      </c>
      <c r="E698" s="128">
        <v>46055</v>
      </c>
      <c r="F698" s="74" t="s">
        <v>976</v>
      </c>
      <c r="G698" s="80"/>
      <c r="H698" s="215" t="s">
        <v>975</v>
      </c>
      <c r="I698" s="641">
        <v>46055</v>
      </c>
      <c r="J698" s="209" t="s">
        <v>976</v>
      </c>
      <c r="K698" s="70"/>
    </row>
    <row r="699" spans="1:11" s="124" customFormat="1" x14ac:dyDescent="0.2">
      <c r="A699" s="125" t="s">
        <v>4018</v>
      </c>
      <c r="B699" s="126" t="s">
        <v>3485</v>
      </c>
      <c r="C699" s="127"/>
      <c r="D699" s="73" t="s">
        <v>975</v>
      </c>
      <c r="E699" s="128">
        <v>46055</v>
      </c>
      <c r="F699" s="74" t="s">
        <v>976</v>
      </c>
      <c r="G699" s="80"/>
      <c r="H699" s="215" t="s">
        <v>975</v>
      </c>
      <c r="I699" s="641">
        <v>46055</v>
      </c>
      <c r="J699" s="209" t="s">
        <v>976</v>
      </c>
      <c r="K699" s="70"/>
    </row>
    <row r="700" spans="1:11" s="124" customFormat="1" x14ac:dyDescent="0.2">
      <c r="A700" s="125" t="s">
        <v>4019</v>
      </c>
      <c r="B700" s="126" t="s">
        <v>3487</v>
      </c>
      <c r="C700" s="127"/>
      <c r="D700" s="73" t="s">
        <v>975</v>
      </c>
      <c r="E700" s="128">
        <v>46055</v>
      </c>
      <c r="F700" s="74" t="s">
        <v>976</v>
      </c>
      <c r="G700" s="80"/>
      <c r="H700" s="215" t="s">
        <v>975</v>
      </c>
      <c r="I700" s="641">
        <v>46055</v>
      </c>
      <c r="J700" s="209" t="s">
        <v>976</v>
      </c>
      <c r="K700" s="70"/>
    </row>
    <row r="701" spans="1:11" s="124" customFormat="1" x14ac:dyDescent="0.2">
      <c r="A701" s="125" t="s">
        <v>4020</v>
      </c>
      <c r="B701" s="126" t="s">
        <v>3489</v>
      </c>
      <c r="C701" s="127"/>
      <c r="D701" s="73" t="s">
        <v>975</v>
      </c>
      <c r="E701" s="128">
        <v>46055</v>
      </c>
      <c r="F701" s="74" t="s">
        <v>976</v>
      </c>
      <c r="G701" s="80"/>
      <c r="H701" s="215" t="s">
        <v>975</v>
      </c>
      <c r="I701" s="641">
        <v>46055</v>
      </c>
      <c r="J701" s="209" t="s">
        <v>976</v>
      </c>
      <c r="K701" s="70"/>
    </row>
    <row r="702" spans="1:11" s="124" customFormat="1" x14ac:dyDescent="0.2">
      <c r="A702" s="125" t="s">
        <v>4021</v>
      </c>
      <c r="B702" s="126" t="s">
        <v>3491</v>
      </c>
      <c r="C702" s="127"/>
      <c r="D702" s="73" t="s">
        <v>975</v>
      </c>
      <c r="E702" s="128">
        <v>46055</v>
      </c>
      <c r="F702" s="74" t="s">
        <v>976</v>
      </c>
      <c r="G702" s="80"/>
      <c r="H702" s="215" t="s">
        <v>975</v>
      </c>
      <c r="I702" s="641">
        <v>46055</v>
      </c>
      <c r="J702" s="209" t="s">
        <v>976</v>
      </c>
      <c r="K702" s="70"/>
    </row>
    <row r="703" spans="1:11" s="124" customFormat="1" x14ac:dyDescent="0.2">
      <c r="A703" s="125" t="s">
        <v>4022</v>
      </c>
      <c r="B703" s="126" t="s">
        <v>3585</v>
      </c>
      <c r="C703" s="127"/>
      <c r="D703" s="73" t="s">
        <v>975</v>
      </c>
      <c r="E703" s="128">
        <v>46055</v>
      </c>
      <c r="F703" s="74" t="s">
        <v>976</v>
      </c>
      <c r="G703" s="80"/>
      <c r="H703" s="215" t="s">
        <v>975</v>
      </c>
      <c r="I703" s="641">
        <v>46055</v>
      </c>
      <c r="J703" s="209" t="s">
        <v>976</v>
      </c>
      <c r="K703" s="70"/>
    </row>
    <row r="704" spans="1:11" s="124" customFormat="1" x14ac:dyDescent="0.2">
      <c r="A704" s="125" t="s">
        <v>4023</v>
      </c>
      <c r="B704" s="126" t="s">
        <v>3587</v>
      </c>
      <c r="C704" s="127"/>
      <c r="D704" s="73" t="s">
        <v>975</v>
      </c>
      <c r="E704" s="128">
        <v>46055</v>
      </c>
      <c r="F704" s="74" t="s">
        <v>976</v>
      </c>
      <c r="G704" s="80"/>
      <c r="H704" s="215" t="s">
        <v>975</v>
      </c>
      <c r="I704" s="641">
        <v>46055</v>
      </c>
      <c r="J704" s="209" t="s">
        <v>976</v>
      </c>
      <c r="K704" s="70"/>
    </row>
    <row r="705" spans="1:11" s="124" customFormat="1" x14ac:dyDescent="0.2">
      <c r="A705" s="125" t="s">
        <v>4024</v>
      </c>
      <c r="B705" s="126" t="s">
        <v>3589</v>
      </c>
      <c r="C705" s="127"/>
      <c r="D705" s="73" t="s">
        <v>975</v>
      </c>
      <c r="E705" s="128">
        <v>46055</v>
      </c>
      <c r="F705" s="74" t="s">
        <v>976</v>
      </c>
      <c r="G705" s="80"/>
      <c r="H705" s="215" t="s">
        <v>975</v>
      </c>
      <c r="I705" s="641">
        <v>46055</v>
      </c>
      <c r="J705" s="209" t="s">
        <v>976</v>
      </c>
      <c r="K705" s="70"/>
    </row>
    <row r="706" spans="1:11" s="124" customFormat="1" x14ac:dyDescent="0.2">
      <c r="A706" s="125" t="s">
        <v>4025</v>
      </c>
      <c r="B706" s="126" t="s">
        <v>3591</v>
      </c>
      <c r="C706" s="127"/>
      <c r="D706" s="73" t="s">
        <v>975</v>
      </c>
      <c r="E706" s="128">
        <v>46055</v>
      </c>
      <c r="F706" s="74" t="s">
        <v>976</v>
      </c>
      <c r="G706" s="80"/>
      <c r="H706" s="215" t="s">
        <v>975</v>
      </c>
      <c r="I706" s="641">
        <v>46055</v>
      </c>
      <c r="J706" s="209" t="s">
        <v>976</v>
      </c>
      <c r="K706" s="70"/>
    </row>
    <row r="707" spans="1:11" s="124" customFormat="1" x14ac:dyDescent="0.2">
      <c r="A707" s="125" t="s">
        <v>4026</v>
      </c>
      <c r="B707" s="126" t="s">
        <v>3593</v>
      </c>
      <c r="C707" s="127"/>
      <c r="D707" s="73" t="s">
        <v>975</v>
      </c>
      <c r="E707" s="128">
        <v>46055</v>
      </c>
      <c r="F707" s="74" t="s">
        <v>976</v>
      </c>
      <c r="G707" s="80"/>
      <c r="H707" s="215" t="s">
        <v>975</v>
      </c>
      <c r="I707" s="641">
        <v>46055</v>
      </c>
      <c r="J707" s="209" t="s">
        <v>976</v>
      </c>
      <c r="K707" s="70"/>
    </row>
    <row r="708" spans="1:11" s="124" customFormat="1" x14ac:dyDescent="0.2">
      <c r="A708" s="125" t="s">
        <v>4027</v>
      </c>
      <c r="B708" s="126" t="s">
        <v>3595</v>
      </c>
      <c r="C708" s="127"/>
      <c r="D708" s="73" t="s">
        <v>975</v>
      </c>
      <c r="E708" s="128">
        <v>46055</v>
      </c>
      <c r="F708" s="74" t="s">
        <v>976</v>
      </c>
      <c r="G708" s="80"/>
      <c r="H708" s="215" t="s">
        <v>975</v>
      </c>
      <c r="I708" s="641">
        <v>46055</v>
      </c>
      <c r="J708" s="209" t="s">
        <v>976</v>
      </c>
      <c r="K708" s="70"/>
    </row>
    <row r="709" spans="1:11" s="124" customFormat="1" x14ac:dyDescent="0.2">
      <c r="A709" s="125" t="s">
        <v>4028</v>
      </c>
      <c r="B709" s="126" t="s">
        <v>3597</v>
      </c>
      <c r="C709" s="127"/>
      <c r="D709" s="73" t="s">
        <v>975</v>
      </c>
      <c r="E709" s="128">
        <v>46055</v>
      </c>
      <c r="F709" s="74" t="s">
        <v>976</v>
      </c>
      <c r="G709" s="80"/>
      <c r="H709" s="215" t="s">
        <v>975</v>
      </c>
      <c r="I709" s="641">
        <v>46055</v>
      </c>
      <c r="J709" s="209" t="s">
        <v>976</v>
      </c>
      <c r="K709" s="70"/>
    </row>
    <row r="710" spans="1:11" s="124" customFormat="1" x14ac:dyDescent="0.2">
      <c r="A710" s="125" t="s">
        <v>4029</v>
      </c>
      <c r="B710" s="126" t="s">
        <v>3599</v>
      </c>
      <c r="C710" s="127"/>
      <c r="D710" s="73" t="s">
        <v>975</v>
      </c>
      <c r="E710" s="128">
        <v>46055</v>
      </c>
      <c r="F710" s="74" t="s">
        <v>976</v>
      </c>
      <c r="G710" s="80"/>
      <c r="H710" s="215" t="s">
        <v>975</v>
      </c>
      <c r="I710" s="641">
        <v>46055</v>
      </c>
      <c r="J710" s="209" t="s">
        <v>976</v>
      </c>
      <c r="K710" s="70"/>
    </row>
    <row r="711" spans="1:11" s="124" customFormat="1" x14ac:dyDescent="0.2">
      <c r="A711" s="125" t="s">
        <v>4030</v>
      </c>
      <c r="B711" s="126" t="s">
        <v>3601</v>
      </c>
      <c r="C711" s="127"/>
      <c r="D711" s="73" t="s">
        <v>975</v>
      </c>
      <c r="E711" s="128">
        <v>46055</v>
      </c>
      <c r="F711" s="74" t="s">
        <v>976</v>
      </c>
      <c r="G711" s="80"/>
      <c r="H711" s="215" t="s">
        <v>975</v>
      </c>
      <c r="I711" s="641">
        <v>46055</v>
      </c>
      <c r="J711" s="209" t="s">
        <v>976</v>
      </c>
      <c r="K711" s="70"/>
    </row>
    <row r="712" spans="1:11" s="124" customFormat="1" x14ac:dyDescent="0.2">
      <c r="A712" s="125" t="s">
        <v>4031</v>
      </c>
      <c r="B712" s="126" t="s">
        <v>3603</v>
      </c>
      <c r="C712" s="127"/>
      <c r="D712" s="73" t="s">
        <v>975</v>
      </c>
      <c r="E712" s="128">
        <v>46055</v>
      </c>
      <c r="F712" s="74" t="s">
        <v>976</v>
      </c>
      <c r="G712" s="80"/>
      <c r="H712" s="215" t="s">
        <v>975</v>
      </c>
      <c r="I712" s="641">
        <v>46055</v>
      </c>
      <c r="J712" s="209" t="s">
        <v>976</v>
      </c>
      <c r="K712" s="70"/>
    </row>
    <row r="713" spans="1:11" s="124" customFormat="1" x14ac:dyDescent="0.2">
      <c r="A713" s="125" t="s">
        <v>4032</v>
      </c>
      <c r="B713" s="126" t="s">
        <v>3545</v>
      </c>
      <c r="C713" s="127"/>
      <c r="D713" s="73" t="s">
        <v>975</v>
      </c>
      <c r="E713" s="128">
        <v>46055</v>
      </c>
      <c r="F713" s="74" t="s">
        <v>976</v>
      </c>
      <c r="G713" s="80"/>
      <c r="H713" s="215" t="s">
        <v>975</v>
      </c>
      <c r="I713" s="641">
        <v>46055</v>
      </c>
      <c r="J713" s="209" t="s">
        <v>976</v>
      </c>
      <c r="K713" s="70"/>
    </row>
    <row r="714" spans="1:11" s="124" customFormat="1" x14ac:dyDescent="0.2">
      <c r="A714" s="125" t="s">
        <v>4033</v>
      </c>
      <c r="B714" s="126" t="s">
        <v>3547</v>
      </c>
      <c r="C714" s="127"/>
      <c r="D714" s="73" t="s">
        <v>975</v>
      </c>
      <c r="E714" s="128">
        <v>46055</v>
      </c>
      <c r="F714" s="74" t="s">
        <v>976</v>
      </c>
      <c r="G714" s="80"/>
      <c r="H714" s="215" t="s">
        <v>975</v>
      </c>
      <c r="I714" s="641">
        <v>46055</v>
      </c>
      <c r="J714" s="209" t="s">
        <v>976</v>
      </c>
      <c r="K714" s="70"/>
    </row>
    <row r="715" spans="1:11" s="124" customFormat="1" x14ac:dyDescent="0.2">
      <c r="A715" s="125" t="s">
        <v>4034</v>
      </c>
      <c r="B715" s="126" t="s">
        <v>3549</v>
      </c>
      <c r="C715" s="127"/>
      <c r="D715" s="73" t="s">
        <v>975</v>
      </c>
      <c r="E715" s="128">
        <v>46055</v>
      </c>
      <c r="F715" s="74" t="s">
        <v>976</v>
      </c>
      <c r="G715" s="80"/>
      <c r="H715" s="215" t="s">
        <v>975</v>
      </c>
      <c r="I715" s="641">
        <v>46055</v>
      </c>
      <c r="J715" s="209" t="s">
        <v>976</v>
      </c>
      <c r="K715" s="70"/>
    </row>
    <row r="716" spans="1:11" s="124" customFormat="1" x14ac:dyDescent="0.2">
      <c r="A716" s="125" t="s">
        <v>4035</v>
      </c>
      <c r="B716" s="126" t="s">
        <v>3551</v>
      </c>
      <c r="C716" s="127"/>
      <c r="D716" s="73" t="s">
        <v>975</v>
      </c>
      <c r="E716" s="128">
        <v>46055</v>
      </c>
      <c r="F716" s="74" t="s">
        <v>976</v>
      </c>
      <c r="G716" s="80"/>
      <c r="H716" s="215" t="s">
        <v>975</v>
      </c>
      <c r="I716" s="641">
        <v>46055</v>
      </c>
      <c r="J716" s="209" t="s">
        <v>976</v>
      </c>
      <c r="K716" s="70"/>
    </row>
    <row r="717" spans="1:11" s="124" customFormat="1" x14ac:dyDescent="0.2">
      <c r="A717" s="125" t="s">
        <v>4036</v>
      </c>
      <c r="B717" s="126" t="s">
        <v>3553</v>
      </c>
      <c r="C717" s="127"/>
      <c r="D717" s="73" t="s">
        <v>975</v>
      </c>
      <c r="E717" s="128">
        <v>46055</v>
      </c>
      <c r="F717" s="74" t="s">
        <v>976</v>
      </c>
      <c r="G717" s="80"/>
      <c r="H717" s="215" t="s">
        <v>975</v>
      </c>
      <c r="I717" s="641">
        <v>46055</v>
      </c>
      <c r="J717" s="209" t="s">
        <v>976</v>
      </c>
      <c r="K717" s="70"/>
    </row>
    <row r="718" spans="1:11" s="124" customFormat="1" x14ac:dyDescent="0.2">
      <c r="A718" s="125" t="s">
        <v>4037</v>
      </c>
      <c r="B718" s="126" t="s">
        <v>3555</v>
      </c>
      <c r="C718" s="127"/>
      <c r="D718" s="73" t="s">
        <v>975</v>
      </c>
      <c r="E718" s="128">
        <v>46055</v>
      </c>
      <c r="F718" s="74" t="s">
        <v>976</v>
      </c>
      <c r="G718" s="80"/>
      <c r="H718" s="215" t="s">
        <v>975</v>
      </c>
      <c r="I718" s="641">
        <v>46055</v>
      </c>
      <c r="J718" s="209" t="s">
        <v>976</v>
      </c>
      <c r="K718" s="70"/>
    </row>
    <row r="719" spans="1:11" s="124" customFormat="1" x14ac:dyDescent="0.2">
      <c r="A719" s="125" t="s">
        <v>4038</v>
      </c>
      <c r="B719" s="126" t="s">
        <v>3557</v>
      </c>
      <c r="C719" s="127"/>
      <c r="D719" s="73" t="s">
        <v>975</v>
      </c>
      <c r="E719" s="128">
        <v>46055</v>
      </c>
      <c r="F719" s="74" t="s">
        <v>976</v>
      </c>
      <c r="G719" s="80"/>
      <c r="H719" s="215" t="s">
        <v>975</v>
      </c>
      <c r="I719" s="641">
        <v>46055</v>
      </c>
      <c r="J719" s="209" t="s">
        <v>976</v>
      </c>
      <c r="K719" s="70"/>
    </row>
    <row r="720" spans="1:11" s="124" customFormat="1" x14ac:dyDescent="0.2">
      <c r="A720" s="125" t="s">
        <v>4039</v>
      </c>
      <c r="B720" s="126" t="s">
        <v>3559</v>
      </c>
      <c r="C720" s="127"/>
      <c r="D720" s="73" t="s">
        <v>975</v>
      </c>
      <c r="E720" s="128">
        <v>46055</v>
      </c>
      <c r="F720" s="74" t="s">
        <v>976</v>
      </c>
      <c r="G720" s="80"/>
      <c r="H720" s="215" t="s">
        <v>975</v>
      </c>
      <c r="I720" s="641">
        <v>46055</v>
      </c>
      <c r="J720" s="209" t="s">
        <v>976</v>
      </c>
      <c r="K720" s="70"/>
    </row>
    <row r="721" spans="1:11" s="124" customFormat="1" x14ac:dyDescent="0.2">
      <c r="A721" s="125" t="s">
        <v>4040</v>
      </c>
      <c r="B721" s="126" t="s">
        <v>3561</v>
      </c>
      <c r="C721" s="127"/>
      <c r="D721" s="73" t="s">
        <v>975</v>
      </c>
      <c r="E721" s="128">
        <v>46055</v>
      </c>
      <c r="F721" s="74" t="s">
        <v>976</v>
      </c>
      <c r="G721" s="80"/>
      <c r="H721" s="215" t="s">
        <v>975</v>
      </c>
      <c r="I721" s="641">
        <v>46055</v>
      </c>
      <c r="J721" s="209" t="s">
        <v>976</v>
      </c>
      <c r="K721" s="70"/>
    </row>
    <row r="722" spans="1:11" s="124" customFormat="1" x14ac:dyDescent="0.2">
      <c r="A722" s="125" t="s">
        <v>4041</v>
      </c>
      <c r="B722" s="126" t="s">
        <v>3563</v>
      </c>
      <c r="C722" s="127"/>
      <c r="D722" s="73" t="s">
        <v>975</v>
      </c>
      <c r="E722" s="128">
        <v>46055</v>
      </c>
      <c r="F722" s="74" t="s">
        <v>976</v>
      </c>
      <c r="G722" s="80"/>
      <c r="H722" s="215" t="s">
        <v>975</v>
      </c>
      <c r="I722" s="641">
        <v>46055</v>
      </c>
      <c r="J722" s="209" t="s">
        <v>976</v>
      </c>
      <c r="K722" s="70"/>
    </row>
    <row r="723" spans="1:11" s="124" customFormat="1" x14ac:dyDescent="0.2">
      <c r="A723" s="125" t="s">
        <v>4042</v>
      </c>
      <c r="B723" s="126" t="s">
        <v>4043</v>
      </c>
      <c r="C723" s="127"/>
      <c r="D723" s="73" t="s">
        <v>975</v>
      </c>
      <c r="E723" s="128">
        <v>46055</v>
      </c>
      <c r="F723" s="74" t="s">
        <v>976</v>
      </c>
      <c r="G723" s="80"/>
      <c r="H723" s="215" t="s">
        <v>975</v>
      </c>
      <c r="I723" s="641">
        <v>46055</v>
      </c>
      <c r="J723" s="209" t="s">
        <v>976</v>
      </c>
      <c r="K723" s="70"/>
    </row>
    <row r="724" spans="1:11" s="124" customFormat="1" x14ac:dyDescent="0.2">
      <c r="A724" s="125" t="s">
        <v>4044</v>
      </c>
      <c r="B724" s="126" t="s">
        <v>4045</v>
      </c>
      <c r="C724" s="127"/>
      <c r="D724" s="73" t="s">
        <v>975</v>
      </c>
      <c r="E724" s="128">
        <v>46055</v>
      </c>
      <c r="F724" s="74" t="s">
        <v>976</v>
      </c>
      <c r="G724" s="80"/>
      <c r="H724" s="215" t="s">
        <v>975</v>
      </c>
      <c r="I724" s="641">
        <v>46055</v>
      </c>
      <c r="J724" s="209" t="s">
        <v>976</v>
      </c>
      <c r="K724" s="70"/>
    </row>
    <row r="725" spans="1:11" s="124" customFormat="1" x14ac:dyDescent="0.2">
      <c r="A725" s="125" t="s">
        <v>4046</v>
      </c>
      <c r="B725" s="126" t="s">
        <v>4047</v>
      </c>
      <c r="C725" s="127"/>
      <c r="D725" s="73" t="s">
        <v>975</v>
      </c>
      <c r="E725" s="128">
        <v>46055</v>
      </c>
      <c r="F725" s="74" t="s">
        <v>976</v>
      </c>
      <c r="G725" s="80"/>
      <c r="H725" s="215" t="s">
        <v>975</v>
      </c>
      <c r="I725" s="641">
        <v>46055</v>
      </c>
      <c r="J725" s="209" t="s">
        <v>976</v>
      </c>
      <c r="K725" s="70"/>
    </row>
    <row r="726" spans="1:11" s="124" customFormat="1" x14ac:dyDescent="0.2">
      <c r="A726" s="125" t="s">
        <v>4048</v>
      </c>
      <c r="B726" s="126" t="s">
        <v>4049</v>
      </c>
      <c r="C726" s="127"/>
      <c r="D726" s="73" t="s">
        <v>975</v>
      </c>
      <c r="E726" s="128">
        <v>46055</v>
      </c>
      <c r="F726" s="74" t="s">
        <v>976</v>
      </c>
      <c r="G726" s="80"/>
      <c r="H726" s="215" t="s">
        <v>975</v>
      </c>
      <c r="I726" s="641">
        <v>46055</v>
      </c>
      <c r="J726" s="209" t="s">
        <v>976</v>
      </c>
      <c r="K726" s="70"/>
    </row>
    <row r="727" spans="1:11" s="50" customFormat="1" x14ac:dyDescent="0.2">
      <c r="A727" s="125" t="s">
        <v>4050</v>
      </c>
      <c r="B727" s="126" t="s">
        <v>4051</v>
      </c>
      <c r="C727" s="127"/>
      <c r="D727" s="73" t="s">
        <v>975</v>
      </c>
      <c r="E727" s="128">
        <v>46055</v>
      </c>
      <c r="F727" s="74" t="s">
        <v>976</v>
      </c>
      <c r="G727" s="80"/>
      <c r="H727" s="215" t="s">
        <v>975</v>
      </c>
      <c r="I727" s="641">
        <v>46055</v>
      </c>
      <c r="J727" s="209" t="s">
        <v>976</v>
      </c>
      <c r="K727" s="70"/>
    </row>
    <row r="728" spans="1:11" s="124" customFormat="1" x14ac:dyDescent="0.2">
      <c r="A728" s="125" t="s">
        <v>4052</v>
      </c>
      <c r="B728" s="126" t="s">
        <v>4053</v>
      </c>
      <c r="C728" s="127"/>
      <c r="D728" s="73" t="s">
        <v>975</v>
      </c>
      <c r="E728" s="128">
        <v>46055</v>
      </c>
      <c r="F728" s="74" t="s">
        <v>976</v>
      </c>
      <c r="G728" s="80"/>
      <c r="H728" s="215" t="s">
        <v>975</v>
      </c>
      <c r="I728" s="641">
        <v>46055</v>
      </c>
      <c r="J728" s="209" t="s">
        <v>976</v>
      </c>
      <c r="K728" s="70"/>
    </row>
    <row r="729" spans="1:11" s="124" customFormat="1" x14ac:dyDescent="0.2">
      <c r="A729" s="125" t="s">
        <v>4054</v>
      </c>
      <c r="B729" s="126" t="s">
        <v>4055</v>
      </c>
      <c r="C729" s="127"/>
      <c r="D729" s="73" t="s">
        <v>975</v>
      </c>
      <c r="E729" s="128">
        <v>46055</v>
      </c>
      <c r="F729" s="74" t="s">
        <v>976</v>
      </c>
      <c r="G729" s="80"/>
      <c r="H729" s="215" t="s">
        <v>975</v>
      </c>
      <c r="I729" s="641">
        <v>46055</v>
      </c>
      <c r="J729" s="209" t="s">
        <v>976</v>
      </c>
      <c r="K729" s="70"/>
    </row>
    <row r="730" spans="1:11" s="124" customFormat="1" x14ac:dyDescent="0.2">
      <c r="A730" s="125" t="s">
        <v>4056</v>
      </c>
      <c r="B730" s="126" t="s">
        <v>4057</v>
      </c>
      <c r="C730" s="127"/>
      <c r="D730" s="73" t="s">
        <v>975</v>
      </c>
      <c r="E730" s="128">
        <v>46055</v>
      </c>
      <c r="F730" s="74" t="s">
        <v>976</v>
      </c>
      <c r="G730" s="80"/>
      <c r="H730" s="215" t="s">
        <v>975</v>
      </c>
      <c r="I730" s="641">
        <v>46055</v>
      </c>
      <c r="J730" s="209" t="s">
        <v>976</v>
      </c>
      <c r="K730" s="70"/>
    </row>
    <row r="731" spans="1:11" s="124" customFormat="1" x14ac:dyDescent="0.2">
      <c r="A731" s="125" t="s">
        <v>4058</v>
      </c>
      <c r="B731" s="126" t="s">
        <v>4059</v>
      </c>
      <c r="C731" s="127"/>
      <c r="D731" s="73" t="s">
        <v>975</v>
      </c>
      <c r="E731" s="128">
        <v>46055</v>
      </c>
      <c r="F731" s="74" t="s">
        <v>976</v>
      </c>
      <c r="G731" s="80"/>
      <c r="H731" s="215" t="s">
        <v>975</v>
      </c>
      <c r="I731" s="641">
        <v>46055</v>
      </c>
      <c r="J731" s="209" t="s">
        <v>976</v>
      </c>
      <c r="K731" s="70"/>
    </row>
    <row r="732" spans="1:11" s="124" customFormat="1" x14ac:dyDescent="0.2">
      <c r="A732" s="125" t="s">
        <v>4060</v>
      </c>
      <c r="B732" s="126" t="s">
        <v>4061</v>
      </c>
      <c r="C732" s="127"/>
      <c r="D732" s="73" t="s">
        <v>975</v>
      </c>
      <c r="E732" s="128">
        <v>46055</v>
      </c>
      <c r="F732" s="74" t="s">
        <v>976</v>
      </c>
      <c r="G732" s="80"/>
      <c r="H732" s="215" t="s">
        <v>975</v>
      </c>
      <c r="I732" s="641">
        <v>46055</v>
      </c>
      <c r="J732" s="209" t="s">
        <v>976</v>
      </c>
      <c r="K732" s="70"/>
    </row>
    <row r="733" spans="1:11" s="124" customFormat="1" x14ac:dyDescent="0.2">
      <c r="A733" s="125" t="s">
        <v>4062</v>
      </c>
      <c r="B733" s="126" t="s">
        <v>4063</v>
      </c>
      <c r="C733" s="127"/>
      <c r="D733" s="73" t="s">
        <v>975</v>
      </c>
      <c r="E733" s="128">
        <v>46055</v>
      </c>
      <c r="F733" s="74" t="s">
        <v>976</v>
      </c>
      <c r="G733" s="80"/>
      <c r="H733" s="215" t="s">
        <v>975</v>
      </c>
      <c r="I733" s="641">
        <v>46055</v>
      </c>
      <c r="J733" s="209" t="s">
        <v>976</v>
      </c>
      <c r="K733" s="70"/>
    </row>
    <row r="734" spans="1:11" s="124" customFormat="1" x14ac:dyDescent="0.2">
      <c r="A734" s="125" t="s">
        <v>4064</v>
      </c>
      <c r="B734" s="126" t="s">
        <v>4065</v>
      </c>
      <c r="C734" s="127"/>
      <c r="D734" s="73" t="s">
        <v>975</v>
      </c>
      <c r="E734" s="128">
        <v>46055</v>
      </c>
      <c r="F734" s="74" t="s">
        <v>976</v>
      </c>
      <c r="G734" s="80"/>
      <c r="H734" s="215" t="s">
        <v>975</v>
      </c>
      <c r="I734" s="641">
        <v>46055</v>
      </c>
      <c r="J734" s="209" t="s">
        <v>976</v>
      </c>
      <c r="K734" s="70"/>
    </row>
    <row r="735" spans="1:11" s="124" customFormat="1" x14ac:dyDescent="0.2">
      <c r="A735" s="125" t="s">
        <v>4066</v>
      </c>
      <c r="B735" s="126" t="s">
        <v>4067</v>
      </c>
      <c r="C735" s="127"/>
      <c r="D735" s="73" t="s">
        <v>975</v>
      </c>
      <c r="E735" s="128">
        <v>46055</v>
      </c>
      <c r="F735" s="74" t="s">
        <v>976</v>
      </c>
      <c r="G735" s="80"/>
      <c r="H735" s="215" t="s">
        <v>975</v>
      </c>
      <c r="I735" s="641">
        <v>46055</v>
      </c>
      <c r="J735" s="209" t="s">
        <v>976</v>
      </c>
      <c r="K735" s="70"/>
    </row>
    <row r="736" spans="1:11" s="124" customFormat="1" x14ac:dyDescent="0.2">
      <c r="A736" s="125" t="s">
        <v>4068</v>
      </c>
      <c r="B736" s="126" t="s">
        <v>4069</v>
      </c>
      <c r="C736" s="127"/>
      <c r="D736" s="73" t="s">
        <v>975</v>
      </c>
      <c r="E736" s="128">
        <v>46055</v>
      </c>
      <c r="F736" s="74" t="s">
        <v>976</v>
      </c>
      <c r="G736" s="80"/>
      <c r="H736" s="215" t="s">
        <v>975</v>
      </c>
      <c r="I736" s="641">
        <v>46055</v>
      </c>
      <c r="J736" s="209" t="s">
        <v>976</v>
      </c>
      <c r="K736" s="70"/>
    </row>
    <row r="737" spans="1:11" s="124" customFormat="1" x14ac:dyDescent="0.2">
      <c r="A737" s="125" t="s">
        <v>4070</v>
      </c>
      <c r="B737" s="126" t="s">
        <v>4071</v>
      </c>
      <c r="C737" s="127"/>
      <c r="D737" s="73" t="s">
        <v>975</v>
      </c>
      <c r="E737" s="128">
        <v>46055</v>
      </c>
      <c r="F737" s="74" t="s">
        <v>976</v>
      </c>
      <c r="G737" s="80"/>
      <c r="H737" s="215" t="s">
        <v>975</v>
      </c>
      <c r="I737" s="641">
        <v>46055</v>
      </c>
      <c r="J737" s="209" t="s">
        <v>976</v>
      </c>
      <c r="K737" s="70"/>
    </row>
    <row r="738" spans="1:11" s="124" customFormat="1" x14ac:dyDescent="0.2">
      <c r="A738" s="125" t="s">
        <v>4072</v>
      </c>
      <c r="B738" s="126" t="s">
        <v>4073</v>
      </c>
      <c r="C738" s="127"/>
      <c r="D738" s="73" t="s">
        <v>975</v>
      </c>
      <c r="E738" s="128">
        <v>46055</v>
      </c>
      <c r="F738" s="74" t="s">
        <v>976</v>
      </c>
      <c r="G738" s="80"/>
      <c r="H738" s="215" t="s">
        <v>975</v>
      </c>
      <c r="I738" s="641">
        <v>46055</v>
      </c>
      <c r="J738" s="209" t="s">
        <v>976</v>
      </c>
      <c r="K738" s="70"/>
    </row>
    <row r="739" spans="1:11" s="124" customFormat="1" x14ac:dyDescent="0.2">
      <c r="A739" s="125" t="s">
        <v>4074</v>
      </c>
      <c r="B739" s="126" t="s">
        <v>4075</v>
      </c>
      <c r="C739" s="127"/>
      <c r="D739" s="73" t="s">
        <v>975</v>
      </c>
      <c r="E739" s="128">
        <v>46055</v>
      </c>
      <c r="F739" s="74" t="s">
        <v>976</v>
      </c>
      <c r="G739" s="80"/>
      <c r="H739" s="215" t="s">
        <v>975</v>
      </c>
      <c r="I739" s="641">
        <v>46055</v>
      </c>
      <c r="J739" s="209" t="s">
        <v>976</v>
      </c>
      <c r="K739" s="70"/>
    </row>
    <row r="740" spans="1:11" s="124" customFormat="1" x14ac:dyDescent="0.2">
      <c r="A740" s="125" t="s">
        <v>4076</v>
      </c>
      <c r="B740" s="126" t="s">
        <v>4077</v>
      </c>
      <c r="C740" s="127"/>
      <c r="D740" s="73" t="s">
        <v>975</v>
      </c>
      <c r="E740" s="128">
        <v>46055</v>
      </c>
      <c r="F740" s="74" t="s">
        <v>976</v>
      </c>
      <c r="G740" s="80"/>
      <c r="H740" s="215" t="s">
        <v>975</v>
      </c>
      <c r="I740" s="641">
        <v>46055</v>
      </c>
      <c r="J740" s="209" t="s">
        <v>976</v>
      </c>
      <c r="K740" s="70"/>
    </row>
    <row r="741" spans="1:11" s="124" customFormat="1" x14ac:dyDescent="0.2">
      <c r="A741" s="125" t="s">
        <v>4078</v>
      </c>
      <c r="B741" s="126" t="s">
        <v>4079</v>
      </c>
      <c r="C741" s="127"/>
      <c r="D741" s="73" t="s">
        <v>975</v>
      </c>
      <c r="E741" s="128">
        <v>46055</v>
      </c>
      <c r="F741" s="74" t="s">
        <v>976</v>
      </c>
      <c r="G741" s="80"/>
      <c r="H741" s="215" t="s">
        <v>975</v>
      </c>
      <c r="I741" s="641">
        <v>46055</v>
      </c>
      <c r="J741" s="209" t="s">
        <v>976</v>
      </c>
      <c r="K741" s="70"/>
    </row>
    <row r="742" spans="1:11" s="124" customFormat="1" x14ac:dyDescent="0.2">
      <c r="A742" s="125" t="s">
        <v>4080</v>
      </c>
      <c r="B742" s="126" t="s">
        <v>4081</v>
      </c>
      <c r="C742" s="127"/>
      <c r="D742" s="73" t="s">
        <v>975</v>
      </c>
      <c r="E742" s="128">
        <v>46055</v>
      </c>
      <c r="F742" s="74" t="s">
        <v>976</v>
      </c>
      <c r="G742" s="80"/>
      <c r="H742" s="215" t="s">
        <v>975</v>
      </c>
      <c r="I742" s="641">
        <v>46055</v>
      </c>
      <c r="J742" s="209" t="s">
        <v>976</v>
      </c>
      <c r="K742" s="70"/>
    </row>
    <row r="743" spans="1:11" s="124" customFormat="1" x14ac:dyDescent="0.2">
      <c r="A743" s="125" t="s">
        <v>4082</v>
      </c>
      <c r="B743" s="126" t="s">
        <v>4083</v>
      </c>
      <c r="C743" s="127"/>
      <c r="D743" s="73" t="s">
        <v>975</v>
      </c>
      <c r="E743" s="128">
        <v>46055</v>
      </c>
      <c r="F743" s="74" t="s">
        <v>976</v>
      </c>
      <c r="G743" s="80"/>
      <c r="H743" s="215" t="s">
        <v>975</v>
      </c>
      <c r="I743" s="641">
        <v>46055</v>
      </c>
      <c r="J743" s="209" t="s">
        <v>976</v>
      </c>
      <c r="K743" s="70"/>
    </row>
    <row r="744" spans="1:11" s="124" customFormat="1" x14ac:dyDescent="0.2">
      <c r="A744" s="125" t="s">
        <v>4084</v>
      </c>
      <c r="B744" s="126" t="s">
        <v>4085</v>
      </c>
      <c r="C744" s="127"/>
      <c r="D744" s="73" t="s">
        <v>975</v>
      </c>
      <c r="E744" s="128">
        <v>46055</v>
      </c>
      <c r="F744" s="74" t="s">
        <v>976</v>
      </c>
      <c r="G744" s="80"/>
      <c r="H744" s="215" t="s">
        <v>975</v>
      </c>
      <c r="I744" s="641">
        <v>46055</v>
      </c>
      <c r="J744" s="209" t="s">
        <v>976</v>
      </c>
      <c r="K744" s="70"/>
    </row>
    <row r="745" spans="1:11" s="124" customFormat="1" x14ac:dyDescent="0.2">
      <c r="A745" s="125" t="s">
        <v>4086</v>
      </c>
      <c r="B745" s="126" t="s">
        <v>4087</v>
      </c>
      <c r="C745" s="127"/>
      <c r="D745" s="73" t="s">
        <v>975</v>
      </c>
      <c r="E745" s="128">
        <v>46055</v>
      </c>
      <c r="F745" s="74" t="s">
        <v>976</v>
      </c>
      <c r="G745" s="80"/>
      <c r="H745" s="215" t="s">
        <v>975</v>
      </c>
      <c r="I745" s="641">
        <v>46055</v>
      </c>
      <c r="J745" s="209" t="s">
        <v>976</v>
      </c>
      <c r="K745" s="70"/>
    </row>
    <row r="746" spans="1:11" s="50" customFormat="1" x14ac:dyDescent="0.2">
      <c r="A746" s="125" t="s">
        <v>4088</v>
      </c>
      <c r="B746" s="126" t="s">
        <v>4089</v>
      </c>
      <c r="C746" s="127"/>
      <c r="D746" s="73" t="s">
        <v>975</v>
      </c>
      <c r="E746" s="128">
        <v>46055</v>
      </c>
      <c r="F746" s="74" t="s">
        <v>976</v>
      </c>
      <c r="G746" s="80"/>
      <c r="H746" s="215" t="s">
        <v>975</v>
      </c>
      <c r="I746" s="641">
        <v>46055</v>
      </c>
      <c r="J746" s="209" t="s">
        <v>976</v>
      </c>
      <c r="K746" s="70"/>
    </row>
    <row r="747" spans="1:11" s="124" customFormat="1" x14ac:dyDescent="0.2">
      <c r="A747" s="125" t="s">
        <v>4090</v>
      </c>
      <c r="B747" s="126" t="s">
        <v>4091</v>
      </c>
      <c r="C747" s="127"/>
      <c r="D747" s="497" t="s">
        <v>975</v>
      </c>
      <c r="E747" s="128">
        <v>46055</v>
      </c>
      <c r="F747" s="266" t="s">
        <v>976</v>
      </c>
      <c r="G747" s="75"/>
      <c r="H747" s="215" t="s">
        <v>975</v>
      </c>
      <c r="I747" s="641">
        <v>46055</v>
      </c>
      <c r="J747" s="209" t="s">
        <v>976</v>
      </c>
      <c r="K747" s="77"/>
    </row>
    <row r="748" spans="1:11" s="124" customFormat="1" x14ac:dyDescent="0.2">
      <c r="A748" s="125" t="s">
        <v>4092</v>
      </c>
      <c r="B748" s="126" t="s">
        <v>4093</v>
      </c>
      <c r="C748" s="132"/>
      <c r="D748" s="497" t="s">
        <v>975</v>
      </c>
      <c r="E748" s="128">
        <v>46055</v>
      </c>
      <c r="F748" s="266" t="s">
        <v>976</v>
      </c>
      <c r="G748" s="75"/>
      <c r="H748" s="215" t="s">
        <v>975</v>
      </c>
      <c r="I748" s="641">
        <v>46055</v>
      </c>
      <c r="J748" s="209" t="s">
        <v>976</v>
      </c>
      <c r="K748" s="77"/>
    </row>
    <row r="749" spans="1:11" s="124" customFormat="1" x14ac:dyDescent="0.2">
      <c r="A749" s="125" t="s">
        <v>4094</v>
      </c>
      <c r="B749" s="126" t="s">
        <v>4095</v>
      </c>
      <c r="C749" s="132"/>
      <c r="D749" s="497" t="s">
        <v>975</v>
      </c>
      <c r="E749" s="128">
        <v>46055</v>
      </c>
      <c r="F749" s="266" t="s">
        <v>976</v>
      </c>
      <c r="G749" s="75"/>
      <c r="H749" s="215" t="s">
        <v>975</v>
      </c>
      <c r="I749" s="641">
        <v>46055</v>
      </c>
      <c r="J749" s="209" t="s">
        <v>976</v>
      </c>
      <c r="K749" s="77"/>
    </row>
    <row r="750" spans="1:11" s="124" customFormat="1" x14ac:dyDescent="0.2">
      <c r="A750" s="125" t="s">
        <v>4096</v>
      </c>
      <c r="B750" s="126" t="s">
        <v>4097</v>
      </c>
      <c r="C750" s="127"/>
      <c r="D750" s="497" t="s">
        <v>975</v>
      </c>
      <c r="E750" s="128">
        <v>46055</v>
      </c>
      <c r="F750" s="266" t="s">
        <v>976</v>
      </c>
      <c r="G750" s="75"/>
      <c r="H750" s="215" t="s">
        <v>975</v>
      </c>
      <c r="I750" s="641">
        <v>46055</v>
      </c>
      <c r="J750" s="209" t="s">
        <v>976</v>
      </c>
      <c r="K750" s="77"/>
    </row>
    <row r="751" spans="1:11" s="124" customFormat="1" x14ac:dyDescent="0.2">
      <c r="A751" s="125" t="s">
        <v>4098</v>
      </c>
      <c r="B751" s="126" t="s">
        <v>4099</v>
      </c>
      <c r="C751" s="127"/>
      <c r="D751" s="497" t="s">
        <v>975</v>
      </c>
      <c r="E751" s="128">
        <v>46055</v>
      </c>
      <c r="F751" s="266" t="s">
        <v>976</v>
      </c>
      <c r="G751" s="75"/>
      <c r="H751" s="215" t="s">
        <v>975</v>
      </c>
      <c r="I751" s="641">
        <v>46055</v>
      </c>
      <c r="J751" s="209" t="s">
        <v>976</v>
      </c>
      <c r="K751" s="77"/>
    </row>
    <row r="752" spans="1:11" s="124" customFormat="1" x14ac:dyDescent="0.2">
      <c r="A752" s="125" t="s">
        <v>4100</v>
      </c>
      <c r="B752" s="126" t="s">
        <v>4101</v>
      </c>
      <c r="C752" s="127"/>
      <c r="D752" s="497" t="s">
        <v>975</v>
      </c>
      <c r="E752" s="128">
        <v>46055</v>
      </c>
      <c r="F752" s="266" t="s">
        <v>976</v>
      </c>
      <c r="G752" s="75"/>
      <c r="H752" s="215" t="s">
        <v>975</v>
      </c>
      <c r="I752" s="641">
        <v>46055</v>
      </c>
      <c r="J752" s="209" t="s">
        <v>976</v>
      </c>
      <c r="K752" s="77"/>
    </row>
    <row r="753" spans="1:12" s="124" customFormat="1" x14ac:dyDescent="0.2">
      <c r="A753" s="125" t="s">
        <v>4102</v>
      </c>
      <c r="B753" s="126" t="s">
        <v>4103</v>
      </c>
      <c r="C753" s="127"/>
      <c r="D753" s="497" t="s">
        <v>975</v>
      </c>
      <c r="E753" s="128">
        <v>46055</v>
      </c>
      <c r="F753" s="266" t="s">
        <v>976</v>
      </c>
      <c r="G753" s="75"/>
      <c r="H753" s="215" t="s">
        <v>975</v>
      </c>
      <c r="I753" s="641">
        <v>46055</v>
      </c>
      <c r="J753" s="209" t="s">
        <v>976</v>
      </c>
      <c r="K753" s="77"/>
    </row>
    <row r="754" spans="1:12" s="124" customFormat="1" x14ac:dyDescent="0.2">
      <c r="A754" s="125" t="s">
        <v>4104</v>
      </c>
      <c r="B754" s="126" t="s">
        <v>4105</v>
      </c>
      <c r="C754" s="127"/>
      <c r="D754" s="497" t="s">
        <v>975</v>
      </c>
      <c r="E754" s="128">
        <v>46055</v>
      </c>
      <c r="F754" s="266" t="s">
        <v>976</v>
      </c>
      <c r="G754" s="75"/>
      <c r="H754" s="215" t="s">
        <v>975</v>
      </c>
      <c r="I754" s="641">
        <v>46055</v>
      </c>
      <c r="J754" s="209" t="s">
        <v>976</v>
      </c>
      <c r="K754" s="77"/>
    </row>
    <row r="755" spans="1:12" s="124" customFormat="1" x14ac:dyDescent="0.2">
      <c r="A755" s="125" t="s">
        <v>4106</v>
      </c>
      <c r="B755" s="126" t="s">
        <v>4107</v>
      </c>
      <c r="C755" s="127"/>
      <c r="D755" s="497" t="s">
        <v>975</v>
      </c>
      <c r="E755" s="128">
        <v>46055</v>
      </c>
      <c r="F755" s="266" t="s">
        <v>976</v>
      </c>
      <c r="G755" s="75"/>
      <c r="H755" s="215" t="s">
        <v>975</v>
      </c>
      <c r="I755" s="641">
        <v>46055</v>
      </c>
      <c r="J755" s="209" t="s">
        <v>976</v>
      </c>
      <c r="K755" s="77"/>
    </row>
    <row r="756" spans="1:12" s="124" customFormat="1" ht="13.5" thickBot="1" x14ac:dyDescent="0.25">
      <c r="A756" s="795" t="s">
        <v>4108</v>
      </c>
      <c r="B756" s="133" t="s">
        <v>4109</v>
      </c>
      <c r="C756" s="134"/>
      <c r="D756" s="83" t="s">
        <v>975</v>
      </c>
      <c r="E756" s="135">
        <v>46055</v>
      </c>
      <c r="F756" s="84" t="s">
        <v>976</v>
      </c>
      <c r="G756" s="85"/>
      <c r="H756" s="322" t="s">
        <v>975</v>
      </c>
      <c r="I756" s="845">
        <v>46055</v>
      </c>
      <c r="J756" s="210" t="s">
        <v>976</v>
      </c>
      <c r="K756" s="86"/>
    </row>
    <row r="757" spans="1:12" ht="14.25" customHeight="1" x14ac:dyDescent="0.2">
      <c r="E757" s="140"/>
      <c r="F757" s="140"/>
      <c r="G757" s="141"/>
      <c r="H757" s="142"/>
      <c r="I757" s="140"/>
      <c r="J757" s="140"/>
      <c r="K757" s="141"/>
      <c r="L757" s="141"/>
    </row>
    <row r="758" spans="1:12" s="143" customFormat="1" x14ac:dyDescent="0.2">
      <c r="A758" s="1035" t="s">
        <v>1017</v>
      </c>
      <c r="B758" s="1035"/>
      <c r="C758" s="1035"/>
      <c r="D758" s="1035"/>
      <c r="E758" s="1035"/>
      <c r="F758" s="1035"/>
      <c r="G758" s="1035"/>
      <c r="H758" s="1035"/>
      <c r="I758" s="1035"/>
      <c r="J758" s="1035"/>
      <c r="K758" s="1035"/>
      <c r="L758" s="1035"/>
    </row>
    <row r="759" spans="1:12" x14ac:dyDescent="0.2">
      <c r="A759" s="143" t="s">
        <v>1018</v>
      </c>
      <c r="E759" s="140"/>
      <c r="F759" s="140"/>
      <c r="G759" s="141"/>
      <c r="H759" s="142"/>
      <c r="I759" s="140"/>
      <c r="J759" s="140"/>
      <c r="K759" s="141"/>
      <c r="L759" s="141"/>
    </row>
    <row r="760" spans="1:12" ht="14.25" customHeight="1" x14ac:dyDescent="0.2">
      <c r="E760" s="140"/>
      <c r="F760" s="140"/>
      <c r="G760" s="141"/>
      <c r="H760" s="142"/>
      <c r="I760" s="140"/>
      <c r="J760" s="140"/>
      <c r="K760" s="141"/>
      <c r="L760" s="141"/>
    </row>
    <row r="761" spans="1:12" ht="14.25" customHeight="1" x14ac:dyDescent="0.2">
      <c r="E761" s="140"/>
      <c r="F761" s="140"/>
      <c r="G761" s="141"/>
      <c r="H761" s="142"/>
      <c r="I761" s="140"/>
      <c r="J761" s="140"/>
      <c r="K761" s="141"/>
      <c r="L761" s="141"/>
    </row>
    <row r="762" spans="1:12" ht="14.25" customHeight="1" x14ac:dyDescent="0.2">
      <c r="E762" s="140"/>
      <c r="F762" s="140"/>
      <c r="G762" s="142"/>
      <c r="H762" s="140"/>
      <c r="I762" s="140"/>
      <c r="J762" s="141"/>
      <c r="K762" s="141"/>
    </row>
    <row r="763" spans="1:12" ht="14.25" customHeight="1" x14ac:dyDescent="0.2">
      <c r="E763" s="140"/>
      <c r="F763" s="140"/>
      <c r="G763" s="141"/>
      <c r="H763" s="142"/>
      <c r="I763" s="140"/>
      <c r="J763" s="140"/>
      <c r="K763" s="141"/>
      <c r="L763" s="141"/>
    </row>
    <row r="764" spans="1:12" ht="14.25" customHeight="1" x14ac:dyDescent="0.2">
      <c r="E764" s="140"/>
      <c r="F764" s="140"/>
      <c r="G764" s="141"/>
      <c r="H764" s="142"/>
      <c r="I764" s="140"/>
      <c r="J764" s="140"/>
      <c r="K764" s="141"/>
      <c r="L764" s="141"/>
    </row>
    <row r="765" spans="1:12" ht="14.25" customHeight="1" x14ac:dyDescent="0.2">
      <c r="E765" s="140"/>
      <c r="F765" s="140"/>
      <c r="G765" s="141"/>
      <c r="H765" s="142"/>
      <c r="I765" s="140"/>
      <c r="J765" s="140"/>
      <c r="K765" s="141"/>
      <c r="L765" s="141"/>
    </row>
    <row r="766" spans="1:12" ht="14.25" customHeight="1" x14ac:dyDescent="0.2">
      <c r="E766" s="140"/>
      <c r="F766" s="140"/>
      <c r="G766" s="141"/>
      <c r="H766" s="142"/>
      <c r="I766" s="140"/>
      <c r="J766" s="140"/>
      <c r="K766" s="141"/>
      <c r="L766" s="141"/>
    </row>
    <row r="767" spans="1:12" ht="14.25" customHeight="1" x14ac:dyDescent="0.2">
      <c r="E767" s="140"/>
      <c r="F767" s="140"/>
      <c r="G767" s="141"/>
      <c r="H767" s="142"/>
      <c r="I767" s="140"/>
      <c r="J767" s="140"/>
      <c r="K767" s="141"/>
      <c r="L767" s="141"/>
    </row>
    <row r="768" spans="1:12" ht="14.25" customHeight="1" x14ac:dyDescent="0.2">
      <c r="E768" s="140"/>
      <c r="F768" s="140"/>
      <c r="G768" s="141"/>
      <c r="H768" s="142"/>
      <c r="I768" s="902"/>
      <c r="J768" s="140"/>
      <c r="K768" s="141"/>
      <c r="L768" s="141"/>
    </row>
    <row r="769" spans="5:12" ht="14.25" customHeight="1" x14ac:dyDescent="0.2">
      <c r="E769" s="140"/>
      <c r="F769" s="140"/>
      <c r="G769" s="141"/>
      <c r="H769" s="142"/>
      <c r="I769" s="140"/>
      <c r="J769" s="140"/>
      <c r="K769" s="141"/>
      <c r="L769" s="141"/>
    </row>
    <row r="770" spans="5:12" ht="14.25" customHeight="1" x14ac:dyDescent="0.2">
      <c r="E770" s="140"/>
      <c r="F770" s="140"/>
      <c r="G770" s="141"/>
      <c r="H770" s="142"/>
      <c r="I770" s="140"/>
      <c r="J770" s="140"/>
      <c r="K770" s="141"/>
      <c r="L770" s="141"/>
    </row>
    <row r="771" spans="5:12" ht="14.25" customHeight="1" x14ac:dyDescent="0.2">
      <c r="E771" s="140"/>
      <c r="F771" s="140"/>
      <c r="G771" s="141"/>
      <c r="H771" s="142"/>
      <c r="I771" s="140"/>
      <c r="J771" s="140"/>
      <c r="K771" s="141"/>
      <c r="L771" s="141"/>
    </row>
    <row r="772" spans="5:12" ht="14.25" customHeight="1" x14ac:dyDescent="0.2">
      <c r="E772" s="140"/>
      <c r="F772" s="140"/>
      <c r="G772" s="141"/>
      <c r="H772" s="142"/>
      <c r="I772" s="140"/>
      <c r="J772" s="140"/>
      <c r="K772" s="141"/>
      <c r="L772" s="141"/>
    </row>
    <row r="773" spans="5:12" ht="14.25" customHeight="1" x14ac:dyDescent="0.2">
      <c r="E773" s="140"/>
      <c r="F773" s="140"/>
      <c r="G773" s="141"/>
      <c r="H773" s="142"/>
      <c r="I773" s="140"/>
      <c r="J773" s="140"/>
      <c r="K773" s="141"/>
      <c r="L773" s="141"/>
    </row>
    <row r="774" spans="5:12" ht="14.25" customHeight="1" x14ac:dyDescent="0.2">
      <c r="E774" s="140"/>
      <c r="F774" s="140"/>
      <c r="G774" s="141"/>
      <c r="H774" s="142"/>
      <c r="I774" s="140"/>
      <c r="J774" s="140"/>
      <c r="K774" s="141"/>
      <c r="L774" s="141"/>
    </row>
    <row r="775" spans="5:12" ht="14.25" customHeight="1" x14ac:dyDescent="0.2">
      <c r="E775" s="140"/>
      <c r="F775" s="140"/>
      <c r="G775" s="141"/>
      <c r="H775" s="142"/>
      <c r="I775" s="140"/>
      <c r="J775" s="140"/>
      <c r="K775" s="141"/>
      <c r="L775" s="141"/>
    </row>
    <row r="776" spans="5:12" ht="14.25" customHeight="1" x14ac:dyDescent="0.2">
      <c r="E776" s="140"/>
      <c r="F776" s="140"/>
      <c r="G776" s="141"/>
      <c r="H776" s="142"/>
      <c r="I776" s="140"/>
      <c r="J776" s="140"/>
      <c r="K776" s="141"/>
      <c r="L776" s="141"/>
    </row>
    <row r="777" spans="5:12" ht="14.25" customHeight="1" x14ac:dyDescent="0.2">
      <c r="E777" s="140"/>
      <c r="F777" s="140"/>
      <c r="G777" s="141"/>
      <c r="H777" s="142"/>
      <c r="I777" s="140"/>
      <c r="J777" s="140"/>
      <c r="K777" s="141"/>
      <c r="L777" s="141"/>
    </row>
    <row r="778" spans="5:12" ht="14.25" customHeight="1" x14ac:dyDescent="0.2">
      <c r="E778" s="140"/>
      <c r="F778" s="140"/>
      <c r="G778" s="141"/>
      <c r="H778" s="142"/>
      <c r="I778" s="140"/>
      <c r="J778" s="140"/>
      <c r="K778" s="141"/>
      <c r="L778" s="141"/>
    </row>
    <row r="779" spans="5:12" ht="14.25" customHeight="1" x14ac:dyDescent="0.2">
      <c r="E779" s="140"/>
      <c r="F779" s="140"/>
      <c r="G779" s="141"/>
      <c r="H779" s="142"/>
      <c r="I779" s="140"/>
      <c r="J779" s="140"/>
      <c r="K779" s="141"/>
      <c r="L779" s="141"/>
    </row>
  </sheetData>
  <mergeCells count="5">
    <mergeCell ref="A1:D1"/>
    <mergeCell ref="E1:H1"/>
    <mergeCell ref="D4:G4"/>
    <mergeCell ref="H4:K4"/>
    <mergeCell ref="A758:L758"/>
  </mergeCells>
  <hyperlinks>
    <hyperlink ref="A4" location="Top!A1" display="Top!A1" xr:uid="{A8F12059-46EB-480C-AC1C-CF57CB1E6E1E}"/>
    <hyperlink ref="B4" location="Top!A1" display="Top!A1" xr:uid="{BC21F83E-9A29-48A4-AB7D-D33A6FE2400E}"/>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D95FA-E2B1-45E2-9D5E-E296F86F23FD}">
  <sheetPr>
    <tabColor rgb="FFB1A0C7"/>
    <pageSetUpPr fitToPage="1"/>
  </sheetPr>
  <dimension ref="A1:M73"/>
  <sheetViews>
    <sheetView zoomScaleNormal="100" workbookViewId="0">
      <selection sqref="A1:D1"/>
    </sheetView>
  </sheetViews>
  <sheetFormatPr defaultColWidth="11.42578125" defaultRowHeight="12.75" x14ac:dyDescent="0.2"/>
  <cols>
    <col min="1" max="1" width="30.5703125" style="138" customWidth="1"/>
    <col min="2" max="2" width="54.42578125" style="138" customWidth="1"/>
    <col min="3" max="3" width="15.5703125" style="138" customWidth="1"/>
    <col min="4" max="4" width="16.42578125" style="139" customWidth="1"/>
    <col min="5" max="6" width="15.42578125" style="100" customWidth="1"/>
    <col min="7" max="7" width="21.85546875" style="101" customWidth="1"/>
    <col min="8" max="8" width="13.42578125" style="144" customWidth="1"/>
    <col min="9" max="9" width="19.42578125" style="100" customWidth="1"/>
    <col min="10" max="10" width="18.28515625" style="100" customWidth="1"/>
    <col min="11" max="11" width="22.285156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Top!B25&amp;", "&amp;Top!C26</f>
        <v>Hearing Access Profile 1.0, 1.0.1</v>
      </c>
      <c r="B2" s="103"/>
      <c r="C2" s="103"/>
      <c r="D2" s="104" t="s">
        <v>953</v>
      </c>
      <c r="E2" s="192" t="str">
        <f>Top!E25</f>
        <v>HAP.TS.p2</v>
      </c>
      <c r="F2" s="105"/>
      <c r="G2" s="106"/>
      <c r="H2" s="104" t="s">
        <v>11</v>
      </c>
      <c r="I2" s="495" t="str">
        <f>Top!G25</f>
        <v>HAP.TS.p2</v>
      </c>
      <c r="J2" s="104" t="s">
        <v>954</v>
      </c>
      <c r="K2" s="394">
        <v>45573</v>
      </c>
      <c r="M2" s="107"/>
    </row>
    <row r="3" spans="1:13" ht="18" customHeight="1" thickBot="1" x14ac:dyDescent="0.25">
      <c r="A3" s="108" t="s">
        <v>1135</v>
      </c>
      <c r="B3" s="108">
        <f>rel_date</f>
        <v>46070</v>
      </c>
      <c r="C3" s="108"/>
      <c r="D3" s="104" t="s">
        <v>956</v>
      </c>
      <c r="E3" s="192" t="str">
        <f>Top!F25</f>
        <v>HAP.ICS.p5</v>
      </c>
      <c r="F3" s="105"/>
      <c r="G3" s="106"/>
      <c r="H3" s="211" t="s">
        <v>12</v>
      </c>
      <c r="I3" s="644" t="str">
        <f>Top!H25</f>
        <v>HAP.ICS.p6</v>
      </c>
      <c r="J3" s="211" t="s">
        <v>954</v>
      </c>
      <c r="K3" s="393">
        <f>rel_date</f>
        <v>46070</v>
      </c>
    </row>
    <row r="4" spans="1:13" ht="14.25" customHeight="1" thickBot="1" x14ac:dyDescent="0.25">
      <c r="A4" s="109" t="s">
        <v>957</v>
      </c>
      <c r="B4" s="110"/>
      <c r="C4" s="110"/>
      <c r="D4" s="1032" t="s">
        <v>958</v>
      </c>
      <c r="E4" s="1033"/>
      <c r="F4" s="1033"/>
      <c r="G4" s="1034"/>
      <c r="H4" s="1042" t="s">
        <v>959</v>
      </c>
      <c r="I4" s="1043"/>
      <c r="J4" s="1043"/>
      <c r="K4" s="1044"/>
    </row>
    <row r="5" spans="1:13" ht="39" thickBot="1" x14ac:dyDescent="0.25">
      <c r="A5" s="111" t="s">
        <v>960</v>
      </c>
      <c r="B5" s="112" t="s">
        <v>637</v>
      </c>
      <c r="C5" s="573" t="s">
        <v>961</v>
      </c>
      <c r="D5" s="113" t="s">
        <v>962</v>
      </c>
      <c r="E5" s="113" t="s">
        <v>963</v>
      </c>
      <c r="F5" s="574" t="s">
        <v>964</v>
      </c>
      <c r="G5" s="114" t="s">
        <v>965</v>
      </c>
      <c r="H5" s="115" t="s">
        <v>962</v>
      </c>
      <c r="I5" s="113" t="s">
        <v>963</v>
      </c>
      <c r="J5" s="574" t="s">
        <v>964</v>
      </c>
      <c r="K5" s="114" t="s">
        <v>966</v>
      </c>
    </row>
    <row r="6" spans="1:13" s="124" customFormat="1" x14ac:dyDescent="0.2">
      <c r="A6" s="116" t="s">
        <v>947</v>
      </c>
      <c r="B6" s="117" t="s">
        <v>967</v>
      </c>
      <c r="C6" s="796" t="s">
        <v>1462</v>
      </c>
      <c r="D6" s="78"/>
      <c r="E6" s="119">
        <v>45663</v>
      </c>
      <c r="F6" s="79"/>
      <c r="G6" s="120"/>
      <c r="H6" s="121"/>
      <c r="I6" s="213">
        <v>45663</v>
      </c>
      <c r="J6" s="69"/>
      <c r="K6" s="123"/>
    </row>
    <row r="7" spans="1:13" s="124" customFormat="1" x14ac:dyDescent="0.2">
      <c r="A7" s="125" t="s">
        <v>12</v>
      </c>
      <c r="B7" s="126" t="s">
        <v>969</v>
      </c>
      <c r="C7" s="768" t="s">
        <v>970</v>
      </c>
      <c r="D7" s="73"/>
      <c r="E7" s="119">
        <v>46055</v>
      </c>
      <c r="F7" s="74"/>
      <c r="G7" s="129" t="s">
        <v>4110</v>
      </c>
      <c r="H7" s="130"/>
      <c r="I7" s="122">
        <f>$B$3+90</f>
        <v>46160</v>
      </c>
      <c r="J7" s="76"/>
      <c r="K7" s="77" t="s">
        <v>972</v>
      </c>
    </row>
    <row r="8" spans="1:13" s="124" customFormat="1" x14ac:dyDescent="0.2">
      <c r="A8" s="126" t="s">
        <v>4111</v>
      </c>
      <c r="B8" s="126" t="s">
        <v>4112</v>
      </c>
      <c r="C8" s="797"/>
      <c r="D8" s="78" t="s">
        <v>975</v>
      </c>
      <c r="E8" s="119">
        <v>45663</v>
      </c>
      <c r="F8" s="79" t="s">
        <v>976</v>
      </c>
      <c r="G8" s="131"/>
      <c r="H8" s="214" t="s">
        <v>975</v>
      </c>
      <c r="I8" s="213">
        <v>45663</v>
      </c>
      <c r="J8" s="207" t="s">
        <v>976</v>
      </c>
      <c r="K8" s="70"/>
    </row>
    <row r="9" spans="1:13" s="124" customFormat="1" x14ac:dyDescent="0.2">
      <c r="A9" s="126" t="s">
        <v>4113</v>
      </c>
      <c r="B9" s="126" t="s">
        <v>4114</v>
      </c>
      <c r="C9" s="797"/>
      <c r="D9" s="73" t="s">
        <v>975</v>
      </c>
      <c r="E9" s="119">
        <v>45663</v>
      </c>
      <c r="F9" s="74" t="s">
        <v>976</v>
      </c>
      <c r="G9" s="131"/>
      <c r="H9" s="215" t="s">
        <v>975</v>
      </c>
      <c r="I9" s="213">
        <v>45663</v>
      </c>
      <c r="J9" s="209" t="s">
        <v>976</v>
      </c>
      <c r="K9" s="70"/>
    </row>
    <row r="10" spans="1:13" s="124" customFormat="1" x14ac:dyDescent="0.2">
      <c r="A10" s="126" t="s">
        <v>4115</v>
      </c>
      <c r="B10" s="126" t="s">
        <v>4116</v>
      </c>
      <c r="C10" s="797"/>
      <c r="D10" s="73" t="s">
        <v>975</v>
      </c>
      <c r="E10" s="119">
        <v>45663</v>
      </c>
      <c r="F10" s="74" t="s">
        <v>976</v>
      </c>
      <c r="G10" s="131"/>
      <c r="H10" s="215" t="s">
        <v>975</v>
      </c>
      <c r="I10" s="213">
        <v>45663</v>
      </c>
      <c r="J10" s="209" t="s">
        <v>976</v>
      </c>
      <c r="K10" s="70"/>
    </row>
    <row r="11" spans="1:13" s="124" customFormat="1" x14ac:dyDescent="0.2">
      <c r="A11" s="126" t="s">
        <v>4117</v>
      </c>
      <c r="B11" s="126" t="s">
        <v>4118</v>
      </c>
      <c r="C11" s="797"/>
      <c r="D11" s="73" t="s">
        <v>975</v>
      </c>
      <c r="E11" s="119">
        <v>45663</v>
      </c>
      <c r="F11" s="74" t="s">
        <v>976</v>
      </c>
      <c r="G11" s="131"/>
      <c r="H11" s="215" t="s">
        <v>975</v>
      </c>
      <c r="I11" s="213">
        <v>45663</v>
      </c>
      <c r="J11" s="209" t="s">
        <v>976</v>
      </c>
      <c r="K11" s="70"/>
    </row>
    <row r="12" spans="1:13" s="124" customFormat="1" x14ac:dyDescent="0.2">
      <c r="A12" s="126" t="s">
        <v>4119</v>
      </c>
      <c r="B12" s="126" t="s">
        <v>1173</v>
      </c>
      <c r="C12" s="797" t="s">
        <v>1462</v>
      </c>
      <c r="D12" s="73"/>
      <c r="E12" s="119"/>
      <c r="F12" s="74"/>
      <c r="G12" s="131"/>
      <c r="H12" s="215"/>
      <c r="I12" s="213"/>
      <c r="J12" s="209"/>
      <c r="K12" s="70"/>
    </row>
    <row r="13" spans="1:13" s="124" customFormat="1" x14ac:dyDescent="0.2">
      <c r="A13" s="126" t="s">
        <v>4120</v>
      </c>
      <c r="B13" s="126" t="s">
        <v>4121</v>
      </c>
      <c r="C13" s="797"/>
      <c r="D13" s="73" t="s">
        <v>975</v>
      </c>
      <c r="E13" s="119">
        <v>45663</v>
      </c>
      <c r="F13" s="74" t="s">
        <v>976</v>
      </c>
      <c r="G13" s="131"/>
      <c r="H13" s="215" t="s">
        <v>975</v>
      </c>
      <c r="I13" s="213">
        <v>45663</v>
      </c>
      <c r="J13" s="209" t="s">
        <v>976</v>
      </c>
      <c r="K13" s="70"/>
    </row>
    <row r="14" spans="1:13" s="124" customFormat="1" x14ac:dyDescent="0.2">
      <c r="A14" s="126" t="s">
        <v>4122</v>
      </c>
      <c r="B14" s="126" t="s">
        <v>4123</v>
      </c>
      <c r="C14" s="797"/>
      <c r="D14" s="73" t="s">
        <v>975</v>
      </c>
      <c r="E14" s="119">
        <v>45663</v>
      </c>
      <c r="F14" s="74" t="s">
        <v>976</v>
      </c>
      <c r="G14" s="131"/>
      <c r="H14" s="215" t="s">
        <v>975</v>
      </c>
      <c r="I14" s="213">
        <v>45663</v>
      </c>
      <c r="J14" s="209" t="s">
        <v>976</v>
      </c>
      <c r="K14" s="70"/>
    </row>
    <row r="15" spans="1:13" s="124" customFormat="1" x14ac:dyDescent="0.2">
      <c r="A15" s="126" t="s">
        <v>4124</v>
      </c>
      <c r="B15" s="126" t="s">
        <v>4125</v>
      </c>
      <c r="C15" s="797"/>
      <c r="D15" s="73" t="s">
        <v>975</v>
      </c>
      <c r="E15" s="119">
        <v>45663</v>
      </c>
      <c r="F15" s="74" t="s">
        <v>976</v>
      </c>
      <c r="G15" s="131"/>
      <c r="H15" s="215" t="s">
        <v>975</v>
      </c>
      <c r="I15" s="213">
        <v>45663</v>
      </c>
      <c r="J15" s="209" t="s">
        <v>976</v>
      </c>
      <c r="K15" s="70"/>
    </row>
    <row r="16" spans="1:13" s="124" customFormat="1" ht="12.75" customHeight="1" x14ac:dyDescent="0.2">
      <c r="A16" s="126" t="s">
        <v>4126</v>
      </c>
      <c r="B16" s="126" t="s">
        <v>2596</v>
      </c>
      <c r="C16" s="797"/>
      <c r="D16" s="73" t="s">
        <v>975</v>
      </c>
      <c r="E16" s="119">
        <v>45663</v>
      </c>
      <c r="F16" s="74" t="s">
        <v>976</v>
      </c>
      <c r="G16" s="131"/>
      <c r="H16" s="215" t="s">
        <v>975</v>
      </c>
      <c r="I16" s="213">
        <v>45663</v>
      </c>
      <c r="J16" s="209" t="s">
        <v>976</v>
      </c>
      <c r="K16" s="70"/>
    </row>
    <row r="17" spans="1:11" s="124" customFormat="1" x14ac:dyDescent="0.2">
      <c r="A17" s="126" t="s">
        <v>4127</v>
      </c>
      <c r="B17" s="126" t="s">
        <v>4128</v>
      </c>
      <c r="C17" s="797"/>
      <c r="D17" s="73" t="s">
        <v>975</v>
      </c>
      <c r="E17" s="119">
        <v>45663</v>
      </c>
      <c r="F17" s="74" t="s">
        <v>976</v>
      </c>
      <c r="G17" s="131"/>
      <c r="H17" s="215" t="s">
        <v>975</v>
      </c>
      <c r="I17" s="213">
        <v>45663</v>
      </c>
      <c r="J17" s="209" t="s">
        <v>976</v>
      </c>
      <c r="K17" s="70"/>
    </row>
    <row r="18" spans="1:11" s="124" customFormat="1" x14ac:dyDescent="0.2">
      <c r="A18" s="126" t="s">
        <v>4129</v>
      </c>
      <c r="B18" s="126" t="s">
        <v>4130</v>
      </c>
      <c r="C18" s="797"/>
      <c r="D18" s="73" t="s">
        <v>975</v>
      </c>
      <c r="E18" s="119">
        <v>45663</v>
      </c>
      <c r="F18" s="74" t="s">
        <v>976</v>
      </c>
      <c r="G18" s="131"/>
      <c r="H18" s="215" t="s">
        <v>975</v>
      </c>
      <c r="I18" s="213">
        <v>45663</v>
      </c>
      <c r="J18" s="209" t="s">
        <v>976</v>
      </c>
      <c r="K18" s="70"/>
    </row>
    <row r="19" spans="1:11" s="124" customFormat="1" x14ac:dyDescent="0.2">
      <c r="A19" s="126" t="s">
        <v>4131</v>
      </c>
      <c r="B19" s="126" t="s">
        <v>4132</v>
      </c>
      <c r="C19" s="797"/>
      <c r="D19" s="73" t="s">
        <v>975</v>
      </c>
      <c r="E19" s="119">
        <v>45663</v>
      </c>
      <c r="F19" s="74" t="s">
        <v>976</v>
      </c>
      <c r="G19" s="131"/>
      <c r="H19" s="215" t="s">
        <v>975</v>
      </c>
      <c r="I19" s="213">
        <v>45663</v>
      </c>
      <c r="J19" s="209" t="s">
        <v>976</v>
      </c>
      <c r="K19" s="70"/>
    </row>
    <row r="20" spans="1:11" s="124" customFormat="1" x14ac:dyDescent="0.2">
      <c r="A20" s="126" t="s">
        <v>4133</v>
      </c>
      <c r="B20" s="126" t="s">
        <v>4134</v>
      </c>
      <c r="C20" s="797"/>
      <c r="D20" s="73" t="s">
        <v>975</v>
      </c>
      <c r="E20" s="119">
        <v>45663</v>
      </c>
      <c r="F20" s="74" t="s">
        <v>976</v>
      </c>
      <c r="G20" s="131"/>
      <c r="H20" s="215" t="s">
        <v>975</v>
      </c>
      <c r="I20" s="213">
        <v>45663</v>
      </c>
      <c r="J20" s="209" t="s">
        <v>976</v>
      </c>
      <c r="K20" s="70"/>
    </row>
    <row r="21" spans="1:11" s="124" customFormat="1" x14ac:dyDescent="0.2">
      <c r="A21" s="126" t="s">
        <v>4135</v>
      </c>
      <c r="B21" s="126" t="s">
        <v>4136</v>
      </c>
      <c r="C21" s="797"/>
      <c r="D21" s="73" t="s">
        <v>975</v>
      </c>
      <c r="E21" s="119">
        <v>45663</v>
      </c>
      <c r="F21" s="74" t="s">
        <v>976</v>
      </c>
      <c r="G21" s="131"/>
      <c r="H21" s="215" t="s">
        <v>975</v>
      </c>
      <c r="I21" s="213">
        <v>45663</v>
      </c>
      <c r="J21" s="209" t="s">
        <v>976</v>
      </c>
      <c r="K21" s="70"/>
    </row>
    <row r="22" spans="1:11" s="124" customFormat="1" x14ac:dyDescent="0.2">
      <c r="A22" s="126" t="s">
        <v>4137</v>
      </c>
      <c r="B22" s="126" t="s">
        <v>4138</v>
      </c>
      <c r="C22" s="797"/>
      <c r="D22" s="73" t="s">
        <v>975</v>
      </c>
      <c r="E22" s="119">
        <v>45663</v>
      </c>
      <c r="F22" s="74" t="s">
        <v>976</v>
      </c>
      <c r="G22" s="131"/>
      <c r="H22" s="215" t="s">
        <v>975</v>
      </c>
      <c r="I22" s="213">
        <v>45663</v>
      </c>
      <c r="J22" s="209" t="s">
        <v>976</v>
      </c>
      <c r="K22" s="70"/>
    </row>
    <row r="23" spans="1:11" s="124" customFormat="1" x14ac:dyDescent="0.2">
      <c r="A23" s="310" t="s">
        <v>4139</v>
      </c>
      <c r="B23" s="310" t="s">
        <v>4140</v>
      </c>
      <c r="C23" s="798"/>
      <c r="D23" s="306" t="s">
        <v>975</v>
      </c>
      <c r="E23" s="373">
        <v>45663</v>
      </c>
      <c r="F23" s="308" t="s">
        <v>976</v>
      </c>
      <c r="G23" s="295"/>
      <c r="H23" s="379" t="s">
        <v>975</v>
      </c>
      <c r="I23" s="213">
        <v>45663</v>
      </c>
      <c r="J23" s="342" t="s">
        <v>976</v>
      </c>
      <c r="K23" s="309"/>
    </row>
    <row r="24" spans="1:11" s="124" customFormat="1" ht="25.5" x14ac:dyDescent="0.2">
      <c r="A24" s="126" t="s">
        <v>4141</v>
      </c>
      <c r="B24" s="126" t="s">
        <v>4142</v>
      </c>
      <c r="C24" s="797"/>
      <c r="D24" s="73" t="s">
        <v>975</v>
      </c>
      <c r="E24" s="119">
        <v>45663</v>
      </c>
      <c r="F24" s="74" t="s">
        <v>976</v>
      </c>
      <c r="G24" s="131"/>
      <c r="H24" s="215" t="s">
        <v>975</v>
      </c>
      <c r="I24" s="213">
        <v>45663</v>
      </c>
      <c r="J24" s="209" t="s">
        <v>976</v>
      </c>
      <c r="K24" s="70"/>
    </row>
    <row r="25" spans="1:11" s="50" customFormat="1" x14ac:dyDescent="0.2">
      <c r="A25" s="310" t="s">
        <v>4143</v>
      </c>
      <c r="B25" s="310" t="s">
        <v>4144</v>
      </c>
      <c r="C25" s="798"/>
      <c r="D25" s="306" t="s">
        <v>975</v>
      </c>
      <c r="E25" s="373">
        <v>45663</v>
      </c>
      <c r="F25" s="308" t="s">
        <v>976</v>
      </c>
      <c r="G25" s="295"/>
      <c r="H25" s="379" t="s">
        <v>975</v>
      </c>
      <c r="I25" s="213">
        <v>45663</v>
      </c>
      <c r="J25" s="342" t="s">
        <v>976</v>
      </c>
      <c r="K25" s="309"/>
    </row>
    <row r="26" spans="1:11" s="50" customFormat="1" x14ac:dyDescent="0.2">
      <c r="A26" s="310" t="s">
        <v>4145</v>
      </c>
      <c r="B26" s="310" t="s">
        <v>4146</v>
      </c>
      <c r="C26" s="798"/>
      <c r="D26" s="306" t="s">
        <v>975</v>
      </c>
      <c r="E26" s="373">
        <v>45663</v>
      </c>
      <c r="F26" s="308" t="s">
        <v>976</v>
      </c>
      <c r="G26" s="295"/>
      <c r="H26" s="379" t="s">
        <v>975</v>
      </c>
      <c r="I26" s="213">
        <v>45663</v>
      </c>
      <c r="J26" s="342" t="s">
        <v>976</v>
      </c>
      <c r="K26" s="309"/>
    </row>
    <row r="27" spans="1:11" s="124" customFormat="1" x14ac:dyDescent="0.2">
      <c r="A27" s="126" t="s">
        <v>4147</v>
      </c>
      <c r="B27" s="126" t="s">
        <v>4148</v>
      </c>
      <c r="C27" s="797"/>
      <c r="D27" s="73" t="s">
        <v>975</v>
      </c>
      <c r="E27" s="119">
        <v>45663</v>
      </c>
      <c r="F27" s="74" t="s">
        <v>976</v>
      </c>
      <c r="G27" s="131"/>
      <c r="H27" s="215" t="s">
        <v>975</v>
      </c>
      <c r="I27" s="213">
        <v>45663</v>
      </c>
      <c r="J27" s="209" t="s">
        <v>976</v>
      </c>
      <c r="K27" s="70"/>
    </row>
    <row r="28" spans="1:11" s="124" customFormat="1" x14ac:dyDescent="0.2">
      <c r="A28" s="126" t="s">
        <v>4149</v>
      </c>
      <c r="B28" s="126" t="s">
        <v>4150</v>
      </c>
      <c r="C28" s="797"/>
      <c r="D28" s="73" t="s">
        <v>975</v>
      </c>
      <c r="E28" s="119">
        <v>45663</v>
      </c>
      <c r="F28" s="74" t="s">
        <v>976</v>
      </c>
      <c r="G28" s="131"/>
      <c r="H28" s="215" t="s">
        <v>975</v>
      </c>
      <c r="I28" s="213">
        <v>45663</v>
      </c>
      <c r="J28" s="209" t="s">
        <v>976</v>
      </c>
      <c r="K28" s="70"/>
    </row>
    <row r="29" spans="1:11" s="124" customFormat="1" x14ac:dyDescent="0.2">
      <c r="A29" s="126" t="s">
        <v>4151</v>
      </c>
      <c r="B29" s="126" t="s">
        <v>4152</v>
      </c>
      <c r="C29" s="797"/>
      <c r="D29" s="73" t="s">
        <v>975</v>
      </c>
      <c r="E29" s="119">
        <v>45663</v>
      </c>
      <c r="F29" s="74" t="s">
        <v>976</v>
      </c>
      <c r="G29" s="131"/>
      <c r="H29" s="215" t="s">
        <v>975</v>
      </c>
      <c r="I29" s="213">
        <v>45663</v>
      </c>
      <c r="J29" s="209" t="s">
        <v>976</v>
      </c>
      <c r="K29" s="70"/>
    </row>
    <row r="30" spans="1:11" s="124" customFormat="1" x14ac:dyDescent="0.2">
      <c r="A30" s="126" t="s">
        <v>4153</v>
      </c>
      <c r="B30" s="126" t="s">
        <v>4154</v>
      </c>
      <c r="C30" s="797"/>
      <c r="D30" s="73" t="s">
        <v>975</v>
      </c>
      <c r="E30" s="119">
        <v>45663</v>
      </c>
      <c r="F30" s="74" t="s">
        <v>976</v>
      </c>
      <c r="G30" s="131"/>
      <c r="H30" s="215" t="s">
        <v>975</v>
      </c>
      <c r="I30" s="213">
        <v>45663</v>
      </c>
      <c r="J30" s="209" t="s">
        <v>976</v>
      </c>
      <c r="K30" s="70"/>
    </row>
    <row r="31" spans="1:11" s="124" customFormat="1" x14ac:dyDescent="0.2">
      <c r="A31" s="126" t="s">
        <v>4155</v>
      </c>
      <c r="B31" s="126" t="s">
        <v>4156</v>
      </c>
      <c r="C31" s="797"/>
      <c r="D31" s="73" t="s">
        <v>975</v>
      </c>
      <c r="E31" s="119">
        <v>45663</v>
      </c>
      <c r="F31" s="74" t="s">
        <v>976</v>
      </c>
      <c r="G31" s="131"/>
      <c r="H31" s="215" t="s">
        <v>975</v>
      </c>
      <c r="I31" s="213">
        <v>45663</v>
      </c>
      <c r="J31" s="209" t="s">
        <v>976</v>
      </c>
      <c r="K31" s="70"/>
    </row>
    <row r="32" spans="1:11" s="124" customFormat="1" x14ac:dyDescent="0.2">
      <c r="A32" s="126" t="s">
        <v>4157</v>
      </c>
      <c r="B32" s="126" t="s">
        <v>4158</v>
      </c>
      <c r="C32" s="797"/>
      <c r="D32" s="73" t="s">
        <v>975</v>
      </c>
      <c r="E32" s="119">
        <v>45663</v>
      </c>
      <c r="F32" s="74" t="s">
        <v>976</v>
      </c>
      <c r="G32" s="131"/>
      <c r="H32" s="215" t="s">
        <v>975</v>
      </c>
      <c r="I32" s="213">
        <v>45663</v>
      </c>
      <c r="J32" s="209" t="s">
        <v>976</v>
      </c>
      <c r="K32" s="70"/>
    </row>
    <row r="33" spans="1:11" s="124" customFormat="1" x14ac:dyDescent="0.2">
      <c r="A33" s="126" t="s">
        <v>4159</v>
      </c>
      <c r="B33" s="126" t="s">
        <v>4160</v>
      </c>
      <c r="C33" s="797"/>
      <c r="D33" s="73" t="s">
        <v>975</v>
      </c>
      <c r="E33" s="119">
        <v>45663</v>
      </c>
      <c r="F33" s="74" t="s">
        <v>976</v>
      </c>
      <c r="G33" s="131"/>
      <c r="H33" s="215" t="s">
        <v>975</v>
      </c>
      <c r="I33" s="213">
        <v>45663</v>
      </c>
      <c r="J33" s="209" t="s">
        <v>976</v>
      </c>
      <c r="K33" s="70"/>
    </row>
    <row r="34" spans="1:11" s="124" customFormat="1" x14ac:dyDescent="0.2">
      <c r="A34" s="126" t="s">
        <v>4161</v>
      </c>
      <c r="B34" s="126" t="s">
        <v>4162</v>
      </c>
      <c r="C34" s="797"/>
      <c r="D34" s="73" t="s">
        <v>975</v>
      </c>
      <c r="E34" s="119">
        <v>45663</v>
      </c>
      <c r="F34" s="74" t="s">
        <v>976</v>
      </c>
      <c r="G34" s="131"/>
      <c r="H34" s="215" t="s">
        <v>975</v>
      </c>
      <c r="I34" s="213">
        <v>45663</v>
      </c>
      <c r="J34" s="209" t="s">
        <v>976</v>
      </c>
      <c r="K34" s="70"/>
    </row>
    <row r="35" spans="1:11" s="124" customFormat="1" ht="25.5" x14ac:dyDescent="0.2">
      <c r="A35" s="126" t="s">
        <v>4163</v>
      </c>
      <c r="B35" s="126" t="s">
        <v>4164</v>
      </c>
      <c r="C35" s="797"/>
      <c r="D35" s="73" t="s">
        <v>975</v>
      </c>
      <c r="E35" s="119">
        <v>45663</v>
      </c>
      <c r="F35" s="74" t="s">
        <v>976</v>
      </c>
      <c r="G35" s="131"/>
      <c r="H35" s="215" t="s">
        <v>975</v>
      </c>
      <c r="I35" s="213">
        <v>45663</v>
      </c>
      <c r="J35" s="209" t="s">
        <v>976</v>
      </c>
      <c r="K35" s="70"/>
    </row>
    <row r="36" spans="1:11" s="124" customFormat="1" ht="25.5" x14ac:dyDescent="0.2">
      <c r="A36" s="126" t="s">
        <v>4165</v>
      </c>
      <c r="B36" s="126" t="s">
        <v>4166</v>
      </c>
      <c r="C36" s="797"/>
      <c r="D36" s="73" t="s">
        <v>975</v>
      </c>
      <c r="E36" s="119">
        <v>45663</v>
      </c>
      <c r="F36" s="74" t="s">
        <v>976</v>
      </c>
      <c r="G36" s="131"/>
      <c r="H36" s="215" t="s">
        <v>975</v>
      </c>
      <c r="I36" s="213">
        <v>45663</v>
      </c>
      <c r="J36" s="209" t="s">
        <v>976</v>
      </c>
      <c r="K36" s="70"/>
    </row>
    <row r="37" spans="1:11" s="124" customFormat="1" ht="25.5" x14ac:dyDescent="0.2">
      <c r="A37" s="126" t="s">
        <v>4167</v>
      </c>
      <c r="B37" s="126" t="s">
        <v>4168</v>
      </c>
      <c r="C37" s="797"/>
      <c r="D37" s="73" t="s">
        <v>975</v>
      </c>
      <c r="E37" s="119">
        <v>45663</v>
      </c>
      <c r="F37" s="74" t="s">
        <v>976</v>
      </c>
      <c r="G37" s="131"/>
      <c r="H37" s="215" t="s">
        <v>975</v>
      </c>
      <c r="I37" s="213">
        <v>45663</v>
      </c>
      <c r="J37" s="209" t="s">
        <v>976</v>
      </c>
      <c r="K37" s="70"/>
    </row>
    <row r="38" spans="1:11" s="124" customFormat="1" x14ac:dyDescent="0.2">
      <c r="A38" s="126" t="s">
        <v>4169</v>
      </c>
      <c r="B38" s="126" t="s">
        <v>4170</v>
      </c>
      <c r="C38" s="797"/>
      <c r="D38" s="73" t="s">
        <v>975</v>
      </c>
      <c r="E38" s="119">
        <v>45663</v>
      </c>
      <c r="F38" s="74" t="s">
        <v>976</v>
      </c>
      <c r="G38" s="131"/>
      <c r="H38" s="215" t="s">
        <v>975</v>
      </c>
      <c r="I38" s="213">
        <v>45663</v>
      </c>
      <c r="J38" s="209" t="s">
        <v>976</v>
      </c>
      <c r="K38" s="70"/>
    </row>
    <row r="39" spans="1:11" s="124" customFormat="1" x14ac:dyDescent="0.2">
      <c r="A39" s="126" t="s">
        <v>4171</v>
      </c>
      <c r="B39" s="126" t="s">
        <v>4172</v>
      </c>
      <c r="C39" s="797"/>
      <c r="D39" s="73" t="s">
        <v>975</v>
      </c>
      <c r="E39" s="119">
        <v>45663</v>
      </c>
      <c r="F39" s="74" t="s">
        <v>976</v>
      </c>
      <c r="G39" s="131"/>
      <c r="H39" s="215" t="s">
        <v>975</v>
      </c>
      <c r="I39" s="213">
        <v>45663</v>
      </c>
      <c r="J39" s="209" t="s">
        <v>976</v>
      </c>
      <c r="K39" s="70"/>
    </row>
    <row r="40" spans="1:11" s="124" customFormat="1" x14ac:dyDescent="0.2">
      <c r="A40" s="126" t="s">
        <v>4173</v>
      </c>
      <c r="B40" s="126" t="s">
        <v>4174</v>
      </c>
      <c r="C40" s="797"/>
      <c r="D40" s="73" t="s">
        <v>975</v>
      </c>
      <c r="E40" s="119">
        <v>45663</v>
      </c>
      <c r="F40" s="74" t="s">
        <v>976</v>
      </c>
      <c r="G40" s="131"/>
      <c r="H40" s="215" t="s">
        <v>975</v>
      </c>
      <c r="I40" s="213">
        <v>45663</v>
      </c>
      <c r="J40" s="209" t="s">
        <v>976</v>
      </c>
      <c r="K40" s="70"/>
    </row>
    <row r="41" spans="1:11" s="124" customFormat="1" ht="25.5" x14ac:dyDescent="0.2">
      <c r="A41" s="126" t="s">
        <v>4175</v>
      </c>
      <c r="B41" s="126" t="s">
        <v>4176</v>
      </c>
      <c r="C41" s="797"/>
      <c r="D41" s="73" t="s">
        <v>975</v>
      </c>
      <c r="E41" s="119">
        <v>45663</v>
      </c>
      <c r="F41" s="74" t="s">
        <v>976</v>
      </c>
      <c r="G41" s="131"/>
      <c r="H41" s="215" t="s">
        <v>975</v>
      </c>
      <c r="I41" s="213">
        <v>45663</v>
      </c>
      <c r="J41" s="209" t="s">
        <v>976</v>
      </c>
      <c r="K41" s="70"/>
    </row>
    <row r="42" spans="1:11" s="124" customFormat="1" ht="25.5" x14ac:dyDescent="0.2">
      <c r="A42" s="126" t="s">
        <v>4177</v>
      </c>
      <c r="B42" s="126" t="s">
        <v>4178</v>
      </c>
      <c r="C42" s="797"/>
      <c r="D42" s="73" t="s">
        <v>975</v>
      </c>
      <c r="E42" s="119">
        <v>45663</v>
      </c>
      <c r="F42" s="74" t="s">
        <v>976</v>
      </c>
      <c r="G42" s="131"/>
      <c r="H42" s="215" t="s">
        <v>975</v>
      </c>
      <c r="I42" s="213">
        <v>45663</v>
      </c>
      <c r="J42" s="209" t="s">
        <v>976</v>
      </c>
      <c r="K42" s="70"/>
    </row>
    <row r="43" spans="1:11" s="124" customFormat="1" ht="25.5" x14ac:dyDescent="0.2">
      <c r="A43" s="126" t="s">
        <v>4179</v>
      </c>
      <c r="B43" s="126" t="s">
        <v>4180</v>
      </c>
      <c r="C43" s="797"/>
      <c r="D43" s="73" t="s">
        <v>975</v>
      </c>
      <c r="E43" s="119">
        <v>45663</v>
      </c>
      <c r="F43" s="74" t="s">
        <v>976</v>
      </c>
      <c r="G43" s="131"/>
      <c r="H43" s="215" t="s">
        <v>975</v>
      </c>
      <c r="I43" s="213">
        <v>45663</v>
      </c>
      <c r="J43" s="209" t="s">
        <v>976</v>
      </c>
      <c r="K43" s="70"/>
    </row>
    <row r="44" spans="1:11" s="124" customFormat="1" x14ac:dyDescent="0.2">
      <c r="A44" s="126" t="s">
        <v>4181</v>
      </c>
      <c r="B44" s="126" t="s">
        <v>4182</v>
      </c>
      <c r="C44" s="797"/>
      <c r="D44" s="73" t="s">
        <v>975</v>
      </c>
      <c r="E44" s="119">
        <v>45663</v>
      </c>
      <c r="F44" s="74" t="s">
        <v>976</v>
      </c>
      <c r="G44" s="131"/>
      <c r="H44" s="215" t="s">
        <v>975</v>
      </c>
      <c r="I44" s="213">
        <v>45663</v>
      </c>
      <c r="J44" s="209" t="s">
        <v>976</v>
      </c>
      <c r="K44" s="70"/>
    </row>
    <row r="45" spans="1:11" s="124" customFormat="1" x14ac:dyDescent="0.2">
      <c r="A45" s="126" t="s">
        <v>4183</v>
      </c>
      <c r="B45" s="126" t="s">
        <v>4184</v>
      </c>
      <c r="C45" s="797"/>
      <c r="D45" s="73" t="s">
        <v>975</v>
      </c>
      <c r="E45" s="119">
        <v>45663</v>
      </c>
      <c r="F45" s="74" t="s">
        <v>976</v>
      </c>
      <c r="G45" s="131"/>
      <c r="H45" s="215" t="s">
        <v>975</v>
      </c>
      <c r="I45" s="213">
        <v>45663</v>
      </c>
      <c r="J45" s="209" t="s">
        <v>976</v>
      </c>
      <c r="K45" s="70"/>
    </row>
    <row r="46" spans="1:11" s="50" customFormat="1" x14ac:dyDescent="0.2">
      <c r="A46" s="310" t="s">
        <v>4185</v>
      </c>
      <c r="B46" s="310" t="s">
        <v>4186</v>
      </c>
      <c r="C46" s="798"/>
      <c r="D46" s="306" t="s">
        <v>975</v>
      </c>
      <c r="E46" s="373">
        <v>45663</v>
      </c>
      <c r="F46" s="308" t="s">
        <v>976</v>
      </c>
      <c r="G46" s="295"/>
      <c r="H46" s="379" t="s">
        <v>975</v>
      </c>
      <c r="I46" s="213">
        <v>45663</v>
      </c>
      <c r="J46" s="342" t="s">
        <v>976</v>
      </c>
      <c r="K46" s="309"/>
    </row>
    <row r="47" spans="1:11" s="124" customFormat="1" x14ac:dyDescent="0.2">
      <c r="A47" s="126" t="s">
        <v>4187</v>
      </c>
      <c r="B47" s="126" t="s">
        <v>4188</v>
      </c>
      <c r="C47" s="797"/>
      <c r="D47" s="73" t="s">
        <v>975</v>
      </c>
      <c r="E47" s="119">
        <v>45663</v>
      </c>
      <c r="F47" s="74" t="s">
        <v>976</v>
      </c>
      <c r="G47" s="131"/>
      <c r="H47" s="215" t="s">
        <v>975</v>
      </c>
      <c r="I47" s="213">
        <v>45663</v>
      </c>
      <c r="J47" s="209" t="s">
        <v>976</v>
      </c>
      <c r="K47" s="70"/>
    </row>
    <row r="48" spans="1:11" s="50" customFormat="1" x14ac:dyDescent="0.2">
      <c r="A48" s="310" t="s">
        <v>4189</v>
      </c>
      <c r="B48" s="310" t="s">
        <v>4190</v>
      </c>
      <c r="C48" s="798"/>
      <c r="D48" s="306" t="s">
        <v>975</v>
      </c>
      <c r="E48" s="373">
        <v>45663</v>
      </c>
      <c r="F48" s="308" t="s">
        <v>976</v>
      </c>
      <c r="G48" s="295"/>
      <c r="H48" s="379" t="s">
        <v>975</v>
      </c>
      <c r="I48" s="213">
        <v>45663</v>
      </c>
      <c r="J48" s="342" t="s">
        <v>976</v>
      </c>
      <c r="K48" s="309"/>
    </row>
    <row r="49" spans="1:12" s="124" customFormat="1" x14ac:dyDescent="0.2">
      <c r="A49" s="126" t="s">
        <v>4191</v>
      </c>
      <c r="B49" s="126" t="s">
        <v>4192</v>
      </c>
      <c r="C49" s="797"/>
      <c r="D49" s="73" t="s">
        <v>975</v>
      </c>
      <c r="E49" s="119">
        <v>45663</v>
      </c>
      <c r="F49" s="74" t="s">
        <v>976</v>
      </c>
      <c r="G49" s="131"/>
      <c r="H49" s="215" t="s">
        <v>975</v>
      </c>
      <c r="I49" s="213">
        <v>45663</v>
      </c>
      <c r="J49" s="209" t="s">
        <v>976</v>
      </c>
      <c r="K49" s="70"/>
    </row>
    <row r="50" spans="1:12" s="124" customFormat="1" ht="13.5" thickBot="1" x14ac:dyDescent="0.25">
      <c r="A50" s="133" t="s">
        <v>4193</v>
      </c>
      <c r="B50" s="133" t="s">
        <v>4194</v>
      </c>
      <c r="C50" s="799"/>
      <c r="D50" s="83" t="s">
        <v>975</v>
      </c>
      <c r="E50" s="135">
        <v>45663</v>
      </c>
      <c r="F50" s="84" t="s">
        <v>976</v>
      </c>
      <c r="G50" s="136"/>
      <c r="H50" s="216" t="s">
        <v>975</v>
      </c>
      <c r="I50" s="333">
        <v>45663</v>
      </c>
      <c r="J50" s="210" t="s">
        <v>976</v>
      </c>
      <c r="K50" s="86"/>
    </row>
    <row r="51" spans="1:12" ht="14.25" customHeight="1" x14ac:dyDescent="0.2">
      <c r="E51" s="140"/>
      <c r="F51" s="140"/>
      <c r="G51" s="141"/>
      <c r="H51" s="142"/>
      <c r="I51" s="140"/>
      <c r="J51" s="140"/>
      <c r="K51" s="141"/>
      <c r="L51" s="141"/>
    </row>
    <row r="52" spans="1:12" s="143" customFormat="1" ht="14.25" customHeight="1" x14ac:dyDescent="0.2">
      <c r="A52" s="1035" t="s">
        <v>1017</v>
      </c>
      <c r="B52" s="1035"/>
      <c r="C52" s="1035"/>
      <c r="D52" s="1035"/>
      <c r="E52" s="1035"/>
      <c r="F52" s="1035"/>
      <c r="G52" s="1035"/>
      <c r="H52" s="1035"/>
      <c r="I52" s="1035"/>
      <c r="J52" s="1035"/>
      <c r="K52" s="1035"/>
      <c r="L52" s="1035"/>
    </row>
    <row r="53" spans="1:12" ht="14.25" customHeight="1" x14ac:dyDescent="0.2">
      <c r="A53" s="143" t="s">
        <v>4195</v>
      </c>
      <c r="E53" s="140"/>
      <c r="F53" s="140"/>
      <c r="G53" s="141"/>
      <c r="H53" s="142"/>
      <c r="I53" s="140"/>
      <c r="J53" s="140"/>
      <c r="K53" s="141"/>
      <c r="L53" s="141"/>
    </row>
    <row r="54" spans="1:12" ht="14.25" customHeight="1" x14ac:dyDescent="0.2">
      <c r="E54" s="140"/>
      <c r="F54" s="140"/>
      <c r="G54" s="141"/>
      <c r="H54" s="142"/>
      <c r="I54" s="140"/>
      <c r="J54" s="140"/>
      <c r="K54" s="141"/>
      <c r="L54" s="141"/>
    </row>
    <row r="55" spans="1:12" ht="14.25" customHeight="1" x14ac:dyDescent="0.2">
      <c r="E55" s="140"/>
      <c r="F55" s="140"/>
      <c r="G55" s="141"/>
      <c r="H55" s="142"/>
      <c r="I55" s="140"/>
      <c r="J55" s="140"/>
      <c r="K55" s="141"/>
      <c r="L55" s="141"/>
    </row>
    <row r="56" spans="1:12" ht="14.25" customHeight="1" x14ac:dyDescent="0.2">
      <c r="E56" s="140"/>
      <c r="F56" s="140"/>
      <c r="G56" s="142"/>
      <c r="H56" s="140"/>
      <c r="I56" s="140"/>
      <c r="J56" s="141"/>
      <c r="K56" s="141"/>
    </row>
    <row r="57" spans="1:12" ht="14.25" customHeight="1" x14ac:dyDescent="0.2">
      <c r="E57" s="140"/>
      <c r="F57" s="140"/>
      <c r="G57" s="141"/>
      <c r="H57" s="142"/>
      <c r="I57" s="140"/>
      <c r="J57" s="140"/>
      <c r="K57" s="141"/>
      <c r="L57" s="141"/>
    </row>
    <row r="58" spans="1:12" ht="14.25" customHeight="1" x14ac:dyDescent="0.2">
      <c r="E58" s="140"/>
      <c r="F58" s="140"/>
      <c r="G58" s="141"/>
      <c r="H58" s="142"/>
      <c r="I58" s="140"/>
      <c r="J58" s="140"/>
      <c r="K58" s="141"/>
      <c r="L58" s="141"/>
    </row>
    <row r="59" spans="1:12" ht="14.25" customHeight="1" x14ac:dyDescent="0.2">
      <c r="E59" s="140"/>
      <c r="F59" s="140"/>
      <c r="G59" s="141"/>
      <c r="H59" s="142"/>
      <c r="I59" s="140"/>
      <c r="J59" s="140"/>
      <c r="K59" s="141"/>
      <c r="L59" s="141"/>
    </row>
    <row r="60" spans="1:12" ht="14.25" customHeight="1" x14ac:dyDescent="0.2">
      <c r="E60" s="140"/>
      <c r="F60" s="140"/>
      <c r="G60" s="141"/>
      <c r="H60" s="142"/>
      <c r="I60" s="140"/>
      <c r="J60" s="140"/>
      <c r="K60" s="141"/>
      <c r="L60" s="141"/>
    </row>
    <row r="61" spans="1:12" ht="14.25" customHeight="1" x14ac:dyDescent="0.2">
      <c r="E61" s="140"/>
      <c r="F61" s="140"/>
      <c r="G61" s="141"/>
      <c r="H61" s="142"/>
      <c r="I61" s="140"/>
      <c r="J61" s="140"/>
      <c r="K61" s="141"/>
      <c r="L61" s="141"/>
    </row>
    <row r="62" spans="1:12" ht="14.25" customHeight="1" x14ac:dyDescent="0.2">
      <c r="E62" s="140"/>
      <c r="F62" s="140"/>
      <c r="G62" s="141"/>
      <c r="H62" s="142"/>
      <c r="I62" s="902"/>
      <c r="J62" s="140"/>
      <c r="K62" s="141"/>
      <c r="L62" s="141"/>
    </row>
    <row r="63" spans="1:12" ht="14.25" customHeight="1" x14ac:dyDescent="0.2">
      <c r="E63" s="140"/>
      <c r="F63" s="140"/>
      <c r="G63" s="141"/>
      <c r="H63" s="142"/>
      <c r="I63" s="140"/>
      <c r="J63" s="140"/>
      <c r="K63" s="141"/>
      <c r="L63" s="141"/>
    </row>
    <row r="64" spans="1:12" ht="14.25" customHeight="1" x14ac:dyDescent="0.2">
      <c r="E64" s="140"/>
      <c r="F64" s="140"/>
      <c r="G64" s="141"/>
      <c r="H64" s="142"/>
      <c r="I64" s="140"/>
      <c r="J64" s="140"/>
      <c r="K64" s="141"/>
      <c r="L64" s="141"/>
    </row>
    <row r="65" spans="5:12" ht="14.25" customHeight="1" x14ac:dyDescent="0.2">
      <c r="E65" s="140"/>
      <c r="F65" s="140"/>
      <c r="G65" s="141"/>
      <c r="H65" s="142"/>
      <c r="I65" s="140"/>
      <c r="J65" s="140"/>
      <c r="K65" s="141"/>
      <c r="L65" s="141"/>
    </row>
    <row r="66" spans="5:12" ht="14.25" customHeight="1" x14ac:dyDescent="0.2">
      <c r="E66" s="140"/>
      <c r="F66" s="140"/>
      <c r="G66" s="141"/>
      <c r="H66" s="142"/>
      <c r="I66" s="140"/>
      <c r="J66" s="140"/>
      <c r="K66" s="141"/>
      <c r="L66" s="141"/>
    </row>
    <row r="67" spans="5:12" ht="14.25" customHeight="1" x14ac:dyDescent="0.2">
      <c r="E67" s="140"/>
      <c r="F67" s="140"/>
      <c r="G67" s="141"/>
      <c r="H67" s="142"/>
      <c r="I67" s="140"/>
      <c r="J67" s="140"/>
      <c r="K67" s="141"/>
      <c r="L67" s="141"/>
    </row>
    <row r="68" spans="5:12" ht="14.25" customHeight="1" x14ac:dyDescent="0.2">
      <c r="E68" s="140"/>
      <c r="F68" s="140"/>
      <c r="G68" s="141"/>
      <c r="H68" s="142"/>
      <c r="I68" s="140"/>
      <c r="J68" s="140"/>
      <c r="K68" s="141"/>
      <c r="L68" s="141"/>
    </row>
    <row r="69" spans="5:12" ht="14.25" customHeight="1" x14ac:dyDescent="0.2">
      <c r="E69" s="140"/>
      <c r="F69" s="140"/>
      <c r="G69" s="141"/>
      <c r="H69" s="142"/>
      <c r="I69" s="140"/>
      <c r="J69" s="140"/>
      <c r="K69" s="141"/>
      <c r="L69" s="141"/>
    </row>
    <row r="70" spans="5:12" ht="14.25" customHeight="1" x14ac:dyDescent="0.2">
      <c r="E70" s="140"/>
      <c r="F70" s="140"/>
      <c r="G70" s="141"/>
      <c r="H70" s="142"/>
      <c r="I70" s="140"/>
      <c r="J70" s="140"/>
      <c r="K70" s="141"/>
      <c r="L70" s="141"/>
    </row>
    <row r="71" spans="5:12" ht="14.25" customHeight="1" x14ac:dyDescent="0.2">
      <c r="E71" s="140"/>
      <c r="F71" s="140"/>
      <c r="G71" s="141"/>
      <c r="H71" s="142"/>
      <c r="I71" s="140"/>
      <c r="J71" s="140"/>
      <c r="K71" s="141"/>
      <c r="L71" s="141"/>
    </row>
    <row r="72" spans="5:12" ht="14.25" customHeight="1" x14ac:dyDescent="0.2">
      <c r="E72" s="140"/>
      <c r="F72" s="140"/>
      <c r="G72" s="141"/>
      <c r="H72" s="142"/>
      <c r="I72" s="140"/>
      <c r="J72" s="140"/>
      <c r="K72" s="141"/>
      <c r="L72" s="141"/>
    </row>
    <row r="73" spans="5:12" ht="14.25" customHeight="1" x14ac:dyDescent="0.2">
      <c r="E73" s="140"/>
      <c r="F73" s="140"/>
      <c r="G73" s="141"/>
      <c r="H73" s="142"/>
      <c r="I73" s="140"/>
      <c r="J73" s="140"/>
      <c r="K73" s="141"/>
      <c r="L73" s="141"/>
    </row>
  </sheetData>
  <mergeCells count="5">
    <mergeCell ref="A1:D1"/>
    <mergeCell ref="E1:H1"/>
    <mergeCell ref="D4:G4"/>
    <mergeCell ref="H4:K4"/>
    <mergeCell ref="A52:L52"/>
  </mergeCells>
  <hyperlinks>
    <hyperlink ref="A4" location="Top!A1" display="Top!A1" xr:uid="{B7A6A9DE-A850-41B8-AC7F-00C1536D988F}"/>
    <hyperlink ref="B4" location="Top!A1" display="Top!A1" xr:uid="{0B052EA6-AE21-41FF-9BC0-511BFD14BD98}"/>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1A0C7"/>
    <pageSetUpPr fitToPage="1"/>
  </sheetPr>
  <dimension ref="A1:L94"/>
  <sheetViews>
    <sheetView zoomScaleNormal="100" workbookViewId="0">
      <selection sqref="A1:C1"/>
    </sheetView>
  </sheetViews>
  <sheetFormatPr defaultColWidth="11.42578125" defaultRowHeight="12.75" x14ac:dyDescent="0.2"/>
  <cols>
    <col min="1" max="1" width="27" style="99" customWidth="1"/>
    <col min="2" max="2" width="61.7109375" style="99" customWidth="1"/>
    <col min="3" max="3" width="16.28515625" style="99" customWidth="1"/>
    <col min="4" max="4" width="16.42578125" style="30" customWidth="1"/>
    <col min="5" max="5" width="15.42578125" style="30" customWidth="1"/>
    <col min="6" max="6" width="15.7109375" style="31" customWidth="1"/>
    <col min="7" max="7" width="23.140625" style="45" customWidth="1"/>
    <col min="8" max="8" width="15.42578125" style="30" customWidth="1"/>
    <col min="9" max="9" width="17.42578125" style="30" customWidth="1"/>
    <col min="10" max="10" width="21.140625" style="31" customWidth="1"/>
    <col min="11" max="11" width="21.85546875" style="31" customWidth="1"/>
    <col min="12" max="254" width="11.42578125" style="31"/>
    <col min="255" max="255" width="23.42578125" style="31" customWidth="1"/>
    <col min="256" max="256" width="82.28515625" style="31" bestFit="1" customWidth="1"/>
    <col min="257" max="257" width="17.28515625" style="31" customWidth="1"/>
    <col min="258" max="259" width="11.42578125" style="31" customWidth="1"/>
    <col min="260" max="260" width="15.7109375" style="31" customWidth="1"/>
    <col min="261" max="261" width="11.42578125" style="31" customWidth="1"/>
    <col min="262" max="262" width="17.28515625" style="31" customWidth="1"/>
    <col min="263" max="263" width="11.28515625" style="31" customWidth="1"/>
    <col min="264" max="265" width="11.42578125" style="31" customWidth="1"/>
    <col min="266" max="266" width="15.7109375" style="31" customWidth="1"/>
    <col min="267" max="267" width="11.42578125" style="31" customWidth="1"/>
    <col min="268" max="510" width="11.42578125" style="31"/>
    <col min="511" max="511" width="23.42578125" style="31" customWidth="1"/>
    <col min="512" max="512" width="82.28515625" style="31" bestFit="1" customWidth="1"/>
    <col min="513" max="513" width="17.28515625" style="31" customWidth="1"/>
    <col min="514" max="515" width="11.42578125" style="31" customWidth="1"/>
    <col min="516" max="516" width="15.7109375" style="31" customWidth="1"/>
    <col min="517" max="517" width="11.42578125" style="31" customWidth="1"/>
    <col min="518" max="518" width="17.28515625" style="31" customWidth="1"/>
    <col min="519" max="519" width="11.28515625" style="31" customWidth="1"/>
    <col min="520" max="521" width="11.42578125" style="31" customWidth="1"/>
    <col min="522" max="522" width="15.7109375" style="31" customWidth="1"/>
    <col min="523" max="523" width="11.42578125" style="31" customWidth="1"/>
    <col min="524" max="766" width="11.42578125" style="31"/>
    <col min="767" max="767" width="23.42578125" style="31" customWidth="1"/>
    <col min="768" max="768" width="82.28515625" style="31" bestFit="1" customWidth="1"/>
    <col min="769" max="769" width="17.28515625" style="31" customWidth="1"/>
    <col min="770" max="771" width="11.42578125" style="31" customWidth="1"/>
    <col min="772" max="772" width="15.7109375" style="31" customWidth="1"/>
    <col min="773" max="773" width="11.42578125" style="31" customWidth="1"/>
    <col min="774" max="774" width="17.28515625" style="31" customWidth="1"/>
    <col min="775" max="775" width="11.28515625" style="31" customWidth="1"/>
    <col min="776" max="777" width="11.42578125" style="31" customWidth="1"/>
    <col min="778" max="778" width="15.7109375" style="31" customWidth="1"/>
    <col min="779" max="779" width="11.42578125" style="31" customWidth="1"/>
    <col min="780" max="1022" width="11.42578125" style="31"/>
    <col min="1023" max="1023" width="23.42578125" style="31" customWidth="1"/>
    <col min="1024" max="1024" width="82.28515625" style="31" bestFit="1" customWidth="1"/>
    <col min="1025" max="1025" width="17.28515625" style="31" customWidth="1"/>
    <col min="1026" max="1027" width="11.42578125" style="31" customWidth="1"/>
    <col min="1028" max="1028" width="15.7109375" style="31" customWidth="1"/>
    <col min="1029" max="1029" width="11.42578125" style="31" customWidth="1"/>
    <col min="1030" max="1030" width="17.28515625" style="31" customWidth="1"/>
    <col min="1031" max="1031" width="11.28515625" style="31" customWidth="1"/>
    <col min="1032" max="1033" width="11.42578125" style="31" customWidth="1"/>
    <col min="1034" max="1034" width="15.7109375" style="31" customWidth="1"/>
    <col min="1035" max="1035" width="11.42578125" style="31" customWidth="1"/>
    <col min="1036" max="1278" width="11.42578125" style="31"/>
    <col min="1279" max="1279" width="23.42578125" style="31" customWidth="1"/>
    <col min="1280" max="1280" width="82.28515625" style="31" bestFit="1" customWidth="1"/>
    <col min="1281" max="1281" width="17.28515625" style="31" customWidth="1"/>
    <col min="1282" max="1283" width="11.42578125" style="31" customWidth="1"/>
    <col min="1284" max="1284" width="15.7109375" style="31" customWidth="1"/>
    <col min="1285" max="1285" width="11.42578125" style="31" customWidth="1"/>
    <col min="1286" max="1286" width="17.28515625" style="31" customWidth="1"/>
    <col min="1287" max="1287" width="11.28515625" style="31" customWidth="1"/>
    <col min="1288" max="1289" width="11.42578125" style="31" customWidth="1"/>
    <col min="1290" max="1290" width="15.7109375" style="31" customWidth="1"/>
    <col min="1291" max="1291" width="11.42578125" style="31" customWidth="1"/>
    <col min="1292" max="1534" width="11.42578125" style="31"/>
    <col min="1535" max="1535" width="23.42578125" style="31" customWidth="1"/>
    <col min="1536" max="1536" width="82.28515625" style="31" bestFit="1" customWidth="1"/>
    <col min="1537" max="1537" width="17.28515625" style="31" customWidth="1"/>
    <col min="1538" max="1539" width="11.42578125" style="31" customWidth="1"/>
    <col min="1540" max="1540" width="15.7109375" style="31" customWidth="1"/>
    <col min="1541" max="1541" width="11.42578125" style="31" customWidth="1"/>
    <col min="1542" max="1542" width="17.28515625" style="31" customWidth="1"/>
    <col min="1543" max="1543" width="11.28515625" style="31" customWidth="1"/>
    <col min="1544" max="1545" width="11.42578125" style="31" customWidth="1"/>
    <col min="1546" max="1546" width="15.7109375" style="31" customWidth="1"/>
    <col min="1547" max="1547" width="11.42578125" style="31" customWidth="1"/>
    <col min="1548" max="1790" width="11.42578125" style="31"/>
    <col min="1791" max="1791" width="23.42578125" style="31" customWidth="1"/>
    <col min="1792" max="1792" width="82.28515625" style="31" bestFit="1" customWidth="1"/>
    <col min="1793" max="1793" width="17.28515625" style="31" customWidth="1"/>
    <col min="1794" max="1795" width="11.42578125" style="31" customWidth="1"/>
    <col min="1796" max="1796" width="15.7109375" style="31" customWidth="1"/>
    <col min="1797" max="1797" width="11.42578125" style="31" customWidth="1"/>
    <col min="1798" max="1798" width="17.28515625" style="31" customWidth="1"/>
    <col min="1799" max="1799" width="11.28515625" style="31" customWidth="1"/>
    <col min="1800" max="1801" width="11.42578125" style="31" customWidth="1"/>
    <col min="1802" max="1802" width="15.7109375" style="31" customWidth="1"/>
    <col min="1803" max="1803" width="11.42578125" style="31" customWidth="1"/>
    <col min="1804" max="2046" width="11.42578125" style="31"/>
    <col min="2047" max="2047" width="23.42578125" style="31" customWidth="1"/>
    <col min="2048" max="2048" width="82.28515625" style="31" bestFit="1" customWidth="1"/>
    <col min="2049" max="2049" width="17.28515625" style="31" customWidth="1"/>
    <col min="2050" max="2051" width="11.42578125" style="31" customWidth="1"/>
    <col min="2052" max="2052" width="15.7109375" style="31" customWidth="1"/>
    <col min="2053" max="2053" width="11.42578125" style="31" customWidth="1"/>
    <col min="2054" max="2054" width="17.28515625" style="31" customWidth="1"/>
    <col min="2055" max="2055" width="11.28515625" style="31" customWidth="1"/>
    <col min="2056" max="2057" width="11.42578125" style="31" customWidth="1"/>
    <col min="2058" max="2058" width="15.7109375" style="31" customWidth="1"/>
    <col min="2059" max="2059" width="11.42578125" style="31" customWidth="1"/>
    <col min="2060" max="2302" width="11.42578125" style="31"/>
    <col min="2303" max="2303" width="23.42578125" style="31" customWidth="1"/>
    <col min="2304" max="2304" width="82.28515625" style="31" bestFit="1" customWidth="1"/>
    <col min="2305" max="2305" width="17.28515625" style="31" customWidth="1"/>
    <col min="2306" max="2307" width="11.42578125" style="31" customWidth="1"/>
    <col min="2308" max="2308" width="15.7109375" style="31" customWidth="1"/>
    <col min="2309" max="2309" width="11.42578125" style="31" customWidth="1"/>
    <col min="2310" max="2310" width="17.28515625" style="31" customWidth="1"/>
    <col min="2311" max="2311" width="11.28515625" style="31" customWidth="1"/>
    <col min="2312" max="2313" width="11.42578125" style="31" customWidth="1"/>
    <col min="2314" max="2314" width="15.7109375" style="31" customWidth="1"/>
    <col min="2315" max="2315" width="11.42578125" style="31" customWidth="1"/>
    <col min="2316" max="2558" width="11.42578125" style="31"/>
    <col min="2559" max="2559" width="23.42578125" style="31" customWidth="1"/>
    <col min="2560" max="2560" width="82.28515625" style="31" bestFit="1" customWidth="1"/>
    <col min="2561" max="2561" width="17.28515625" style="31" customWidth="1"/>
    <col min="2562" max="2563" width="11.42578125" style="31" customWidth="1"/>
    <col min="2564" max="2564" width="15.7109375" style="31" customWidth="1"/>
    <col min="2565" max="2565" width="11.42578125" style="31" customWidth="1"/>
    <col min="2566" max="2566" width="17.28515625" style="31" customWidth="1"/>
    <col min="2567" max="2567" width="11.28515625" style="31" customWidth="1"/>
    <col min="2568" max="2569" width="11.42578125" style="31" customWidth="1"/>
    <col min="2570" max="2570" width="15.7109375" style="31" customWidth="1"/>
    <col min="2571" max="2571" width="11.42578125" style="31" customWidth="1"/>
    <col min="2572" max="2814" width="11.42578125" style="31"/>
    <col min="2815" max="2815" width="23.42578125" style="31" customWidth="1"/>
    <col min="2816" max="2816" width="82.28515625" style="31" bestFit="1" customWidth="1"/>
    <col min="2817" max="2817" width="17.28515625" style="31" customWidth="1"/>
    <col min="2818" max="2819" width="11.42578125" style="31" customWidth="1"/>
    <col min="2820" max="2820" width="15.7109375" style="31" customWidth="1"/>
    <col min="2821" max="2821" width="11.42578125" style="31" customWidth="1"/>
    <col min="2822" max="2822" width="17.28515625" style="31" customWidth="1"/>
    <col min="2823" max="2823" width="11.28515625" style="31" customWidth="1"/>
    <col min="2824" max="2825" width="11.42578125" style="31" customWidth="1"/>
    <col min="2826" max="2826" width="15.7109375" style="31" customWidth="1"/>
    <col min="2827" max="2827" width="11.42578125" style="31" customWidth="1"/>
    <col min="2828" max="3070" width="11.42578125" style="31"/>
    <col min="3071" max="3071" width="23.42578125" style="31" customWidth="1"/>
    <col min="3072" max="3072" width="82.28515625" style="31" bestFit="1" customWidth="1"/>
    <col min="3073" max="3073" width="17.28515625" style="31" customWidth="1"/>
    <col min="3074" max="3075" width="11.42578125" style="31" customWidth="1"/>
    <col min="3076" max="3076" width="15.7109375" style="31" customWidth="1"/>
    <col min="3077" max="3077" width="11.42578125" style="31" customWidth="1"/>
    <col min="3078" max="3078" width="17.28515625" style="31" customWidth="1"/>
    <col min="3079" max="3079" width="11.28515625" style="31" customWidth="1"/>
    <col min="3080" max="3081" width="11.42578125" style="31" customWidth="1"/>
    <col min="3082" max="3082" width="15.7109375" style="31" customWidth="1"/>
    <col min="3083" max="3083" width="11.42578125" style="31" customWidth="1"/>
    <col min="3084" max="3326" width="11.42578125" style="31"/>
    <col min="3327" max="3327" width="23.42578125" style="31" customWidth="1"/>
    <col min="3328" max="3328" width="82.28515625" style="31" bestFit="1" customWidth="1"/>
    <col min="3329" max="3329" width="17.28515625" style="31" customWidth="1"/>
    <col min="3330" max="3331" width="11.42578125" style="31" customWidth="1"/>
    <col min="3332" max="3332" width="15.7109375" style="31" customWidth="1"/>
    <col min="3333" max="3333" width="11.42578125" style="31" customWidth="1"/>
    <col min="3334" max="3334" width="17.28515625" style="31" customWidth="1"/>
    <col min="3335" max="3335" width="11.28515625" style="31" customWidth="1"/>
    <col min="3336" max="3337" width="11.42578125" style="31" customWidth="1"/>
    <col min="3338" max="3338" width="15.7109375" style="31" customWidth="1"/>
    <col min="3339" max="3339" width="11.42578125" style="31" customWidth="1"/>
    <col min="3340" max="3582" width="11.42578125" style="31"/>
    <col min="3583" max="3583" width="23.42578125" style="31" customWidth="1"/>
    <col min="3584" max="3584" width="82.28515625" style="31" bestFit="1" customWidth="1"/>
    <col min="3585" max="3585" width="17.28515625" style="31" customWidth="1"/>
    <col min="3586" max="3587" width="11.42578125" style="31" customWidth="1"/>
    <col min="3588" max="3588" width="15.7109375" style="31" customWidth="1"/>
    <col min="3589" max="3589" width="11.42578125" style="31" customWidth="1"/>
    <col min="3590" max="3590" width="17.28515625" style="31" customWidth="1"/>
    <col min="3591" max="3591" width="11.28515625" style="31" customWidth="1"/>
    <col min="3592" max="3593" width="11.42578125" style="31" customWidth="1"/>
    <col min="3594" max="3594" width="15.7109375" style="31" customWidth="1"/>
    <col min="3595" max="3595" width="11.42578125" style="31" customWidth="1"/>
    <col min="3596" max="3838" width="11.42578125" style="31"/>
    <col min="3839" max="3839" width="23.42578125" style="31" customWidth="1"/>
    <col min="3840" max="3840" width="82.28515625" style="31" bestFit="1" customWidth="1"/>
    <col min="3841" max="3841" width="17.28515625" style="31" customWidth="1"/>
    <col min="3842" max="3843" width="11.42578125" style="31" customWidth="1"/>
    <col min="3844" max="3844" width="15.7109375" style="31" customWidth="1"/>
    <col min="3845" max="3845" width="11.42578125" style="31" customWidth="1"/>
    <col min="3846" max="3846" width="17.28515625" style="31" customWidth="1"/>
    <col min="3847" max="3847" width="11.28515625" style="31" customWidth="1"/>
    <col min="3848" max="3849" width="11.42578125" style="31" customWidth="1"/>
    <col min="3850" max="3850" width="15.7109375" style="31" customWidth="1"/>
    <col min="3851" max="3851" width="11.42578125" style="31" customWidth="1"/>
    <col min="3852" max="4094" width="11.42578125" style="31"/>
    <col min="4095" max="4095" width="23.42578125" style="31" customWidth="1"/>
    <col min="4096" max="4096" width="82.28515625" style="31" bestFit="1" customWidth="1"/>
    <col min="4097" max="4097" width="17.28515625" style="31" customWidth="1"/>
    <col min="4098" max="4099" width="11.42578125" style="31" customWidth="1"/>
    <col min="4100" max="4100" width="15.7109375" style="31" customWidth="1"/>
    <col min="4101" max="4101" width="11.42578125" style="31" customWidth="1"/>
    <col min="4102" max="4102" width="17.28515625" style="31" customWidth="1"/>
    <col min="4103" max="4103" width="11.28515625" style="31" customWidth="1"/>
    <col min="4104" max="4105" width="11.42578125" style="31" customWidth="1"/>
    <col min="4106" max="4106" width="15.7109375" style="31" customWidth="1"/>
    <col min="4107" max="4107" width="11.42578125" style="31" customWidth="1"/>
    <col min="4108" max="4350" width="11.42578125" style="31"/>
    <col min="4351" max="4351" width="23.42578125" style="31" customWidth="1"/>
    <col min="4352" max="4352" width="82.28515625" style="31" bestFit="1" customWidth="1"/>
    <col min="4353" max="4353" width="17.28515625" style="31" customWidth="1"/>
    <col min="4354" max="4355" width="11.42578125" style="31" customWidth="1"/>
    <col min="4356" max="4356" width="15.7109375" style="31" customWidth="1"/>
    <col min="4357" max="4357" width="11.42578125" style="31" customWidth="1"/>
    <col min="4358" max="4358" width="17.28515625" style="31" customWidth="1"/>
    <col min="4359" max="4359" width="11.28515625" style="31" customWidth="1"/>
    <col min="4360" max="4361" width="11.42578125" style="31" customWidth="1"/>
    <col min="4362" max="4362" width="15.7109375" style="31" customWidth="1"/>
    <col min="4363" max="4363" width="11.42578125" style="31" customWidth="1"/>
    <col min="4364" max="4606" width="11.42578125" style="31"/>
    <col min="4607" max="4607" width="23.42578125" style="31" customWidth="1"/>
    <col min="4608" max="4608" width="82.28515625" style="31" bestFit="1" customWidth="1"/>
    <col min="4609" max="4609" width="17.28515625" style="31" customWidth="1"/>
    <col min="4610" max="4611" width="11.42578125" style="31" customWidth="1"/>
    <col min="4612" max="4612" width="15.7109375" style="31" customWidth="1"/>
    <col min="4613" max="4613" width="11.42578125" style="31" customWidth="1"/>
    <col min="4614" max="4614" width="17.28515625" style="31" customWidth="1"/>
    <col min="4615" max="4615" width="11.28515625" style="31" customWidth="1"/>
    <col min="4616" max="4617" width="11.42578125" style="31" customWidth="1"/>
    <col min="4618" max="4618" width="15.7109375" style="31" customWidth="1"/>
    <col min="4619" max="4619" width="11.42578125" style="31" customWidth="1"/>
    <col min="4620" max="4862" width="11.42578125" style="31"/>
    <col min="4863" max="4863" width="23.42578125" style="31" customWidth="1"/>
    <col min="4864" max="4864" width="82.28515625" style="31" bestFit="1" customWidth="1"/>
    <col min="4865" max="4865" width="17.28515625" style="31" customWidth="1"/>
    <col min="4866" max="4867" width="11.42578125" style="31" customWidth="1"/>
    <col min="4868" max="4868" width="15.7109375" style="31" customWidth="1"/>
    <col min="4869" max="4869" width="11.42578125" style="31" customWidth="1"/>
    <col min="4870" max="4870" width="17.28515625" style="31" customWidth="1"/>
    <col min="4871" max="4871" width="11.28515625" style="31" customWidth="1"/>
    <col min="4872" max="4873" width="11.42578125" style="31" customWidth="1"/>
    <col min="4874" max="4874" width="15.7109375" style="31" customWidth="1"/>
    <col min="4875" max="4875" width="11.42578125" style="31" customWidth="1"/>
    <col min="4876" max="5118" width="11.42578125" style="31"/>
    <col min="5119" max="5119" width="23.42578125" style="31" customWidth="1"/>
    <col min="5120" max="5120" width="82.28515625" style="31" bestFit="1" customWidth="1"/>
    <col min="5121" max="5121" width="17.28515625" style="31" customWidth="1"/>
    <col min="5122" max="5123" width="11.42578125" style="31" customWidth="1"/>
    <col min="5124" max="5124" width="15.7109375" style="31" customWidth="1"/>
    <col min="5125" max="5125" width="11.42578125" style="31" customWidth="1"/>
    <col min="5126" max="5126" width="17.28515625" style="31" customWidth="1"/>
    <col min="5127" max="5127" width="11.28515625" style="31" customWidth="1"/>
    <col min="5128" max="5129" width="11.42578125" style="31" customWidth="1"/>
    <col min="5130" max="5130" width="15.7109375" style="31" customWidth="1"/>
    <col min="5131" max="5131" width="11.42578125" style="31" customWidth="1"/>
    <col min="5132" max="5374" width="11.42578125" style="31"/>
    <col min="5375" max="5375" width="23.42578125" style="31" customWidth="1"/>
    <col min="5376" max="5376" width="82.28515625" style="31" bestFit="1" customWidth="1"/>
    <col min="5377" max="5377" width="17.28515625" style="31" customWidth="1"/>
    <col min="5378" max="5379" width="11.42578125" style="31" customWidth="1"/>
    <col min="5380" max="5380" width="15.7109375" style="31" customWidth="1"/>
    <col min="5381" max="5381" width="11.42578125" style="31" customWidth="1"/>
    <col min="5382" max="5382" width="17.28515625" style="31" customWidth="1"/>
    <col min="5383" max="5383" width="11.28515625" style="31" customWidth="1"/>
    <col min="5384" max="5385" width="11.42578125" style="31" customWidth="1"/>
    <col min="5386" max="5386" width="15.7109375" style="31" customWidth="1"/>
    <col min="5387" max="5387" width="11.42578125" style="31" customWidth="1"/>
    <col min="5388" max="5630" width="11.42578125" style="31"/>
    <col min="5631" max="5631" width="23.42578125" style="31" customWidth="1"/>
    <col min="5632" max="5632" width="82.28515625" style="31" bestFit="1" customWidth="1"/>
    <col min="5633" max="5633" width="17.28515625" style="31" customWidth="1"/>
    <col min="5634" max="5635" width="11.42578125" style="31" customWidth="1"/>
    <col min="5636" max="5636" width="15.7109375" style="31" customWidth="1"/>
    <col min="5637" max="5637" width="11.42578125" style="31" customWidth="1"/>
    <col min="5638" max="5638" width="17.28515625" style="31" customWidth="1"/>
    <col min="5639" max="5639" width="11.28515625" style="31" customWidth="1"/>
    <col min="5640" max="5641" width="11.42578125" style="31" customWidth="1"/>
    <col min="5642" max="5642" width="15.7109375" style="31" customWidth="1"/>
    <col min="5643" max="5643" width="11.42578125" style="31" customWidth="1"/>
    <col min="5644" max="5886" width="11.42578125" style="31"/>
    <col min="5887" max="5887" width="23.42578125" style="31" customWidth="1"/>
    <col min="5888" max="5888" width="82.28515625" style="31" bestFit="1" customWidth="1"/>
    <col min="5889" max="5889" width="17.28515625" style="31" customWidth="1"/>
    <col min="5890" max="5891" width="11.42578125" style="31" customWidth="1"/>
    <col min="5892" max="5892" width="15.7109375" style="31" customWidth="1"/>
    <col min="5893" max="5893" width="11.42578125" style="31" customWidth="1"/>
    <col min="5894" max="5894" width="17.28515625" style="31" customWidth="1"/>
    <col min="5895" max="5895" width="11.28515625" style="31" customWidth="1"/>
    <col min="5896" max="5897" width="11.42578125" style="31" customWidth="1"/>
    <col min="5898" max="5898" width="15.7109375" style="31" customWidth="1"/>
    <col min="5899" max="5899" width="11.42578125" style="31" customWidth="1"/>
    <col min="5900" max="6142" width="11.42578125" style="31"/>
    <col min="6143" max="6143" width="23.42578125" style="31" customWidth="1"/>
    <col min="6144" max="6144" width="82.28515625" style="31" bestFit="1" customWidth="1"/>
    <col min="6145" max="6145" width="17.28515625" style="31" customWidth="1"/>
    <col min="6146" max="6147" width="11.42578125" style="31" customWidth="1"/>
    <col min="6148" max="6148" width="15.7109375" style="31" customWidth="1"/>
    <col min="6149" max="6149" width="11.42578125" style="31" customWidth="1"/>
    <col min="6150" max="6150" width="17.28515625" style="31" customWidth="1"/>
    <col min="6151" max="6151" width="11.28515625" style="31" customWidth="1"/>
    <col min="6152" max="6153" width="11.42578125" style="31" customWidth="1"/>
    <col min="6154" max="6154" width="15.7109375" style="31" customWidth="1"/>
    <col min="6155" max="6155" width="11.42578125" style="31" customWidth="1"/>
    <col min="6156" max="6398" width="11.42578125" style="31"/>
    <col min="6399" max="6399" width="23.42578125" style="31" customWidth="1"/>
    <col min="6400" max="6400" width="82.28515625" style="31" bestFit="1" customWidth="1"/>
    <col min="6401" max="6401" width="17.28515625" style="31" customWidth="1"/>
    <col min="6402" max="6403" width="11.42578125" style="31" customWidth="1"/>
    <col min="6404" max="6404" width="15.7109375" style="31" customWidth="1"/>
    <col min="6405" max="6405" width="11.42578125" style="31" customWidth="1"/>
    <col min="6406" max="6406" width="17.28515625" style="31" customWidth="1"/>
    <col min="6407" max="6407" width="11.28515625" style="31" customWidth="1"/>
    <col min="6408" max="6409" width="11.42578125" style="31" customWidth="1"/>
    <col min="6410" max="6410" width="15.7109375" style="31" customWidth="1"/>
    <col min="6411" max="6411" width="11.42578125" style="31" customWidth="1"/>
    <col min="6412" max="6654" width="11.42578125" style="31"/>
    <col min="6655" max="6655" width="23.42578125" style="31" customWidth="1"/>
    <col min="6656" max="6656" width="82.28515625" style="31" bestFit="1" customWidth="1"/>
    <col min="6657" max="6657" width="17.28515625" style="31" customWidth="1"/>
    <col min="6658" max="6659" width="11.42578125" style="31" customWidth="1"/>
    <col min="6660" max="6660" width="15.7109375" style="31" customWidth="1"/>
    <col min="6661" max="6661" width="11.42578125" style="31" customWidth="1"/>
    <col min="6662" max="6662" width="17.28515625" style="31" customWidth="1"/>
    <col min="6663" max="6663" width="11.28515625" style="31" customWidth="1"/>
    <col min="6664" max="6665" width="11.42578125" style="31" customWidth="1"/>
    <col min="6666" max="6666" width="15.7109375" style="31" customWidth="1"/>
    <col min="6667" max="6667" width="11.42578125" style="31" customWidth="1"/>
    <col min="6668" max="6910" width="11.42578125" style="31"/>
    <col min="6911" max="6911" width="23.42578125" style="31" customWidth="1"/>
    <col min="6912" max="6912" width="82.28515625" style="31" bestFit="1" customWidth="1"/>
    <col min="6913" max="6913" width="17.28515625" style="31" customWidth="1"/>
    <col min="6914" max="6915" width="11.42578125" style="31" customWidth="1"/>
    <col min="6916" max="6916" width="15.7109375" style="31" customWidth="1"/>
    <col min="6917" max="6917" width="11.42578125" style="31" customWidth="1"/>
    <col min="6918" max="6918" width="17.28515625" style="31" customWidth="1"/>
    <col min="6919" max="6919" width="11.28515625" style="31" customWidth="1"/>
    <col min="6920" max="6921" width="11.42578125" style="31" customWidth="1"/>
    <col min="6922" max="6922" width="15.7109375" style="31" customWidth="1"/>
    <col min="6923" max="6923" width="11.42578125" style="31" customWidth="1"/>
    <col min="6924" max="7166" width="11.42578125" style="31"/>
    <col min="7167" max="7167" width="23.42578125" style="31" customWidth="1"/>
    <col min="7168" max="7168" width="82.28515625" style="31" bestFit="1" customWidth="1"/>
    <col min="7169" max="7169" width="17.28515625" style="31" customWidth="1"/>
    <col min="7170" max="7171" width="11.42578125" style="31" customWidth="1"/>
    <col min="7172" max="7172" width="15.7109375" style="31" customWidth="1"/>
    <col min="7173" max="7173" width="11.42578125" style="31" customWidth="1"/>
    <col min="7174" max="7174" width="17.28515625" style="31" customWidth="1"/>
    <col min="7175" max="7175" width="11.28515625" style="31" customWidth="1"/>
    <col min="7176" max="7177" width="11.42578125" style="31" customWidth="1"/>
    <col min="7178" max="7178" width="15.7109375" style="31" customWidth="1"/>
    <col min="7179" max="7179" width="11.42578125" style="31" customWidth="1"/>
    <col min="7180" max="7422" width="11.42578125" style="31"/>
    <col min="7423" max="7423" width="23.42578125" style="31" customWidth="1"/>
    <col min="7424" max="7424" width="82.28515625" style="31" bestFit="1" customWidth="1"/>
    <col min="7425" max="7425" width="17.28515625" style="31" customWidth="1"/>
    <col min="7426" max="7427" width="11.42578125" style="31" customWidth="1"/>
    <col min="7428" max="7428" width="15.7109375" style="31" customWidth="1"/>
    <col min="7429" max="7429" width="11.42578125" style="31" customWidth="1"/>
    <col min="7430" max="7430" width="17.28515625" style="31" customWidth="1"/>
    <col min="7431" max="7431" width="11.28515625" style="31" customWidth="1"/>
    <col min="7432" max="7433" width="11.42578125" style="31" customWidth="1"/>
    <col min="7434" max="7434" width="15.7109375" style="31" customWidth="1"/>
    <col min="7435" max="7435" width="11.42578125" style="31" customWidth="1"/>
    <col min="7436" max="7678" width="11.42578125" style="31"/>
    <col min="7679" max="7679" width="23.42578125" style="31" customWidth="1"/>
    <col min="7680" max="7680" width="82.28515625" style="31" bestFit="1" customWidth="1"/>
    <col min="7681" max="7681" width="17.28515625" style="31" customWidth="1"/>
    <col min="7682" max="7683" width="11.42578125" style="31" customWidth="1"/>
    <col min="7684" max="7684" width="15.7109375" style="31" customWidth="1"/>
    <col min="7685" max="7685" width="11.42578125" style="31" customWidth="1"/>
    <col min="7686" max="7686" width="17.28515625" style="31" customWidth="1"/>
    <col min="7687" max="7687" width="11.28515625" style="31" customWidth="1"/>
    <col min="7688" max="7689" width="11.42578125" style="31" customWidth="1"/>
    <col min="7690" max="7690" width="15.7109375" style="31" customWidth="1"/>
    <col min="7691" max="7691" width="11.42578125" style="31" customWidth="1"/>
    <col min="7692" max="7934" width="11.42578125" style="31"/>
    <col min="7935" max="7935" width="23.42578125" style="31" customWidth="1"/>
    <col min="7936" max="7936" width="82.28515625" style="31" bestFit="1" customWidth="1"/>
    <col min="7937" max="7937" width="17.28515625" style="31" customWidth="1"/>
    <col min="7938" max="7939" width="11.42578125" style="31" customWidth="1"/>
    <col min="7940" max="7940" width="15.7109375" style="31" customWidth="1"/>
    <col min="7941" max="7941" width="11.42578125" style="31" customWidth="1"/>
    <col min="7942" max="7942" width="17.28515625" style="31" customWidth="1"/>
    <col min="7943" max="7943" width="11.28515625" style="31" customWidth="1"/>
    <col min="7944" max="7945" width="11.42578125" style="31" customWidth="1"/>
    <col min="7946" max="7946" width="15.7109375" style="31" customWidth="1"/>
    <col min="7947" max="7947" width="11.42578125" style="31" customWidth="1"/>
    <col min="7948" max="8190" width="11.42578125" style="31"/>
    <col min="8191" max="8191" width="23.42578125" style="31" customWidth="1"/>
    <col min="8192" max="8192" width="82.28515625" style="31" bestFit="1" customWidth="1"/>
    <col min="8193" max="8193" width="17.28515625" style="31" customWidth="1"/>
    <col min="8194" max="8195" width="11.42578125" style="31" customWidth="1"/>
    <col min="8196" max="8196" width="15.7109375" style="31" customWidth="1"/>
    <col min="8197" max="8197" width="11.42578125" style="31" customWidth="1"/>
    <col min="8198" max="8198" width="17.28515625" style="31" customWidth="1"/>
    <col min="8199" max="8199" width="11.28515625" style="31" customWidth="1"/>
    <col min="8200" max="8201" width="11.42578125" style="31" customWidth="1"/>
    <col min="8202" max="8202" width="15.7109375" style="31" customWidth="1"/>
    <col min="8203" max="8203" width="11.42578125" style="31" customWidth="1"/>
    <col min="8204" max="8446" width="11.42578125" style="31"/>
    <col min="8447" max="8447" width="23.42578125" style="31" customWidth="1"/>
    <col min="8448" max="8448" width="82.28515625" style="31" bestFit="1" customWidth="1"/>
    <col min="8449" max="8449" width="17.28515625" style="31" customWidth="1"/>
    <col min="8450" max="8451" width="11.42578125" style="31" customWidth="1"/>
    <col min="8452" max="8452" width="15.7109375" style="31" customWidth="1"/>
    <col min="8453" max="8453" width="11.42578125" style="31" customWidth="1"/>
    <col min="8454" max="8454" width="17.28515625" style="31" customWidth="1"/>
    <col min="8455" max="8455" width="11.28515625" style="31" customWidth="1"/>
    <col min="8456" max="8457" width="11.42578125" style="31" customWidth="1"/>
    <col min="8458" max="8458" width="15.7109375" style="31" customWidth="1"/>
    <col min="8459" max="8459" width="11.42578125" style="31" customWidth="1"/>
    <col min="8460" max="8702" width="11.42578125" style="31"/>
    <col min="8703" max="8703" width="23.42578125" style="31" customWidth="1"/>
    <col min="8704" max="8704" width="82.28515625" style="31" bestFit="1" customWidth="1"/>
    <col min="8705" max="8705" width="17.28515625" style="31" customWidth="1"/>
    <col min="8706" max="8707" width="11.42578125" style="31" customWidth="1"/>
    <col min="8708" max="8708" width="15.7109375" style="31" customWidth="1"/>
    <col min="8709" max="8709" width="11.42578125" style="31" customWidth="1"/>
    <col min="8710" max="8710" width="17.28515625" style="31" customWidth="1"/>
    <col min="8711" max="8711" width="11.28515625" style="31" customWidth="1"/>
    <col min="8712" max="8713" width="11.42578125" style="31" customWidth="1"/>
    <col min="8714" max="8714" width="15.7109375" style="31" customWidth="1"/>
    <col min="8715" max="8715" width="11.42578125" style="31" customWidth="1"/>
    <col min="8716" max="8958" width="11.42578125" style="31"/>
    <col min="8959" max="8959" width="23.42578125" style="31" customWidth="1"/>
    <col min="8960" max="8960" width="82.28515625" style="31" bestFit="1" customWidth="1"/>
    <col min="8961" max="8961" width="17.28515625" style="31" customWidth="1"/>
    <col min="8962" max="8963" width="11.42578125" style="31" customWidth="1"/>
    <col min="8964" max="8964" width="15.7109375" style="31" customWidth="1"/>
    <col min="8965" max="8965" width="11.42578125" style="31" customWidth="1"/>
    <col min="8966" max="8966" width="17.28515625" style="31" customWidth="1"/>
    <col min="8967" max="8967" width="11.28515625" style="31" customWidth="1"/>
    <col min="8968" max="8969" width="11.42578125" style="31" customWidth="1"/>
    <col min="8970" max="8970" width="15.7109375" style="31" customWidth="1"/>
    <col min="8971" max="8971" width="11.42578125" style="31" customWidth="1"/>
    <col min="8972" max="9214" width="11.42578125" style="31"/>
    <col min="9215" max="9215" width="23.42578125" style="31" customWidth="1"/>
    <col min="9216" max="9216" width="82.28515625" style="31" bestFit="1" customWidth="1"/>
    <col min="9217" max="9217" width="17.28515625" style="31" customWidth="1"/>
    <col min="9218" max="9219" width="11.42578125" style="31" customWidth="1"/>
    <col min="9220" max="9220" width="15.7109375" style="31" customWidth="1"/>
    <col min="9221" max="9221" width="11.42578125" style="31" customWidth="1"/>
    <col min="9222" max="9222" width="17.28515625" style="31" customWidth="1"/>
    <col min="9223" max="9223" width="11.28515625" style="31" customWidth="1"/>
    <col min="9224" max="9225" width="11.42578125" style="31" customWidth="1"/>
    <col min="9226" max="9226" width="15.7109375" style="31" customWidth="1"/>
    <col min="9227" max="9227" width="11.42578125" style="31" customWidth="1"/>
    <col min="9228" max="9470" width="11.42578125" style="31"/>
    <col min="9471" max="9471" width="23.42578125" style="31" customWidth="1"/>
    <col min="9472" max="9472" width="82.28515625" style="31" bestFit="1" customWidth="1"/>
    <col min="9473" max="9473" width="17.28515625" style="31" customWidth="1"/>
    <col min="9474" max="9475" width="11.42578125" style="31" customWidth="1"/>
    <col min="9476" max="9476" width="15.7109375" style="31" customWidth="1"/>
    <col min="9477" max="9477" width="11.42578125" style="31" customWidth="1"/>
    <col min="9478" max="9478" width="17.28515625" style="31" customWidth="1"/>
    <col min="9479" max="9479" width="11.28515625" style="31" customWidth="1"/>
    <col min="9480" max="9481" width="11.42578125" style="31" customWidth="1"/>
    <col min="9482" max="9482" width="15.7109375" style="31" customWidth="1"/>
    <col min="9483" max="9483" width="11.42578125" style="31" customWidth="1"/>
    <col min="9484" max="9726" width="11.42578125" style="31"/>
    <col min="9727" max="9727" width="23.42578125" style="31" customWidth="1"/>
    <col min="9728" max="9728" width="82.28515625" style="31" bestFit="1" customWidth="1"/>
    <col min="9729" max="9729" width="17.28515625" style="31" customWidth="1"/>
    <col min="9730" max="9731" width="11.42578125" style="31" customWidth="1"/>
    <col min="9732" max="9732" width="15.7109375" style="31" customWidth="1"/>
    <col min="9733" max="9733" width="11.42578125" style="31" customWidth="1"/>
    <col min="9734" max="9734" width="17.28515625" style="31" customWidth="1"/>
    <col min="9735" max="9735" width="11.28515625" style="31" customWidth="1"/>
    <col min="9736" max="9737" width="11.42578125" style="31" customWidth="1"/>
    <col min="9738" max="9738" width="15.7109375" style="31" customWidth="1"/>
    <col min="9739" max="9739" width="11.42578125" style="31" customWidth="1"/>
    <col min="9740" max="9982" width="11.42578125" style="31"/>
    <col min="9983" max="9983" width="23.42578125" style="31" customWidth="1"/>
    <col min="9984" max="9984" width="82.28515625" style="31" bestFit="1" customWidth="1"/>
    <col min="9985" max="9985" width="17.28515625" style="31" customWidth="1"/>
    <col min="9986" max="9987" width="11.42578125" style="31" customWidth="1"/>
    <col min="9988" max="9988" width="15.7109375" style="31" customWidth="1"/>
    <col min="9989" max="9989" width="11.42578125" style="31" customWidth="1"/>
    <col min="9990" max="9990" width="17.28515625" style="31" customWidth="1"/>
    <col min="9991" max="9991" width="11.28515625" style="31" customWidth="1"/>
    <col min="9992" max="9993" width="11.42578125" style="31" customWidth="1"/>
    <col min="9994" max="9994" width="15.7109375" style="31" customWidth="1"/>
    <col min="9995" max="9995" width="11.42578125" style="31" customWidth="1"/>
    <col min="9996" max="10238" width="11.42578125" style="31"/>
    <col min="10239" max="10239" width="23.42578125" style="31" customWidth="1"/>
    <col min="10240" max="10240" width="82.28515625" style="31" bestFit="1" customWidth="1"/>
    <col min="10241" max="10241" width="17.28515625" style="31" customWidth="1"/>
    <col min="10242" max="10243" width="11.42578125" style="31" customWidth="1"/>
    <col min="10244" max="10244" width="15.7109375" style="31" customWidth="1"/>
    <col min="10245" max="10245" width="11.42578125" style="31" customWidth="1"/>
    <col min="10246" max="10246" width="17.28515625" style="31" customWidth="1"/>
    <col min="10247" max="10247" width="11.28515625" style="31" customWidth="1"/>
    <col min="10248" max="10249" width="11.42578125" style="31" customWidth="1"/>
    <col min="10250" max="10250" width="15.7109375" style="31" customWidth="1"/>
    <col min="10251" max="10251" width="11.42578125" style="31" customWidth="1"/>
    <col min="10252" max="10494" width="11.42578125" style="31"/>
    <col min="10495" max="10495" width="23.42578125" style="31" customWidth="1"/>
    <col min="10496" max="10496" width="82.28515625" style="31" bestFit="1" customWidth="1"/>
    <col min="10497" max="10497" width="17.28515625" style="31" customWidth="1"/>
    <col min="10498" max="10499" width="11.42578125" style="31" customWidth="1"/>
    <col min="10500" max="10500" width="15.7109375" style="31" customWidth="1"/>
    <col min="10501" max="10501" width="11.42578125" style="31" customWidth="1"/>
    <col min="10502" max="10502" width="17.28515625" style="31" customWidth="1"/>
    <col min="10503" max="10503" width="11.28515625" style="31" customWidth="1"/>
    <col min="10504" max="10505" width="11.42578125" style="31" customWidth="1"/>
    <col min="10506" max="10506" width="15.7109375" style="31" customWidth="1"/>
    <col min="10507" max="10507" width="11.42578125" style="31" customWidth="1"/>
    <col min="10508" max="10750" width="11.42578125" style="31"/>
    <col min="10751" max="10751" width="23.42578125" style="31" customWidth="1"/>
    <col min="10752" max="10752" width="82.28515625" style="31" bestFit="1" customWidth="1"/>
    <col min="10753" max="10753" width="17.28515625" style="31" customWidth="1"/>
    <col min="10754" max="10755" width="11.42578125" style="31" customWidth="1"/>
    <col min="10756" max="10756" width="15.7109375" style="31" customWidth="1"/>
    <col min="10757" max="10757" width="11.42578125" style="31" customWidth="1"/>
    <col min="10758" max="10758" width="17.28515625" style="31" customWidth="1"/>
    <col min="10759" max="10759" width="11.28515625" style="31" customWidth="1"/>
    <col min="10760" max="10761" width="11.42578125" style="31" customWidth="1"/>
    <col min="10762" max="10762" width="15.7109375" style="31" customWidth="1"/>
    <col min="10763" max="10763" width="11.42578125" style="31" customWidth="1"/>
    <col min="10764" max="11006" width="11.42578125" style="31"/>
    <col min="11007" max="11007" width="23.42578125" style="31" customWidth="1"/>
    <col min="11008" max="11008" width="82.28515625" style="31" bestFit="1" customWidth="1"/>
    <col min="11009" max="11009" width="17.28515625" style="31" customWidth="1"/>
    <col min="11010" max="11011" width="11.42578125" style="31" customWidth="1"/>
    <col min="11012" max="11012" width="15.7109375" style="31" customWidth="1"/>
    <col min="11013" max="11013" width="11.42578125" style="31" customWidth="1"/>
    <col min="11014" max="11014" width="17.28515625" style="31" customWidth="1"/>
    <col min="11015" max="11015" width="11.28515625" style="31" customWidth="1"/>
    <col min="11016" max="11017" width="11.42578125" style="31" customWidth="1"/>
    <col min="11018" max="11018" width="15.7109375" style="31" customWidth="1"/>
    <col min="11019" max="11019" width="11.42578125" style="31" customWidth="1"/>
    <col min="11020" max="11262" width="11.42578125" style="31"/>
    <col min="11263" max="11263" width="23.42578125" style="31" customWidth="1"/>
    <col min="11264" max="11264" width="82.28515625" style="31" bestFit="1" customWidth="1"/>
    <col min="11265" max="11265" width="17.28515625" style="31" customWidth="1"/>
    <col min="11266" max="11267" width="11.42578125" style="31" customWidth="1"/>
    <col min="11268" max="11268" width="15.7109375" style="31" customWidth="1"/>
    <col min="11269" max="11269" width="11.42578125" style="31" customWidth="1"/>
    <col min="11270" max="11270" width="17.28515625" style="31" customWidth="1"/>
    <col min="11271" max="11271" width="11.28515625" style="31" customWidth="1"/>
    <col min="11272" max="11273" width="11.42578125" style="31" customWidth="1"/>
    <col min="11274" max="11274" width="15.7109375" style="31" customWidth="1"/>
    <col min="11275" max="11275" width="11.42578125" style="31" customWidth="1"/>
    <col min="11276" max="11518" width="11.42578125" style="31"/>
    <col min="11519" max="11519" width="23.42578125" style="31" customWidth="1"/>
    <col min="11520" max="11520" width="82.28515625" style="31" bestFit="1" customWidth="1"/>
    <col min="11521" max="11521" width="17.28515625" style="31" customWidth="1"/>
    <col min="11522" max="11523" width="11.42578125" style="31" customWidth="1"/>
    <col min="11524" max="11524" width="15.7109375" style="31" customWidth="1"/>
    <col min="11525" max="11525" width="11.42578125" style="31" customWidth="1"/>
    <col min="11526" max="11526" width="17.28515625" style="31" customWidth="1"/>
    <col min="11527" max="11527" width="11.28515625" style="31" customWidth="1"/>
    <col min="11528" max="11529" width="11.42578125" style="31" customWidth="1"/>
    <col min="11530" max="11530" width="15.7109375" style="31" customWidth="1"/>
    <col min="11531" max="11531" width="11.42578125" style="31" customWidth="1"/>
    <col min="11532" max="11774" width="11.42578125" style="31"/>
    <col min="11775" max="11775" width="23.42578125" style="31" customWidth="1"/>
    <col min="11776" max="11776" width="82.28515625" style="31" bestFit="1" customWidth="1"/>
    <col min="11777" max="11777" width="17.28515625" style="31" customWidth="1"/>
    <col min="11778" max="11779" width="11.42578125" style="31" customWidth="1"/>
    <col min="11780" max="11780" width="15.7109375" style="31" customWidth="1"/>
    <col min="11781" max="11781" width="11.42578125" style="31" customWidth="1"/>
    <col min="11782" max="11782" width="17.28515625" style="31" customWidth="1"/>
    <col min="11783" max="11783" width="11.28515625" style="31" customWidth="1"/>
    <col min="11784" max="11785" width="11.42578125" style="31" customWidth="1"/>
    <col min="11786" max="11786" width="15.7109375" style="31" customWidth="1"/>
    <col min="11787" max="11787" width="11.42578125" style="31" customWidth="1"/>
    <col min="11788" max="12030" width="11.42578125" style="31"/>
    <col min="12031" max="12031" width="23.42578125" style="31" customWidth="1"/>
    <col min="12032" max="12032" width="82.28515625" style="31" bestFit="1" customWidth="1"/>
    <col min="12033" max="12033" width="17.28515625" style="31" customWidth="1"/>
    <col min="12034" max="12035" width="11.42578125" style="31" customWidth="1"/>
    <col min="12036" max="12036" width="15.7109375" style="31" customWidth="1"/>
    <col min="12037" max="12037" width="11.42578125" style="31" customWidth="1"/>
    <col min="12038" max="12038" width="17.28515625" style="31" customWidth="1"/>
    <col min="12039" max="12039" width="11.28515625" style="31" customWidth="1"/>
    <col min="12040" max="12041" width="11.42578125" style="31" customWidth="1"/>
    <col min="12042" max="12042" width="15.7109375" style="31" customWidth="1"/>
    <col min="12043" max="12043" width="11.42578125" style="31" customWidth="1"/>
    <col min="12044" max="12286" width="11.42578125" style="31"/>
    <col min="12287" max="12287" width="23.42578125" style="31" customWidth="1"/>
    <col min="12288" max="12288" width="82.28515625" style="31" bestFit="1" customWidth="1"/>
    <col min="12289" max="12289" width="17.28515625" style="31" customWidth="1"/>
    <col min="12290" max="12291" width="11.42578125" style="31" customWidth="1"/>
    <col min="12292" max="12292" width="15.7109375" style="31" customWidth="1"/>
    <col min="12293" max="12293" width="11.42578125" style="31" customWidth="1"/>
    <col min="12294" max="12294" width="17.28515625" style="31" customWidth="1"/>
    <col min="12295" max="12295" width="11.28515625" style="31" customWidth="1"/>
    <col min="12296" max="12297" width="11.42578125" style="31" customWidth="1"/>
    <col min="12298" max="12298" width="15.7109375" style="31" customWidth="1"/>
    <col min="12299" max="12299" width="11.42578125" style="31" customWidth="1"/>
    <col min="12300" max="12542" width="11.42578125" style="31"/>
    <col min="12543" max="12543" width="23.42578125" style="31" customWidth="1"/>
    <col min="12544" max="12544" width="82.28515625" style="31" bestFit="1" customWidth="1"/>
    <col min="12545" max="12545" width="17.28515625" style="31" customWidth="1"/>
    <col min="12546" max="12547" width="11.42578125" style="31" customWidth="1"/>
    <col min="12548" max="12548" width="15.7109375" style="31" customWidth="1"/>
    <col min="12549" max="12549" width="11.42578125" style="31" customWidth="1"/>
    <col min="12550" max="12550" width="17.28515625" style="31" customWidth="1"/>
    <col min="12551" max="12551" width="11.28515625" style="31" customWidth="1"/>
    <col min="12552" max="12553" width="11.42578125" style="31" customWidth="1"/>
    <col min="12554" max="12554" width="15.7109375" style="31" customWidth="1"/>
    <col min="12555" max="12555" width="11.42578125" style="31" customWidth="1"/>
    <col min="12556" max="12798" width="11.42578125" style="31"/>
    <col min="12799" max="12799" width="23.42578125" style="31" customWidth="1"/>
    <col min="12800" max="12800" width="82.28515625" style="31" bestFit="1" customWidth="1"/>
    <col min="12801" max="12801" width="17.28515625" style="31" customWidth="1"/>
    <col min="12802" max="12803" width="11.42578125" style="31" customWidth="1"/>
    <col min="12804" max="12804" width="15.7109375" style="31" customWidth="1"/>
    <col min="12805" max="12805" width="11.42578125" style="31" customWidth="1"/>
    <col min="12806" max="12806" width="17.28515625" style="31" customWidth="1"/>
    <col min="12807" max="12807" width="11.28515625" style="31" customWidth="1"/>
    <col min="12808" max="12809" width="11.42578125" style="31" customWidth="1"/>
    <col min="12810" max="12810" width="15.7109375" style="31" customWidth="1"/>
    <col min="12811" max="12811" width="11.42578125" style="31" customWidth="1"/>
    <col min="12812" max="13054" width="11.42578125" style="31"/>
    <col min="13055" max="13055" width="23.42578125" style="31" customWidth="1"/>
    <col min="13056" max="13056" width="82.28515625" style="31" bestFit="1" customWidth="1"/>
    <col min="13057" max="13057" width="17.28515625" style="31" customWidth="1"/>
    <col min="13058" max="13059" width="11.42578125" style="31" customWidth="1"/>
    <col min="13060" max="13060" width="15.7109375" style="31" customWidth="1"/>
    <col min="13061" max="13061" width="11.42578125" style="31" customWidth="1"/>
    <col min="13062" max="13062" width="17.28515625" style="31" customWidth="1"/>
    <col min="13063" max="13063" width="11.28515625" style="31" customWidth="1"/>
    <col min="13064" max="13065" width="11.42578125" style="31" customWidth="1"/>
    <col min="13066" max="13066" width="15.7109375" style="31" customWidth="1"/>
    <col min="13067" max="13067" width="11.42578125" style="31" customWidth="1"/>
    <col min="13068" max="13310" width="11.42578125" style="31"/>
    <col min="13311" max="13311" width="23.42578125" style="31" customWidth="1"/>
    <col min="13312" max="13312" width="82.28515625" style="31" bestFit="1" customWidth="1"/>
    <col min="13313" max="13313" width="17.28515625" style="31" customWidth="1"/>
    <col min="13314" max="13315" width="11.42578125" style="31" customWidth="1"/>
    <col min="13316" max="13316" width="15.7109375" style="31" customWidth="1"/>
    <col min="13317" max="13317" width="11.42578125" style="31" customWidth="1"/>
    <col min="13318" max="13318" width="17.28515625" style="31" customWidth="1"/>
    <col min="13319" max="13319" width="11.28515625" style="31" customWidth="1"/>
    <col min="13320" max="13321" width="11.42578125" style="31" customWidth="1"/>
    <col min="13322" max="13322" width="15.7109375" style="31" customWidth="1"/>
    <col min="13323" max="13323" width="11.42578125" style="31" customWidth="1"/>
    <col min="13324" max="13566" width="11.42578125" style="31"/>
    <col min="13567" max="13567" width="23.42578125" style="31" customWidth="1"/>
    <col min="13568" max="13568" width="82.28515625" style="31" bestFit="1" customWidth="1"/>
    <col min="13569" max="13569" width="17.28515625" style="31" customWidth="1"/>
    <col min="13570" max="13571" width="11.42578125" style="31" customWidth="1"/>
    <col min="13572" max="13572" width="15.7109375" style="31" customWidth="1"/>
    <col min="13573" max="13573" width="11.42578125" style="31" customWidth="1"/>
    <col min="13574" max="13574" width="17.28515625" style="31" customWidth="1"/>
    <col min="13575" max="13575" width="11.28515625" style="31" customWidth="1"/>
    <col min="13576" max="13577" width="11.42578125" style="31" customWidth="1"/>
    <col min="13578" max="13578" width="15.7109375" style="31" customWidth="1"/>
    <col min="13579" max="13579" width="11.42578125" style="31" customWidth="1"/>
    <col min="13580" max="13822" width="11.42578125" style="31"/>
    <col min="13823" max="13823" width="23.42578125" style="31" customWidth="1"/>
    <col min="13824" max="13824" width="82.28515625" style="31" bestFit="1" customWidth="1"/>
    <col min="13825" max="13825" width="17.28515625" style="31" customWidth="1"/>
    <col min="13826" max="13827" width="11.42578125" style="31" customWidth="1"/>
    <col min="13828" max="13828" width="15.7109375" style="31" customWidth="1"/>
    <col min="13829" max="13829" width="11.42578125" style="31" customWidth="1"/>
    <col min="13830" max="13830" width="17.28515625" style="31" customWidth="1"/>
    <col min="13831" max="13831" width="11.28515625" style="31" customWidth="1"/>
    <col min="13832" max="13833" width="11.42578125" style="31" customWidth="1"/>
    <col min="13834" max="13834" width="15.7109375" style="31" customWidth="1"/>
    <col min="13835" max="13835" width="11.42578125" style="31" customWidth="1"/>
    <col min="13836" max="14078" width="11.42578125" style="31"/>
    <col min="14079" max="14079" width="23.42578125" style="31" customWidth="1"/>
    <col min="14080" max="14080" width="82.28515625" style="31" bestFit="1" customWidth="1"/>
    <col min="14081" max="14081" width="17.28515625" style="31" customWidth="1"/>
    <col min="14082" max="14083" width="11.42578125" style="31" customWidth="1"/>
    <col min="14084" max="14084" width="15.7109375" style="31" customWidth="1"/>
    <col min="14085" max="14085" width="11.42578125" style="31" customWidth="1"/>
    <col min="14086" max="14086" width="17.28515625" style="31" customWidth="1"/>
    <col min="14087" max="14087" width="11.28515625" style="31" customWidth="1"/>
    <col min="14088" max="14089" width="11.42578125" style="31" customWidth="1"/>
    <col min="14090" max="14090" width="15.7109375" style="31" customWidth="1"/>
    <col min="14091" max="14091" width="11.42578125" style="31" customWidth="1"/>
    <col min="14092" max="14334" width="11.42578125" style="31"/>
    <col min="14335" max="14335" width="23.42578125" style="31" customWidth="1"/>
    <col min="14336" max="14336" width="82.28515625" style="31" bestFit="1" customWidth="1"/>
    <col min="14337" max="14337" width="17.28515625" style="31" customWidth="1"/>
    <col min="14338" max="14339" width="11.42578125" style="31" customWidth="1"/>
    <col min="14340" max="14340" width="15.7109375" style="31" customWidth="1"/>
    <col min="14341" max="14341" width="11.42578125" style="31" customWidth="1"/>
    <col min="14342" max="14342" width="17.28515625" style="31" customWidth="1"/>
    <col min="14343" max="14343" width="11.28515625" style="31" customWidth="1"/>
    <col min="14344" max="14345" width="11.42578125" style="31" customWidth="1"/>
    <col min="14346" max="14346" width="15.7109375" style="31" customWidth="1"/>
    <col min="14347" max="14347" width="11.42578125" style="31" customWidth="1"/>
    <col min="14348" max="14590" width="11.42578125" style="31"/>
    <col min="14591" max="14591" width="23.42578125" style="31" customWidth="1"/>
    <col min="14592" max="14592" width="82.28515625" style="31" bestFit="1" customWidth="1"/>
    <col min="14593" max="14593" width="17.28515625" style="31" customWidth="1"/>
    <col min="14594" max="14595" width="11.42578125" style="31" customWidth="1"/>
    <col min="14596" max="14596" width="15.7109375" style="31" customWidth="1"/>
    <col min="14597" max="14597" width="11.42578125" style="31" customWidth="1"/>
    <col min="14598" max="14598" width="17.28515625" style="31" customWidth="1"/>
    <col min="14599" max="14599" width="11.28515625" style="31" customWidth="1"/>
    <col min="14600" max="14601" width="11.42578125" style="31" customWidth="1"/>
    <col min="14602" max="14602" width="15.7109375" style="31" customWidth="1"/>
    <col min="14603" max="14603" width="11.42578125" style="31" customWidth="1"/>
    <col min="14604" max="14846" width="11.42578125" style="31"/>
    <col min="14847" max="14847" width="23.42578125" style="31" customWidth="1"/>
    <col min="14848" max="14848" width="82.28515625" style="31" bestFit="1" customWidth="1"/>
    <col min="14849" max="14849" width="17.28515625" style="31" customWidth="1"/>
    <col min="14850" max="14851" width="11.42578125" style="31" customWidth="1"/>
    <col min="14852" max="14852" width="15.7109375" style="31" customWidth="1"/>
    <col min="14853" max="14853" width="11.42578125" style="31" customWidth="1"/>
    <col min="14854" max="14854" width="17.28515625" style="31" customWidth="1"/>
    <col min="14855" max="14855" width="11.28515625" style="31" customWidth="1"/>
    <col min="14856" max="14857" width="11.42578125" style="31" customWidth="1"/>
    <col min="14858" max="14858" width="15.7109375" style="31" customWidth="1"/>
    <col min="14859" max="14859" width="11.42578125" style="31" customWidth="1"/>
    <col min="14860" max="15102" width="11.42578125" style="31"/>
    <col min="15103" max="15103" width="23.42578125" style="31" customWidth="1"/>
    <col min="15104" max="15104" width="82.28515625" style="31" bestFit="1" customWidth="1"/>
    <col min="15105" max="15105" width="17.28515625" style="31" customWidth="1"/>
    <col min="15106" max="15107" width="11.42578125" style="31" customWidth="1"/>
    <col min="15108" max="15108" width="15.7109375" style="31" customWidth="1"/>
    <col min="15109" max="15109" width="11.42578125" style="31" customWidth="1"/>
    <col min="15110" max="15110" width="17.28515625" style="31" customWidth="1"/>
    <col min="15111" max="15111" width="11.28515625" style="31" customWidth="1"/>
    <col min="15112" max="15113" width="11.42578125" style="31" customWidth="1"/>
    <col min="15114" max="15114" width="15.7109375" style="31" customWidth="1"/>
    <col min="15115" max="15115" width="11.42578125" style="31" customWidth="1"/>
    <col min="15116" max="15358" width="11.42578125" style="31"/>
    <col min="15359" max="15359" width="23.42578125" style="31" customWidth="1"/>
    <col min="15360" max="15360" width="82.28515625" style="31" bestFit="1" customWidth="1"/>
    <col min="15361" max="15361" width="17.28515625" style="31" customWidth="1"/>
    <col min="15362" max="15363" width="11.42578125" style="31" customWidth="1"/>
    <col min="15364" max="15364" width="15.7109375" style="31" customWidth="1"/>
    <col min="15365" max="15365" width="11.42578125" style="31" customWidth="1"/>
    <col min="15366" max="15366" width="17.28515625" style="31" customWidth="1"/>
    <col min="15367" max="15367" width="11.28515625" style="31" customWidth="1"/>
    <col min="15368" max="15369" width="11.42578125" style="31" customWidth="1"/>
    <col min="15370" max="15370" width="15.7109375" style="31" customWidth="1"/>
    <col min="15371" max="15371" width="11.42578125" style="31" customWidth="1"/>
    <col min="15372" max="15614" width="11.42578125" style="31"/>
    <col min="15615" max="15615" width="23.42578125" style="31" customWidth="1"/>
    <col min="15616" max="15616" width="82.28515625" style="31" bestFit="1" customWidth="1"/>
    <col min="15617" max="15617" width="17.28515625" style="31" customWidth="1"/>
    <col min="15618" max="15619" width="11.42578125" style="31" customWidth="1"/>
    <col min="15620" max="15620" width="15.7109375" style="31" customWidth="1"/>
    <col min="15621" max="15621" width="11.42578125" style="31" customWidth="1"/>
    <col min="15622" max="15622" width="17.28515625" style="31" customWidth="1"/>
    <col min="15623" max="15623" width="11.28515625" style="31" customWidth="1"/>
    <col min="15624" max="15625" width="11.42578125" style="31" customWidth="1"/>
    <col min="15626" max="15626" width="15.7109375" style="31" customWidth="1"/>
    <col min="15627" max="15627" width="11.42578125" style="31" customWidth="1"/>
    <col min="15628" max="15870" width="11.42578125" style="31"/>
    <col min="15871" max="15871" width="23.42578125" style="31" customWidth="1"/>
    <col min="15872" max="15872" width="82.28515625" style="31" bestFit="1" customWidth="1"/>
    <col min="15873" max="15873" width="17.28515625" style="31" customWidth="1"/>
    <col min="15874" max="15875" width="11.42578125" style="31" customWidth="1"/>
    <col min="15876" max="15876" width="15.7109375" style="31" customWidth="1"/>
    <col min="15877" max="15877" width="11.42578125" style="31" customWidth="1"/>
    <col min="15878" max="15878" width="17.28515625" style="31" customWidth="1"/>
    <col min="15879" max="15879" width="11.28515625" style="31" customWidth="1"/>
    <col min="15880" max="15881" width="11.42578125" style="31" customWidth="1"/>
    <col min="15882" max="15882" width="15.7109375" style="31" customWidth="1"/>
    <col min="15883" max="15883" width="11.42578125" style="31" customWidth="1"/>
    <col min="15884" max="16126" width="11.42578125" style="31"/>
    <col min="16127" max="16127" width="23.42578125" style="31" customWidth="1"/>
    <col min="16128" max="16128" width="82.28515625" style="31" bestFit="1" customWidth="1"/>
    <col min="16129" max="16129" width="17.28515625" style="31" customWidth="1"/>
    <col min="16130" max="16131" width="11.42578125" style="31" customWidth="1"/>
    <col min="16132" max="16132" width="15.7109375" style="31" customWidth="1"/>
    <col min="16133" max="16133" width="11.42578125" style="31" customWidth="1"/>
    <col min="16134" max="16134" width="17.28515625" style="31" customWidth="1"/>
    <col min="16135" max="16135" width="11.28515625" style="31" customWidth="1"/>
    <col min="16136" max="16137" width="11.42578125" style="31" customWidth="1"/>
    <col min="16138" max="16138" width="15.7109375" style="31" customWidth="1"/>
    <col min="16139" max="16139" width="11.42578125" style="31" customWidth="1"/>
    <col min="16140" max="16384" width="11.42578125" style="31"/>
  </cols>
  <sheetData>
    <row r="1" spans="1:11" ht="21" thickBot="1" x14ac:dyDescent="0.25">
      <c r="A1" s="1016" t="s">
        <v>952</v>
      </c>
      <c r="B1" s="1016"/>
      <c r="C1" s="1016"/>
      <c r="D1" s="1017"/>
      <c r="E1" s="1017"/>
      <c r="F1" s="1017"/>
      <c r="G1" s="1017"/>
    </row>
    <row r="2" spans="1:11" ht="21" thickBot="1" x14ac:dyDescent="0.25">
      <c r="A2" s="1016" t="str">
        <f>Top!B27&amp;", "&amp;Top!C28</f>
        <v>Hearing Access Service 1.0, 1.0.1</v>
      </c>
      <c r="B2" s="1016"/>
      <c r="C2" s="1038"/>
      <c r="D2" s="104" t="s">
        <v>953</v>
      </c>
      <c r="E2" s="367" t="str">
        <f>Top!E27</f>
        <v>HAS.TS.p4</v>
      </c>
      <c r="F2" s="105"/>
      <c r="G2" s="106"/>
      <c r="H2" s="211" t="s">
        <v>11</v>
      </c>
      <c r="I2" s="839" t="str">
        <f>Top!G27</f>
        <v>HAS.TS.p5</v>
      </c>
      <c r="J2" s="211" t="s">
        <v>954</v>
      </c>
      <c r="K2" s="393">
        <f>rel_date</f>
        <v>46070</v>
      </c>
    </row>
    <row r="3" spans="1:11" ht="16.5" thickBot="1" x14ac:dyDescent="0.3">
      <c r="A3" s="170" t="s">
        <v>2</v>
      </c>
      <c r="B3" s="108">
        <f>rel_date</f>
        <v>46070</v>
      </c>
      <c r="D3" s="171" t="s">
        <v>956</v>
      </c>
      <c r="E3" s="367" t="str">
        <f>Top!F27</f>
        <v>HAS.ICS.p2</v>
      </c>
      <c r="F3" s="172"/>
      <c r="G3" s="173"/>
      <c r="H3" s="817" t="s">
        <v>12</v>
      </c>
      <c r="I3" s="863" t="str">
        <f>Top!H27</f>
        <v>HAS.ICS.p3</v>
      </c>
      <c r="J3" s="211" t="s">
        <v>954</v>
      </c>
      <c r="K3" s="393">
        <f>rel_date</f>
        <v>46070</v>
      </c>
    </row>
    <row r="4" spans="1:11" ht="13.5" thickBot="1" x14ac:dyDescent="0.25">
      <c r="A4" s="1039" t="s">
        <v>957</v>
      </c>
      <c r="B4" s="1040"/>
      <c r="C4" s="1041"/>
      <c r="D4" s="1018" t="s">
        <v>958</v>
      </c>
      <c r="E4" s="1019"/>
      <c r="F4" s="1019"/>
      <c r="G4" s="1020"/>
      <c r="H4" s="1018" t="s">
        <v>959</v>
      </c>
      <c r="I4" s="1019"/>
      <c r="J4" s="1019"/>
      <c r="K4" s="1020"/>
    </row>
    <row r="5" spans="1:11" ht="39" thickBot="1" x14ac:dyDescent="0.25">
      <c r="A5" s="225" t="s">
        <v>960</v>
      </c>
      <c r="B5" s="98" t="s">
        <v>637</v>
      </c>
      <c r="C5" s="604" t="s">
        <v>961</v>
      </c>
      <c r="D5" s="174" t="s">
        <v>962</v>
      </c>
      <c r="E5" s="174" t="s">
        <v>963</v>
      </c>
      <c r="F5" s="574" t="s">
        <v>964</v>
      </c>
      <c r="G5" s="175" t="s">
        <v>965</v>
      </c>
      <c r="H5" s="226" t="s">
        <v>962</v>
      </c>
      <c r="I5" s="227" t="s">
        <v>963</v>
      </c>
      <c r="J5" s="574" t="s">
        <v>964</v>
      </c>
      <c r="K5" s="697" t="s">
        <v>966</v>
      </c>
    </row>
    <row r="6" spans="1:11" s="38" customFormat="1" x14ac:dyDescent="0.2">
      <c r="A6" s="753" t="s">
        <v>947</v>
      </c>
      <c r="B6" s="117" t="s">
        <v>967</v>
      </c>
      <c r="C6" s="811" t="s">
        <v>1019</v>
      </c>
      <c r="D6" s="176"/>
      <c r="E6" s="198">
        <v>45936</v>
      </c>
      <c r="F6" s="177"/>
      <c r="G6" s="178" t="s">
        <v>4196</v>
      </c>
      <c r="H6" s="199"/>
      <c r="I6" s="122">
        <f>$B$3+90</f>
        <v>46160</v>
      </c>
      <c r="J6" s="200"/>
      <c r="K6" s="180"/>
    </row>
    <row r="7" spans="1:11" s="38" customFormat="1" x14ac:dyDescent="0.2">
      <c r="A7" s="754" t="s">
        <v>12</v>
      </c>
      <c r="B7" s="755" t="s">
        <v>969</v>
      </c>
      <c r="C7" s="864" t="s">
        <v>970</v>
      </c>
      <c r="D7" s="181"/>
      <c r="E7" s="201">
        <v>45936</v>
      </c>
      <c r="F7" s="182"/>
      <c r="G7" s="183" t="s">
        <v>4197</v>
      </c>
      <c r="H7" s="202"/>
      <c r="I7" s="122">
        <f>$B$3+90</f>
        <v>46160</v>
      </c>
      <c r="J7" s="76"/>
      <c r="K7" s="77" t="s">
        <v>972</v>
      </c>
    </row>
    <row r="8" spans="1:11" s="38" customFormat="1" x14ac:dyDescent="0.2">
      <c r="A8" s="318" t="s">
        <v>4198</v>
      </c>
      <c r="B8" s="368" t="s">
        <v>4199</v>
      </c>
      <c r="C8" s="757"/>
      <c r="D8" s="181" t="s">
        <v>975</v>
      </c>
      <c r="E8" s="201">
        <v>45936</v>
      </c>
      <c r="F8" s="182" t="s">
        <v>976</v>
      </c>
      <c r="G8" s="183"/>
      <c r="H8" s="202" t="s">
        <v>975</v>
      </c>
      <c r="I8" s="253">
        <f>$B$3+90</f>
        <v>46160</v>
      </c>
      <c r="J8" s="203" t="s">
        <v>976</v>
      </c>
      <c r="K8" s="180"/>
    </row>
    <row r="9" spans="1:11" s="38" customFormat="1" x14ac:dyDescent="0.2">
      <c r="A9" s="318" t="s">
        <v>4200</v>
      </c>
      <c r="B9" s="368" t="s">
        <v>4201</v>
      </c>
      <c r="C9" s="757"/>
      <c r="D9" s="181" t="s">
        <v>975</v>
      </c>
      <c r="E9" s="201">
        <v>45936</v>
      </c>
      <c r="F9" s="182" t="s">
        <v>976</v>
      </c>
      <c r="G9" s="183"/>
      <c r="H9" s="202" t="s">
        <v>975</v>
      </c>
      <c r="I9" s="253">
        <f t="shared" ref="I9:I46" si="0">$B$3+90</f>
        <v>46160</v>
      </c>
      <c r="J9" s="203" t="s">
        <v>976</v>
      </c>
      <c r="K9" s="180"/>
    </row>
    <row r="10" spans="1:11" s="38" customFormat="1" x14ac:dyDescent="0.2">
      <c r="A10" s="318" t="s">
        <v>4202</v>
      </c>
      <c r="B10" s="368" t="s">
        <v>4170</v>
      </c>
      <c r="C10" s="757"/>
      <c r="D10" s="181" t="s">
        <v>975</v>
      </c>
      <c r="E10" s="201">
        <v>45936</v>
      </c>
      <c r="F10" s="182" t="s">
        <v>976</v>
      </c>
      <c r="G10" s="183"/>
      <c r="H10" s="202" t="s">
        <v>975</v>
      </c>
      <c r="I10" s="253">
        <f t="shared" si="0"/>
        <v>46160</v>
      </c>
      <c r="J10" s="203" t="s">
        <v>976</v>
      </c>
      <c r="K10" s="180"/>
    </row>
    <row r="11" spans="1:11" s="38" customFormat="1" x14ac:dyDescent="0.2">
      <c r="A11" s="318" t="s">
        <v>4203</v>
      </c>
      <c r="B11" s="368" t="s">
        <v>4172</v>
      </c>
      <c r="C11" s="757"/>
      <c r="D11" s="181" t="s">
        <v>975</v>
      </c>
      <c r="E11" s="201">
        <v>45936</v>
      </c>
      <c r="F11" s="182" t="s">
        <v>976</v>
      </c>
      <c r="G11" s="183"/>
      <c r="H11" s="202" t="s">
        <v>975</v>
      </c>
      <c r="I11" s="253">
        <f t="shared" si="0"/>
        <v>46160</v>
      </c>
      <c r="J11" s="203" t="s">
        <v>976</v>
      </c>
      <c r="K11" s="180"/>
    </row>
    <row r="12" spans="1:11" s="38" customFormat="1" x14ac:dyDescent="0.2">
      <c r="A12" s="318" t="s">
        <v>4204</v>
      </c>
      <c r="B12" s="368" t="s">
        <v>4205</v>
      </c>
      <c r="C12" s="757"/>
      <c r="D12" s="181" t="s">
        <v>975</v>
      </c>
      <c r="E12" s="201">
        <v>45936</v>
      </c>
      <c r="F12" s="182" t="s">
        <v>976</v>
      </c>
      <c r="G12" s="183"/>
      <c r="H12" s="202" t="s">
        <v>975</v>
      </c>
      <c r="I12" s="253">
        <f t="shared" si="0"/>
        <v>46160</v>
      </c>
      <c r="J12" s="203" t="s">
        <v>976</v>
      </c>
      <c r="K12" s="180"/>
    </row>
    <row r="13" spans="1:11" s="38" customFormat="1" x14ac:dyDescent="0.2">
      <c r="A13" s="318" t="s">
        <v>4206</v>
      </c>
      <c r="B13" s="368" t="s">
        <v>4207</v>
      </c>
      <c r="C13" s="757"/>
      <c r="D13" s="181" t="s">
        <v>975</v>
      </c>
      <c r="E13" s="201">
        <v>45936</v>
      </c>
      <c r="F13" s="182" t="s">
        <v>976</v>
      </c>
      <c r="G13" s="183"/>
      <c r="H13" s="202" t="s">
        <v>975</v>
      </c>
      <c r="I13" s="253">
        <f t="shared" si="0"/>
        <v>46160</v>
      </c>
      <c r="J13" s="203" t="s">
        <v>976</v>
      </c>
      <c r="K13" s="180"/>
    </row>
    <row r="14" spans="1:11" s="38" customFormat="1" x14ac:dyDescent="0.2">
      <c r="A14" s="318" t="s">
        <v>4208</v>
      </c>
      <c r="B14" s="368" t="s">
        <v>4209</v>
      </c>
      <c r="C14" s="757"/>
      <c r="D14" s="181" t="s">
        <v>975</v>
      </c>
      <c r="E14" s="201">
        <v>45936</v>
      </c>
      <c r="F14" s="182" t="s">
        <v>976</v>
      </c>
      <c r="G14" s="183"/>
      <c r="H14" s="202" t="s">
        <v>975</v>
      </c>
      <c r="I14" s="253">
        <f t="shared" si="0"/>
        <v>46160</v>
      </c>
      <c r="J14" s="203" t="s">
        <v>976</v>
      </c>
      <c r="K14" s="180"/>
    </row>
    <row r="15" spans="1:11" s="38" customFormat="1" x14ac:dyDescent="0.2">
      <c r="A15" s="318" t="s">
        <v>4210</v>
      </c>
      <c r="B15" s="368" t="s">
        <v>4211</v>
      </c>
      <c r="C15" s="757"/>
      <c r="D15" s="181" t="s">
        <v>975</v>
      </c>
      <c r="E15" s="201">
        <v>45936</v>
      </c>
      <c r="F15" s="182" t="s">
        <v>976</v>
      </c>
      <c r="G15" s="183"/>
      <c r="H15" s="202" t="s">
        <v>975</v>
      </c>
      <c r="I15" s="253">
        <f t="shared" si="0"/>
        <v>46160</v>
      </c>
      <c r="J15" s="203" t="s">
        <v>976</v>
      </c>
      <c r="K15" s="180"/>
    </row>
    <row r="16" spans="1:11" s="38" customFormat="1" x14ac:dyDescent="0.2">
      <c r="A16" s="318" t="s">
        <v>4212</v>
      </c>
      <c r="B16" s="368" t="s">
        <v>4213</v>
      </c>
      <c r="C16" s="757"/>
      <c r="D16" s="181" t="s">
        <v>975</v>
      </c>
      <c r="E16" s="201">
        <v>45936</v>
      </c>
      <c r="F16" s="182" t="s">
        <v>976</v>
      </c>
      <c r="G16" s="183"/>
      <c r="H16" s="202" t="s">
        <v>975</v>
      </c>
      <c r="I16" s="253">
        <f t="shared" si="0"/>
        <v>46160</v>
      </c>
      <c r="J16" s="203" t="s">
        <v>976</v>
      </c>
      <c r="K16" s="180"/>
    </row>
    <row r="17" spans="1:11" s="38" customFormat="1" x14ac:dyDescent="0.2">
      <c r="A17" s="318" t="s">
        <v>4214</v>
      </c>
      <c r="B17" s="368" t="s">
        <v>4215</v>
      </c>
      <c r="C17" s="757"/>
      <c r="D17" s="181" t="s">
        <v>975</v>
      </c>
      <c r="E17" s="201">
        <v>45936</v>
      </c>
      <c r="F17" s="182" t="s">
        <v>976</v>
      </c>
      <c r="G17" s="183"/>
      <c r="H17" s="202" t="s">
        <v>975</v>
      </c>
      <c r="I17" s="253">
        <f t="shared" si="0"/>
        <v>46160</v>
      </c>
      <c r="J17" s="203" t="s">
        <v>976</v>
      </c>
      <c r="K17" s="180"/>
    </row>
    <row r="18" spans="1:11" s="38" customFormat="1" x14ac:dyDescent="0.2">
      <c r="A18" s="318" t="s">
        <v>4216</v>
      </c>
      <c r="B18" s="368" t="s">
        <v>4217</v>
      </c>
      <c r="C18" s="757"/>
      <c r="D18" s="181" t="s">
        <v>975</v>
      </c>
      <c r="E18" s="201">
        <v>45936</v>
      </c>
      <c r="F18" s="182" t="s">
        <v>976</v>
      </c>
      <c r="G18" s="183"/>
      <c r="H18" s="202" t="s">
        <v>975</v>
      </c>
      <c r="I18" s="253">
        <f t="shared" si="0"/>
        <v>46160</v>
      </c>
      <c r="J18" s="203" t="s">
        <v>976</v>
      </c>
      <c r="K18" s="180"/>
    </row>
    <row r="19" spans="1:11" s="38" customFormat="1" x14ac:dyDescent="0.2">
      <c r="A19" s="318" t="s">
        <v>4218</v>
      </c>
      <c r="B19" s="368" t="s">
        <v>4219</v>
      </c>
      <c r="C19" s="757"/>
      <c r="D19" s="181" t="s">
        <v>975</v>
      </c>
      <c r="E19" s="201">
        <v>45936</v>
      </c>
      <c r="F19" s="182" t="s">
        <v>976</v>
      </c>
      <c r="G19" s="183"/>
      <c r="H19" s="202" t="s">
        <v>975</v>
      </c>
      <c r="I19" s="253">
        <f t="shared" si="0"/>
        <v>46160</v>
      </c>
      <c r="J19" s="203" t="s">
        <v>976</v>
      </c>
      <c r="K19" s="180"/>
    </row>
    <row r="20" spans="1:11" s="38" customFormat="1" x14ac:dyDescent="0.2">
      <c r="A20" s="318" t="s">
        <v>4220</v>
      </c>
      <c r="B20" s="368" t="s">
        <v>4221</v>
      </c>
      <c r="C20" s="757"/>
      <c r="D20" s="181" t="s">
        <v>975</v>
      </c>
      <c r="E20" s="201">
        <v>45936</v>
      </c>
      <c r="F20" s="182" t="s">
        <v>976</v>
      </c>
      <c r="G20" s="183"/>
      <c r="H20" s="202" t="s">
        <v>975</v>
      </c>
      <c r="I20" s="253">
        <f t="shared" si="0"/>
        <v>46160</v>
      </c>
      <c r="J20" s="203" t="s">
        <v>976</v>
      </c>
      <c r="K20" s="180"/>
    </row>
    <row r="21" spans="1:11" s="38" customFormat="1" x14ac:dyDescent="0.2">
      <c r="A21" s="318" t="s">
        <v>4222</v>
      </c>
      <c r="B21" s="368" t="s">
        <v>4223</v>
      </c>
      <c r="C21" s="757"/>
      <c r="D21" s="181" t="s">
        <v>975</v>
      </c>
      <c r="E21" s="201">
        <v>45936</v>
      </c>
      <c r="F21" s="182" t="s">
        <v>976</v>
      </c>
      <c r="G21" s="183"/>
      <c r="H21" s="202" t="s">
        <v>975</v>
      </c>
      <c r="I21" s="253">
        <f t="shared" si="0"/>
        <v>46160</v>
      </c>
      <c r="J21" s="203" t="s">
        <v>976</v>
      </c>
      <c r="K21" s="180"/>
    </row>
    <row r="22" spans="1:11" s="38" customFormat="1" x14ac:dyDescent="0.2">
      <c r="A22" s="318" t="s">
        <v>4224</v>
      </c>
      <c r="B22" s="368" t="s">
        <v>4225</v>
      </c>
      <c r="C22" s="757"/>
      <c r="D22" s="181" t="s">
        <v>975</v>
      </c>
      <c r="E22" s="201">
        <v>45936</v>
      </c>
      <c r="F22" s="182" t="s">
        <v>976</v>
      </c>
      <c r="G22" s="183"/>
      <c r="H22" s="202" t="s">
        <v>975</v>
      </c>
      <c r="I22" s="253">
        <f t="shared" si="0"/>
        <v>46160</v>
      </c>
      <c r="J22" s="203" t="s">
        <v>976</v>
      </c>
      <c r="K22" s="180"/>
    </row>
    <row r="23" spans="1:11" s="38" customFormat="1" x14ac:dyDescent="0.2">
      <c r="A23" s="318" t="s">
        <v>4226</v>
      </c>
      <c r="B23" s="368" t="s">
        <v>4227</v>
      </c>
      <c r="C23" s="757"/>
      <c r="D23" s="181" t="s">
        <v>975</v>
      </c>
      <c r="E23" s="201">
        <v>45936</v>
      </c>
      <c r="F23" s="182" t="s">
        <v>976</v>
      </c>
      <c r="G23" s="183"/>
      <c r="H23" s="202" t="s">
        <v>975</v>
      </c>
      <c r="I23" s="253">
        <f t="shared" si="0"/>
        <v>46160</v>
      </c>
      <c r="J23" s="203" t="s">
        <v>976</v>
      </c>
      <c r="K23" s="180"/>
    </row>
    <row r="24" spans="1:11" s="44" customFormat="1" x14ac:dyDescent="0.2">
      <c r="A24" s="758" t="s">
        <v>4228</v>
      </c>
      <c r="B24" s="759" t="s">
        <v>4229</v>
      </c>
      <c r="C24" s="760"/>
      <c r="D24" s="302" t="s">
        <v>975</v>
      </c>
      <c r="E24" s="396">
        <v>45936</v>
      </c>
      <c r="F24" s="303" t="s">
        <v>976</v>
      </c>
      <c r="G24" s="299"/>
      <c r="H24" s="468" t="s">
        <v>975</v>
      </c>
      <c r="I24" s="253">
        <f t="shared" si="0"/>
        <v>46160</v>
      </c>
      <c r="J24" s="469" t="s">
        <v>976</v>
      </c>
      <c r="K24" s="304"/>
    </row>
    <row r="25" spans="1:11" s="38" customFormat="1" x14ac:dyDescent="0.2">
      <c r="A25" s="318" t="s">
        <v>4230</v>
      </c>
      <c r="B25" s="368" t="s">
        <v>4231</v>
      </c>
      <c r="C25" s="757"/>
      <c r="D25" s="181" t="s">
        <v>975</v>
      </c>
      <c r="E25" s="201">
        <v>45936</v>
      </c>
      <c r="F25" s="182" t="s">
        <v>976</v>
      </c>
      <c r="G25" s="183"/>
      <c r="H25" s="202" t="s">
        <v>975</v>
      </c>
      <c r="I25" s="253">
        <f t="shared" si="0"/>
        <v>46160</v>
      </c>
      <c r="J25" s="203" t="s">
        <v>976</v>
      </c>
      <c r="K25" s="180"/>
    </row>
    <row r="26" spans="1:11" s="38" customFormat="1" x14ac:dyDescent="0.2">
      <c r="A26" s="318" t="s">
        <v>4232</v>
      </c>
      <c r="B26" s="368" t="s">
        <v>4233</v>
      </c>
      <c r="C26" s="757"/>
      <c r="D26" s="181" t="s">
        <v>975</v>
      </c>
      <c r="E26" s="201">
        <v>45936</v>
      </c>
      <c r="F26" s="182" t="s">
        <v>976</v>
      </c>
      <c r="G26" s="183"/>
      <c r="H26" s="202" t="s">
        <v>975</v>
      </c>
      <c r="I26" s="253">
        <f t="shared" si="0"/>
        <v>46160</v>
      </c>
      <c r="J26" s="203" t="s">
        <v>976</v>
      </c>
      <c r="K26" s="180"/>
    </row>
    <row r="27" spans="1:11" s="38" customFormat="1" x14ac:dyDescent="0.2">
      <c r="A27" s="318" t="s">
        <v>4234</v>
      </c>
      <c r="B27" s="368" t="s">
        <v>4235</v>
      </c>
      <c r="C27" s="757"/>
      <c r="D27" s="181" t="s">
        <v>975</v>
      </c>
      <c r="E27" s="201">
        <v>45936</v>
      </c>
      <c r="F27" s="182" t="s">
        <v>976</v>
      </c>
      <c r="G27" s="183"/>
      <c r="H27" s="202" t="s">
        <v>975</v>
      </c>
      <c r="I27" s="253">
        <f t="shared" si="0"/>
        <v>46160</v>
      </c>
      <c r="J27" s="203" t="s">
        <v>976</v>
      </c>
      <c r="K27" s="180"/>
    </row>
    <row r="28" spans="1:11" s="38" customFormat="1" x14ac:dyDescent="0.2">
      <c r="A28" s="318" t="s">
        <v>4236</v>
      </c>
      <c r="B28" s="368" t="s">
        <v>4237</v>
      </c>
      <c r="C28" s="757"/>
      <c r="D28" s="181" t="s">
        <v>975</v>
      </c>
      <c r="E28" s="201">
        <v>45936</v>
      </c>
      <c r="F28" s="182" t="s">
        <v>976</v>
      </c>
      <c r="G28" s="183"/>
      <c r="H28" s="202" t="s">
        <v>975</v>
      </c>
      <c r="I28" s="253">
        <f t="shared" si="0"/>
        <v>46160</v>
      </c>
      <c r="J28" s="203" t="s">
        <v>976</v>
      </c>
      <c r="K28" s="180"/>
    </row>
    <row r="29" spans="1:11" s="526" customFormat="1" x14ac:dyDescent="0.2">
      <c r="A29" s="758" t="s">
        <v>4238</v>
      </c>
      <c r="B29" s="759" t="s">
        <v>4239</v>
      </c>
      <c r="C29" s="760"/>
      <c r="D29" s="302" t="s">
        <v>975</v>
      </c>
      <c r="E29" s="396">
        <v>45936</v>
      </c>
      <c r="F29" s="303" t="s">
        <v>976</v>
      </c>
      <c r="G29" s="299"/>
      <c r="H29" s="468" t="s">
        <v>975</v>
      </c>
      <c r="I29" s="253">
        <f t="shared" si="0"/>
        <v>46160</v>
      </c>
      <c r="J29" s="469" t="s">
        <v>976</v>
      </c>
      <c r="K29" s="304"/>
    </row>
    <row r="30" spans="1:11" s="526" customFormat="1" x14ac:dyDescent="0.2">
      <c r="A30" s="758" t="s">
        <v>4240</v>
      </c>
      <c r="B30" s="759" t="s">
        <v>4241</v>
      </c>
      <c r="C30" s="760"/>
      <c r="D30" s="302" t="s">
        <v>975</v>
      </c>
      <c r="E30" s="396">
        <v>45936</v>
      </c>
      <c r="F30" s="303" t="s">
        <v>976</v>
      </c>
      <c r="G30" s="299"/>
      <c r="H30" s="468" t="s">
        <v>975</v>
      </c>
      <c r="I30" s="253">
        <f t="shared" si="0"/>
        <v>46160</v>
      </c>
      <c r="J30" s="469" t="s">
        <v>976</v>
      </c>
      <c r="K30" s="304"/>
    </row>
    <row r="31" spans="1:11" x14ac:dyDescent="0.2">
      <c r="A31" s="761" t="s">
        <v>4242</v>
      </c>
      <c r="B31" s="762" t="s">
        <v>4243</v>
      </c>
      <c r="C31" s="763"/>
      <c r="D31" s="512" t="s">
        <v>975</v>
      </c>
      <c r="E31" s="513">
        <v>45936</v>
      </c>
      <c r="F31" s="514" t="s">
        <v>976</v>
      </c>
      <c r="G31" s="515"/>
      <c r="H31" s="516" t="s">
        <v>975</v>
      </c>
      <c r="I31" s="253">
        <f t="shared" si="0"/>
        <v>46160</v>
      </c>
      <c r="J31" s="517" t="s">
        <v>976</v>
      </c>
      <c r="K31" s="518"/>
    </row>
    <row r="32" spans="1:11" x14ac:dyDescent="0.2">
      <c r="A32" s="761" t="s">
        <v>4244</v>
      </c>
      <c r="B32" s="762" t="s">
        <v>4245</v>
      </c>
      <c r="C32" s="763"/>
      <c r="D32" s="512" t="s">
        <v>975</v>
      </c>
      <c r="E32" s="513">
        <v>45936</v>
      </c>
      <c r="F32" s="514" t="s">
        <v>976</v>
      </c>
      <c r="G32" s="515"/>
      <c r="H32" s="516" t="s">
        <v>975</v>
      </c>
      <c r="I32" s="253">
        <f t="shared" si="0"/>
        <v>46160</v>
      </c>
      <c r="J32" s="517" t="s">
        <v>976</v>
      </c>
      <c r="K32" s="518"/>
    </row>
    <row r="33" spans="1:11" x14ac:dyDescent="0.2">
      <c r="A33" s="761" t="s">
        <v>4246</v>
      </c>
      <c r="B33" s="762" t="s">
        <v>4247</v>
      </c>
      <c r="C33" s="763"/>
      <c r="D33" s="512" t="s">
        <v>975</v>
      </c>
      <c r="E33" s="513">
        <v>45936</v>
      </c>
      <c r="F33" s="514" t="s">
        <v>976</v>
      </c>
      <c r="G33" s="515"/>
      <c r="H33" s="516" t="s">
        <v>975</v>
      </c>
      <c r="I33" s="253">
        <f t="shared" si="0"/>
        <v>46160</v>
      </c>
      <c r="J33" s="517" t="s">
        <v>976</v>
      </c>
      <c r="K33" s="518"/>
    </row>
    <row r="34" spans="1:11" s="511" customFormat="1" x14ac:dyDescent="0.2">
      <c r="A34" s="764" t="s">
        <v>4248</v>
      </c>
      <c r="B34" s="765" t="s">
        <v>4249</v>
      </c>
      <c r="C34" s="756"/>
      <c r="D34" s="504" t="s">
        <v>975</v>
      </c>
      <c r="E34" s="505">
        <v>45936</v>
      </c>
      <c r="F34" s="506" t="s">
        <v>976</v>
      </c>
      <c r="G34" s="507"/>
      <c r="H34" s="508" t="s">
        <v>975</v>
      </c>
      <c r="I34" s="253">
        <f t="shared" si="0"/>
        <v>46160</v>
      </c>
      <c r="J34" s="509" t="s">
        <v>976</v>
      </c>
      <c r="K34" s="510"/>
    </row>
    <row r="35" spans="1:11" s="511" customFormat="1" x14ac:dyDescent="0.2">
      <c r="A35" s="764" t="s">
        <v>4250</v>
      </c>
      <c r="B35" s="765" t="s">
        <v>4251</v>
      </c>
      <c r="C35" s="756"/>
      <c r="D35" s="504" t="s">
        <v>975</v>
      </c>
      <c r="E35" s="505">
        <v>45936</v>
      </c>
      <c r="F35" s="506" t="s">
        <v>976</v>
      </c>
      <c r="G35" s="507"/>
      <c r="H35" s="508" t="s">
        <v>975</v>
      </c>
      <c r="I35" s="253">
        <f t="shared" si="0"/>
        <v>46160</v>
      </c>
      <c r="J35" s="509" t="s">
        <v>976</v>
      </c>
      <c r="K35" s="510"/>
    </row>
    <row r="36" spans="1:11" s="511" customFormat="1" x14ac:dyDescent="0.2">
      <c r="A36" s="764" t="s">
        <v>4252</v>
      </c>
      <c r="B36" s="765" t="s">
        <v>4253</v>
      </c>
      <c r="C36" s="756" t="s">
        <v>968</v>
      </c>
      <c r="D36" s="504" t="s">
        <v>975</v>
      </c>
      <c r="E36" s="505">
        <v>45936</v>
      </c>
      <c r="F36" s="506" t="s">
        <v>976</v>
      </c>
      <c r="G36" s="507"/>
      <c r="H36" s="508" t="s">
        <v>975</v>
      </c>
      <c r="I36" s="253">
        <f t="shared" si="0"/>
        <v>46160</v>
      </c>
      <c r="J36" s="509" t="s">
        <v>976</v>
      </c>
      <c r="K36" s="510"/>
    </row>
    <row r="37" spans="1:11" s="525" customFormat="1" x14ac:dyDescent="0.2">
      <c r="A37" s="318" t="s">
        <v>4254</v>
      </c>
      <c r="B37" s="368" t="s">
        <v>4255</v>
      </c>
      <c r="C37" s="757"/>
      <c r="D37" s="181" t="s">
        <v>975</v>
      </c>
      <c r="E37" s="201">
        <v>45936</v>
      </c>
      <c r="F37" s="182" t="s">
        <v>976</v>
      </c>
      <c r="G37" s="183"/>
      <c r="H37" s="202" t="s">
        <v>975</v>
      </c>
      <c r="I37" s="253">
        <f t="shared" si="0"/>
        <v>46160</v>
      </c>
      <c r="J37" s="203" t="s">
        <v>976</v>
      </c>
      <c r="K37" s="180"/>
    </row>
    <row r="38" spans="1:11" s="526" customFormat="1" x14ac:dyDescent="0.2">
      <c r="A38" s="758" t="s">
        <v>4256</v>
      </c>
      <c r="B38" s="759" t="s">
        <v>4257</v>
      </c>
      <c r="C38" s="760"/>
      <c r="D38" s="302" t="s">
        <v>975</v>
      </c>
      <c r="E38" s="396">
        <v>45936</v>
      </c>
      <c r="F38" s="303" t="s">
        <v>976</v>
      </c>
      <c r="G38" s="299"/>
      <c r="H38" s="468" t="s">
        <v>975</v>
      </c>
      <c r="I38" s="253">
        <f t="shared" si="0"/>
        <v>46160</v>
      </c>
      <c r="J38" s="469" t="s">
        <v>976</v>
      </c>
      <c r="K38" s="304"/>
    </row>
    <row r="39" spans="1:11" s="526" customFormat="1" x14ac:dyDescent="0.2">
      <c r="A39" s="758" t="s">
        <v>4258</v>
      </c>
      <c r="B39" s="759" t="s">
        <v>4259</v>
      </c>
      <c r="C39" s="760"/>
      <c r="D39" s="302" t="s">
        <v>975</v>
      </c>
      <c r="E39" s="396">
        <v>45936</v>
      </c>
      <c r="F39" s="303" t="s">
        <v>976</v>
      </c>
      <c r="G39" s="299"/>
      <c r="H39" s="468" t="s">
        <v>975</v>
      </c>
      <c r="I39" s="253">
        <f t="shared" si="0"/>
        <v>46160</v>
      </c>
      <c r="J39" s="469" t="s">
        <v>976</v>
      </c>
      <c r="K39" s="304"/>
    </row>
    <row r="40" spans="1:11" s="38" customFormat="1" x14ac:dyDescent="0.2">
      <c r="A40" s="318" t="s">
        <v>4260</v>
      </c>
      <c r="B40" s="368" t="s">
        <v>4261</v>
      </c>
      <c r="C40" s="757"/>
      <c r="D40" s="181" t="s">
        <v>975</v>
      </c>
      <c r="E40" s="201">
        <v>45936</v>
      </c>
      <c r="F40" s="182" t="s">
        <v>976</v>
      </c>
      <c r="G40" s="183"/>
      <c r="H40" s="202" t="s">
        <v>975</v>
      </c>
      <c r="I40" s="253">
        <f t="shared" si="0"/>
        <v>46160</v>
      </c>
      <c r="J40" s="203" t="s">
        <v>976</v>
      </c>
      <c r="K40" s="180"/>
    </row>
    <row r="41" spans="1:11" s="38" customFormat="1" x14ac:dyDescent="0.2">
      <c r="A41" s="318" t="s">
        <v>4262</v>
      </c>
      <c r="B41" s="368" t="s">
        <v>4263</v>
      </c>
      <c r="C41" s="757"/>
      <c r="D41" s="181" t="s">
        <v>975</v>
      </c>
      <c r="E41" s="201">
        <v>45936</v>
      </c>
      <c r="F41" s="182" t="s">
        <v>976</v>
      </c>
      <c r="G41" s="183"/>
      <c r="H41" s="202" t="s">
        <v>975</v>
      </c>
      <c r="I41" s="253">
        <f t="shared" si="0"/>
        <v>46160</v>
      </c>
      <c r="J41" s="203" t="s">
        <v>976</v>
      </c>
      <c r="K41" s="180"/>
    </row>
    <row r="42" spans="1:11" s="38" customFormat="1" x14ac:dyDescent="0.2">
      <c r="A42" s="318" t="s">
        <v>4264</v>
      </c>
      <c r="B42" s="368" t="s">
        <v>4265</v>
      </c>
      <c r="C42" s="757"/>
      <c r="D42" s="181" t="s">
        <v>975</v>
      </c>
      <c r="E42" s="201">
        <v>45936</v>
      </c>
      <c r="F42" s="182" t="s">
        <v>976</v>
      </c>
      <c r="G42" s="183"/>
      <c r="H42" s="202" t="s">
        <v>975</v>
      </c>
      <c r="I42" s="253">
        <f t="shared" si="0"/>
        <v>46160</v>
      </c>
      <c r="J42" s="203" t="s">
        <v>976</v>
      </c>
      <c r="K42" s="180"/>
    </row>
    <row r="43" spans="1:11" s="38" customFormat="1" x14ac:dyDescent="0.2">
      <c r="A43" s="318" t="s">
        <v>4266</v>
      </c>
      <c r="B43" s="368" t="s">
        <v>4267</v>
      </c>
      <c r="C43" s="757"/>
      <c r="D43" s="181" t="s">
        <v>975</v>
      </c>
      <c r="E43" s="201">
        <v>45936</v>
      </c>
      <c r="F43" s="182" t="s">
        <v>976</v>
      </c>
      <c r="G43" s="183"/>
      <c r="H43" s="202" t="s">
        <v>975</v>
      </c>
      <c r="I43" s="253">
        <f t="shared" si="0"/>
        <v>46160</v>
      </c>
      <c r="J43" s="203" t="s">
        <v>976</v>
      </c>
      <c r="K43" s="180"/>
    </row>
    <row r="44" spans="1:11" s="38" customFormat="1" x14ac:dyDescent="0.2">
      <c r="A44" s="318" t="s">
        <v>4268</v>
      </c>
      <c r="B44" s="368" t="s">
        <v>4269</v>
      </c>
      <c r="C44" s="757"/>
      <c r="D44" s="181" t="s">
        <v>975</v>
      </c>
      <c r="E44" s="201">
        <v>45936</v>
      </c>
      <c r="F44" s="182" t="s">
        <v>976</v>
      </c>
      <c r="G44" s="183"/>
      <c r="H44" s="202" t="s">
        <v>975</v>
      </c>
      <c r="I44" s="253">
        <f t="shared" si="0"/>
        <v>46160</v>
      </c>
      <c r="J44" s="203" t="s">
        <v>976</v>
      </c>
      <c r="K44" s="180"/>
    </row>
    <row r="45" spans="1:11" s="38" customFormat="1" x14ac:dyDescent="0.2">
      <c r="A45" s="318" t="s">
        <v>4270</v>
      </c>
      <c r="B45" s="368" t="s">
        <v>4271</v>
      </c>
      <c r="C45" s="757"/>
      <c r="D45" s="181" t="s">
        <v>975</v>
      </c>
      <c r="E45" s="201">
        <v>45936</v>
      </c>
      <c r="F45" s="182" t="s">
        <v>976</v>
      </c>
      <c r="G45" s="183"/>
      <c r="H45" s="202" t="s">
        <v>975</v>
      </c>
      <c r="I45" s="253">
        <f t="shared" si="0"/>
        <v>46160</v>
      </c>
      <c r="J45" s="203" t="s">
        <v>976</v>
      </c>
      <c r="K45" s="180"/>
    </row>
    <row r="46" spans="1:11" s="38" customFormat="1" x14ac:dyDescent="0.2">
      <c r="A46" s="318" t="s">
        <v>4272</v>
      </c>
      <c r="B46" s="368" t="s">
        <v>4273</v>
      </c>
      <c r="C46" s="757"/>
      <c r="D46" s="181" t="s">
        <v>975</v>
      </c>
      <c r="E46" s="201">
        <v>45936</v>
      </c>
      <c r="F46" s="182" t="s">
        <v>976</v>
      </c>
      <c r="G46" s="183"/>
      <c r="H46" s="202" t="s">
        <v>975</v>
      </c>
      <c r="I46" s="253">
        <f t="shared" si="0"/>
        <v>46160</v>
      </c>
      <c r="J46" s="203" t="s">
        <v>976</v>
      </c>
      <c r="K46" s="180"/>
    </row>
    <row r="47" spans="1:11" s="38" customFormat="1" ht="13.5" customHeight="1" thickBot="1" x14ac:dyDescent="0.25">
      <c r="A47" s="793" t="s">
        <v>4274</v>
      </c>
      <c r="B47" s="812" t="s">
        <v>1173</v>
      </c>
      <c r="C47" s="813" t="s">
        <v>1019</v>
      </c>
      <c r="D47" s="185"/>
      <c r="E47" s="206"/>
      <c r="F47" s="186"/>
      <c r="G47" s="187" t="s">
        <v>4275</v>
      </c>
      <c r="H47" s="352"/>
      <c r="I47" s="137"/>
      <c r="J47" s="40"/>
      <c r="K47" s="188"/>
    </row>
    <row r="48" spans="1:11" s="143" customFormat="1" x14ac:dyDescent="0.2">
      <c r="A48" s="189"/>
      <c r="B48" s="189"/>
      <c r="C48" s="189"/>
      <c r="D48" s="190"/>
      <c r="E48" s="190"/>
      <c r="F48" s="190"/>
      <c r="G48" s="190"/>
      <c r="H48" s="190"/>
      <c r="I48" s="190"/>
      <c r="J48" s="190"/>
      <c r="K48" s="190"/>
    </row>
    <row r="49" spans="1:12" s="143" customFormat="1" ht="14.25" customHeight="1" x14ac:dyDescent="0.2">
      <c r="A49" s="1035" t="s">
        <v>1017</v>
      </c>
      <c r="B49" s="1035"/>
      <c r="C49" s="1035"/>
      <c r="D49" s="1035"/>
      <c r="E49" s="1035"/>
      <c r="F49" s="1035"/>
      <c r="G49" s="1035"/>
      <c r="H49" s="1035"/>
      <c r="I49" s="1035"/>
      <c r="J49" s="1035"/>
      <c r="K49" s="1035"/>
      <c r="L49" s="1035"/>
    </row>
    <row r="50" spans="1:12" s="101" customFormat="1" ht="14.25" customHeight="1" x14ac:dyDescent="0.2">
      <c r="A50" s="143" t="s">
        <v>4195</v>
      </c>
      <c r="B50" s="138"/>
      <c r="C50" s="138"/>
      <c r="D50" s="139"/>
      <c r="E50" s="140"/>
      <c r="F50" s="140"/>
      <c r="G50" s="141"/>
      <c r="H50" s="142"/>
      <c r="I50" s="140"/>
      <c r="J50" s="140"/>
      <c r="K50" s="141"/>
      <c r="L50" s="141"/>
    </row>
    <row r="51" spans="1:12" x14ac:dyDescent="0.2">
      <c r="D51" s="41"/>
      <c r="E51" s="41"/>
      <c r="F51" s="42"/>
      <c r="G51" s="43"/>
      <c r="H51" s="41"/>
      <c r="I51" s="41"/>
      <c r="J51" s="42"/>
      <c r="K51" s="42"/>
    </row>
    <row r="52" spans="1:12" x14ac:dyDescent="0.2">
      <c r="A52" s="673"/>
      <c r="D52" s="41"/>
      <c r="E52" s="41"/>
      <c r="F52" s="42"/>
      <c r="G52" s="43"/>
      <c r="H52" s="41"/>
      <c r="I52" s="41"/>
      <c r="J52" s="42"/>
      <c r="K52" s="42"/>
    </row>
    <row r="53" spans="1:12" x14ac:dyDescent="0.2">
      <c r="D53" s="41"/>
      <c r="E53" s="41"/>
      <c r="F53" s="42"/>
      <c r="G53" s="43"/>
      <c r="H53" s="41"/>
      <c r="I53" s="41"/>
      <c r="J53" s="42"/>
      <c r="K53" s="42"/>
    </row>
    <row r="54" spans="1:12" x14ac:dyDescent="0.2">
      <c r="D54" s="41"/>
      <c r="E54" s="41"/>
      <c r="F54" s="42"/>
      <c r="G54" s="43"/>
      <c r="H54" s="41"/>
      <c r="I54" s="41"/>
      <c r="J54" s="42"/>
      <c r="K54" s="42"/>
    </row>
    <row r="55" spans="1:12" x14ac:dyDescent="0.2">
      <c r="D55" s="41"/>
      <c r="E55" s="41"/>
      <c r="F55" s="42"/>
      <c r="G55" s="43"/>
      <c r="H55" s="41"/>
      <c r="I55" s="41"/>
      <c r="J55" s="42"/>
      <c r="K55" s="42"/>
    </row>
    <row r="56" spans="1:12" x14ac:dyDescent="0.2">
      <c r="D56" s="41"/>
      <c r="E56" s="41"/>
      <c r="F56" s="42"/>
      <c r="G56" s="43"/>
      <c r="H56" s="41"/>
      <c r="I56" s="41"/>
      <c r="J56" s="42"/>
      <c r="K56" s="42"/>
    </row>
    <row r="57" spans="1:12" x14ac:dyDescent="0.2">
      <c r="D57" s="41"/>
      <c r="E57" s="41"/>
      <c r="F57" s="42"/>
      <c r="G57" s="43"/>
      <c r="H57" s="41"/>
      <c r="I57" s="41"/>
      <c r="J57" s="42"/>
      <c r="K57" s="42"/>
    </row>
    <row r="58" spans="1:12" x14ac:dyDescent="0.2">
      <c r="D58" s="41"/>
      <c r="E58" s="41"/>
      <c r="F58" s="42"/>
      <c r="G58" s="43"/>
      <c r="H58" s="41"/>
      <c r="I58" s="41"/>
      <c r="J58" s="42"/>
      <c r="K58" s="42"/>
    </row>
    <row r="59" spans="1:12" x14ac:dyDescent="0.2">
      <c r="D59" s="41"/>
      <c r="E59" s="41"/>
      <c r="F59" s="42"/>
      <c r="G59" s="43"/>
      <c r="H59" s="41"/>
      <c r="I59" s="41"/>
      <c r="J59" s="42"/>
      <c r="K59" s="42"/>
    </row>
    <row r="60" spans="1:12" x14ac:dyDescent="0.2">
      <c r="D60" s="41"/>
      <c r="E60" s="41"/>
      <c r="F60" s="42"/>
      <c r="G60" s="43"/>
      <c r="H60" s="41"/>
      <c r="I60" s="41"/>
      <c r="J60" s="42"/>
      <c r="K60" s="42"/>
    </row>
    <row r="61" spans="1:12" x14ac:dyDescent="0.2">
      <c r="D61" s="41"/>
      <c r="E61" s="41"/>
      <c r="F61" s="42"/>
      <c r="G61" s="43"/>
      <c r="H61" s="41"/>
      <c r="I61" s="41"/>
      <c r="J61" s="42"/>
      <c r="K61" s="42"/>
    </row>
    <row r="62" spans="1:12" x14ac:dyDescent="0.2">
      <c r="D62" s="41"/>
      <c r="E62" s="41"/>
      <c r="F62" s="42"/>
      <c r="G62" s="43"/>
      <c r="H62" s="41"/>
      <c r="I62" s="41"/>
      <c r="J62" s="42"/>
      <c r="K62" s="42"/>
    </row>
    <row r="63" spans="1:12" x14ac:dyDescent="0.2">
      <c r="D63" s="41"/>
      <c r="E63" s="41"/>
      <c r="F63" s="42"/>
      <c r="G63" s="43"/>
      <c r="H63" s="41"/>
      <c r="I63" s="41"/>
      <c r="J63" s="42"/>
      <c r="K63" s="42"/>
    </row>
    <row r="64" spans="1:12" x14ac:dyDescent="0.2">
      <c r="D64" s="41"/>
      <c r="E64" s="41"/>
      <c r="F64" s="42"/>
      <c r="G64" s="43"/>
      <c r="H64" s="41"/>
      <c r="I64" s="41"/>
      <c r="J64" s="42"/>
      <c r="K64" s="42"/>
    </row>
    <row r="65" spans="4:11" x14ac:dyDescent="0.2">
      <c r="D65" s="41"/>
      <c r="E65" s="41"/>
      <c r="F65" s="42"/>
      <c r="G65" s="43"/>
      <c r="H65" s="41"/>
      <c r="I65" s="41"/>
      <c r="J65" s="42"/>
      <c r="K65" s="42"/>
    </row>
    <row r="66" spans="4:11" x14ac:dyDescent="0.2">
      <c r="D66" s="41"/>
      <c r="E66" s="41"/>
      <c r="F66" s="42"/>
      <c r="G66" s="43"/>
      <c r="H66" s="41"/>
      <c r="I66" s="41"/>
      <c r="J66" s="42"/>
      <c r="K66" s="42"/>
    </row>
    <row r="67" spans="4:11" x14ac:dyDescent="0.2">
      <c r="D67" s="41"/>
      <c r="E67" s="41"/>
      <c r="F67" s="42"/>
      <c r="G67" s="43"/>
      <c r="H67" s="41"/>
      <c r="I67" s="41"/>
      <c r="J67" s="42"/>
      <c r="K67" s="42"/>
    </row>
    <row r="68" spans="4:11" x14ac:dyDescent="0.2">
      <c r="D68" s="41"/>
      <c r="E68" s="41"/>
      <c r="F68" s="42"/>
      <c r="G68" s="43"/>
      <c r="H68" s="41"/>
      <c r="I68" s="41"/>
      <c r="J68" s="42"/>
      <c r="K68" s="42"/>
    </row>
    <row r="69" spans="4:11" x14ac:dyDescent="0.2">
      <c r="D69" s="41"/>
      <c r="E69" s="41"/>
      <c r="F69" s="42"/>
      <c r="G69" s="43"/>
      <c r="H69" s="41"/>
      <c r="I69" s="41"/>
      <c r="J69" s="42"/>
      <c r="K69" s="42"/>
    </row>
    <row r="70" spans="4:11" x14ac:dyDescent="0.2">
      <c r="D70" s="41"/>
      <c r="E70" s="41"/>
      <c r="F70" s="42"/>
      <c r="G70" s="43"/>
      <c r="H70" s="41"/>
      <c r="I70" s="41"/>
      <c r="J70" s="42"/>
      <c r="K70" s="42"/>
    </row>
    <row r="71" spans="4:11" x14ac:dyDescent="0.2">
      <c r="D71" s="41"/>
      <c r="E71" s="41"/>
      <c r="F71" s="42"/>
      <c r="G71" s="43"/>
      <c r="H71" s="41"/>
      <c r="I71" s="41"/>
      <c r="J71" s="42"/>
      <c r="K71" s="42"/>
    </row>
    <row r="72" spans="4:11" x14ac:dyDescent="0.2">
      <c r="D72" s="41"/>
      <c r="E72" s="41"/>
      <c r="F72" s="42"/>
      <c r="G72" s="43"/>
      <c r="H72" s="41"/>
      <c r="I72" s="41"/>
      <c r="J72" s="42"/>
      <c r="K72" s="42"/>
    </row>
    <row r="73" spans="4:11" x14ac:dyDescent="0.2">
      <c r="D73" s="41"/>
      <c r="E73" s="41"/>
      <c r="F73" s="42"/>
      <c r="G73" s="43"/>
      <c r="H73" s="41"/>
      <c r="I73" s="41"/>
      <c r="J73" s="42"/>
      <c r="K73" s="42"/>
    </row>
    <row r="74" spans="4:11" x14ac:dyDescent="0.2">
      <c r="D74" s="41"/>
      <c r="E74" s="41"/>
      <c r="F74" s="42"/>
      <c r="G74" s="43"/>
      <c r="H74" s="41"/>
      <c r="I74" s="41"/>
      <c r="J74" s="42"/>
      <c r="K74" s="42"/>
    </row>
    <row r="75" spans="4:11" x14ac:dyDescent="0.2">
      <c r="D75" s="41"/>
      <c r="E75" s="41"/>
      <c r="F75" s="42"/>
      <c r="G75" s="43"/>
      <c r="H75" s="41"/>
      <c r="I75" s="41"/>
      <c r="J75" s="42"/>
      <c r="K75" s="42"/>
    </row>
    <row r="76" spans="4:11" x14ac:dyDescent="0.2">
      <c r="D76" s="41"/>
      <c r="E76" s="41"/>
      <c r="F76" s="42"/>
      <c r="G76" s="43"/>
      <c r="H76" s="41"/>
      <c r="I76" s="41"/>
      <c r="J76" s="42"/>
      <c r="K76" s="42"/>
    </row>
    <row r="77" spans="4:11" x14ac:dyDescent="0.2">
      <c r="D77" s="41"/>
      <c r="E77" s="41"/>
      <c r="F77" s="42"/>
      <c r="G77" s="43"/>
      <c r="H77" s="41"/>
      <c r="I77" s="41"/>
      <c r="J77" s="42"/>
      <c r="K77" s="42"/>
    </row>
    <row r="78" spans="4:11" x14ac:dyDescent="0.2">
      <c r="D78" s="41"/>
      <c r="E78" s="41"/>
      <c r="F78" s="42"/>
      <c r="G78" s="43"/>
      <c r="H78" s="41"/>
      <c r="I78" s="41"/>
      <c r="J78" s="42"/>
      <c r="K78" s="42"/>
    </row>
    <row r="79" spans="4:11" x14ac:dyDescent="0.2">
      <c r="D79" s="41"/>
      <c r="E79" s="41"/>
      <c r="F79" s="42"/>
      <c r="G79" s="43"/>
      <c r="H79" s="41"/>
      <c r="I79" s="41"/>
      <c r="J79" s="42"/>
      <c r="K79" s="42"/>
    </row>
    <row r="80" spans="4:11" x14ac:dyDescent="0.2">
      <c r="D80" s="41"/>
      <c r="E80" s="41"/>
      <c r="F80" s="42"/>
      <c r="G80" s="43"/>
      <c r="H80" s="41"/>
      <c r="I80" s="41"/>
      <c r="J80" s="42"/>
      <c r="K80" s="42"/>
    </row>
    <row r="81" spans="4:11" x14ac:dyDescent="0.2">
      <c r="D81" s="41"/>
      <c r="E81" s="41"/>
      <c r="F81" s="42"/>
      <c r="G81" s="43"/>
      <c r="H81" s="41"/>
      <c r="I81" s="41"/>
      <c r="J81" s="42"/>
      <c r="K81" s="42"/>
    </row>
    <row r="82" spans="4:11" x14ac:dyDescent="0.2">
      <c r="D82" s="41"/>
      <c r="E82" s="41"/>
      <c r="F82" s="42"/>
      <c r="G82" s="43"/>
      <c r="H82" s="41"/>
      <c r="I82" s="41"/>
      <c r="J82" s="42"/>
      <c r="K82" s="42"/>
    </row>
    <row r="83" spans="4:11" x14ac:dyDescent="0.2">
      <c r="D83" s="41"/>
      <c r="E83" s="41"/>
      <c r="F83" s="42"/>
      <c r="G83" s="43"/>
      <c r="H83" s="41"/>
      <c r="I83" s="41"/>
      <c r="J83" s="42"/>
      <c r="K83" s="42"/>
    </row>
    <row r="84" spans="4:11" x14ac:dyDescent="0.2">
      <c r="D84" s="41"/>
      <c r="E84" s="41"/>
      <c r="F84" s="42"/>
      <c r="G84" s="43"/>
      <c r="H84" s="41"/>
      <c r="I84" s="41"/>
      <c r="J84" s="42"/>
      <c r="K84" s="42"/>
    </row>
    <row r="85" spans="4:11" x14ac:dyDescent="0.2">
      <c r="D85" s="41"/>
      <c r="E85" s="41"/>
      <c r="F85" s="42"/>
      <c r="G85" s="43"/>
      <c r="H85" s="41"/>
      <c r="I85" s="41"/>
      <c r="J85" s="42"/>
      <c r="K85" s="42"/>
    </row>
    <row r="86" spans="4:11" x14ac:dyDescent="0.2">
      <c r="D86" s="41"/>
      <c r="E86" s="41"/>
      <c r="F86" s="42"/>
      <c r="G86" s="43"/>
      <c r="H86" s="41"/>
      <c r="I86" s="41"/>
      <c r="J86" s="42"/>
      <c r="K86" s="42"/>
    </row>
    <row r="87" spans="4:11" x14ac:dyDescent="0.2">
      <c r="D87" s="41"/>
      <c r="E87" s="41"/>
      <c r="F87" s="42"/>
      <c r="G87" s="43"/>
      <c r="H87" s="41"/>
      <c r="I87" s="41"/>
      <c r="J87" s="42"/>
      <c r="K87" s="42"/>
    </row>
    <row r="88" spans="4:11" x14ac:dyDescent="0.2">
      <c r="D88" s="41"/>
      <c r="E88" s="41"/>
      <c r="F88" s="42"/>
      <c r="G88" s="43"/>
      <c r="H88" s="41"/>
      <c r="I88" s="41"/>
      <c r="J88" s="42"/>
      <c r="K88" s="42"/>
    </row>
    <row r="89" spans="4:11" x14ac:dyDescent="0.2">
      <c r="D89" s="41"/>
      <c r="E89" s="41"/>
      <c r="F89" s="42"/>
      <c r="G89" s="43"/>
      <c r="H89" s="41"/>
      <c r="I89" s="41"/>
      <c r="J89" s="42"/>
      <c r="K89" s="42"/>
    </row>
    <row r="90" spans="4:11" x14ac:dyDescent="0.2">
      <c r="D90" s="41"/>
      <c r="E90" s="41"/>
      <c r="F90" s="42"/>
      <c r="G90" s="43"/>
      <c r="H90" s="41"/>
      <c r="I90" s="41"/>
      <c r="J90" s="42"/>
      <c r="K90" s="42"/>
    </row>
    <row r="91" spans="4:11" x14ac:dyDescent="0.2">
      <c r="D91" s="41"/>
      <c r="E91" s="41"/>
      <c r="F91" s="42"/>
      <c r="G91" s="43"/>
      <c r="H91" s="41"/>
      <c r="I91" s="41"/>
      <c r="J91" s="42"/>
      <c r="K91" s="42"/>
    </row>
    <row r="92" spans="4:11" x14ac:dyDescent="0.2">
      <c r="D92" s="41"/>
      <c r="E92" s="41"/>
      <c r="F92" s="42"/>
      <c r="G92" s="43"/>
      <c r="H92" s="41"/>
      <c r="I92" s="41"/>
      <c r="J92" s="42"/>
      <c r="K92" s="42"/>
    </row>
    <row r="93" spans="4:11" x14ac:dyDescent="0.2">
      <c r="D93" s="41"/>
      <c r="E93" s="41"/>
      <c r="F93" s="42"/>
      <c r="G93" s="43"/>
      <c r="H93" s="41"/>
      <c r="I93" s="41"/>
      <c r="J93" s="42"/>
      <c r="K93" s="42"/>
    </row>
    <row r="94" spans="4:11" x14ac:dyDescent="0.2">
      <c r="D94" s="41"/>
      <c r="E94" s="41"/>
      <c r="F94" s="42"/>
      <c r="G94" s="43"/>
      <c r="H94" s="41"/>
      <c r="I94" s="41"/>
      <c r="J94" s="42"/>
      <c r="K94" s="42"/>
    </row>
  </sheetData>
  <mergeCells count="7">
    <mergeCell ref="A49:L49"/>
    <mergeCell ref="A1:C1"/>
    <mergeCell ref="D1:G1"/>
    <mergeCell ref="A2:C2"/>
    <mergeCell ref="A4:C4"/>
    <mergeCell ref="D4:G4"/>
    <mergeCell ref="H4:K4"/>
  </mergeCells>
  <hyperlinks>
    <hyperlink ref="A4" location="Top!A1" display="Top!A1" xr:uid="{00000000-0004-0000-1200-000000000000}"/>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15470-C94E-4200-9B59-A98F8E2FD0B6}">
  <sheetPr>
    <pageSetUpPr fitToPage="1"/>
  </sheetPr>
  <dimension ref="A1:M75"/>
  <sheetViews>
    <sheetView zoomScaleNormal="100" workbookViewId="0">
      <selection sqref="A1:D1"/>
    </sheetView>
  </sheetViews>
  <sheetFormatPr defaultColWidth="11.42578125" defaultRowHeight="12.75" x14ac:dyDescent="0.2"/>
  <cols>
    <col min="1" max="1" width="23.5703125" style="99" customWidth="1"/>
    <col min="2" max="2" width="53.7109375" style="99" customWidth="1"/>
    <col min="3" max="3" width="17.7109375" style="99" customWidth="1"/>
    <col min="4" max="4" width="17" style="613" customWidth="1"/>
    <col min="5" max="5" width="15.42578125" style="30" customWidth="1"/>
    <col min="6" max="6" width="18.42578125" style="30" customWidth="1"/>
    <col min="7" max="7" width="21.28515625" style="31" customWidth="1"/>
    <col min="8" max="8" width="17" style="45" customWidth="1"/>
    <col min="9" max="9" width="15.42578125" style="30" customWidth="1"/>
    <col min="10" max="10" width="18.42578125" style="30" customWidth="1"/>
    <col min="11" max="11" width="29.28515625" style="31" customWidth="1"/>
    <col min="12" max="12" width="25.42578125" style="31" customWidth="1"/>
    <col min="13" max="13" width="11.42578125" style="31" customWidth="1"/>
    <col min="14" max="16384" width="11.42578125" style="31"/>
  </cols>
  <sheetData>
    <row r="1" spans="1:13" ht="21" customHeight="1" thickBot="1" x14ac:dyDescent="0.25">
      <c r="A1" s="1016" t="s">
        <v>952</v>
      </c>
      <c r="B1" s="1046"/>
      <c r="C1" s="1046"/>
      <c r="D1" s="1047"/>
      <c r="E1" s="1017"/>
      <c r="F1" s="1048"/>
      <c r="G1" s="1049"/>
      <c r="H1" s="1050"/>
    </row>
    <row r="2" spans="1:13" ht="21" customHeight="1" thickBot="1" x14ac:dyDescent="0.25">
      <c r="A2" s="1051" t="str">
        <f>Top!B29&amp;", "&amp;Top!C30</f>
        <v>Low Complexity Communication Codec 1.0, 1.0.1</v>
      </c>
      <c r="B2" s="1051"/>
      <c r="C2" s="1052"/>
      <c r="D2" s="313" t="s">
        <v>953</v>
      </c>
      <c r="E2" s="314" t="str">
        <f>Top!E29</f>
        <v>LC3.TS.p5</v>
      </c>
      <c r="F2" s="314"/>
      <c r="G2" s="315"/>
      <c r="H2" s="313" t="s">
        <v>11</v>
      </c>
      <c r="I2" s="315" t="str">
        <f>Top!G29</f>
        <v>LC3.TS.p5</v>
      </c>
      <c r="J2" s="104" t="s">
        <v>954</v>
      </c>
      <c r="K2" s="394">
        <v>45706</v>
      </c>
      <c r="M2" s="614"/>
    </row>
    <row r="3" spans="1:13" ht="18" customHeight="1" thickBot="1" x14ac:dyDescent="0.25">
      <c r="A3" s="12" t="s">
        <v>1135</v>
      </c>
      <c r="B3" s="12">
        <f>rel_date</f>
        <v>46070</v>
      </c>
      <c r="C3" s="12"/>
      <c r="D3" s="313" t="s">
        <v>956</v>
      </c>
      <c r="E3" s="314" t="str">
        <f>Top!F29</f>
        <v>LC3.ICS.p1</v>
      </c>
      <c r="F3" s="314"/>
      <c r="G3" s="314"/>
      <c r="H3" s="316" t="s">
        <v>12</v>
      </c>
      <c r="I3" s="315" t="str">
        <f>Top!H29</f>
        <v>LC3.ICS.p1</v>
      </c>
      <c r="J3" s="104" t="s">
        <v>954</v>
      </c>
      <c r="K3" s="394">
        <v>45573</v>
      </c>
    </row>
    <row r="4" spans="1:13" ht="14.25" customHeight="1" thickBot="1" x14ac:dyDescent="0.25">
      <c r="A4" s="22" t="s">
        <v>957</v>
      </c>
      <c r="B4" s="23"/>
      <c r="C4" s="46"/>
      <c r="D4" s="1053" t="s">
        <v>958</v>
      </c>
      <c r="E4" s="1048"/>
      <c r="F4" s="1048"/>
      <c r="G4" s="1049"/>
      <c r="H4" s="1018" t="s">
        <v>959</v>
      </c>
      <c r="I4" s="1054"/>
      <c r="J4" s="1054"/>
      <c r="K4" s="1055"/>
    </row>
    <row r="5" spans="1:13" ht="39" thickBot="1" x14ac:dyDescent="0.25">
      <c r="A5" s="47" t="s">
        <v>960</v>
      </c>
      <c r="B5" s="615" t="s">
        <v>637</v>
      </c>
      <c r="C5" s="565" t="s">
        <v>961</v>
      </c>
      <c r="D5" s="36" t="s">
        <v>962</v>
      </c>
      <c r="E5" s="36" t="s">
        <v>963</v>
      </c>
      <c r="F5" s="611" t="s">
        <v>964</v>
      </c>
      <c r="G5" s="37" t="s">
        <v>965</v>
      </c>
      <c r="H5" s="616" t="s">
        <v>962</v>
      </c>
      <c r="I5" s="36" t="s">
        <v>963</v>
      </c>
      <c r="J5" s="611" t="s">
        <v>964</v>
      </c>
      <c r="K5" s="37"/>
    </row>
    <row r="6" spans="1:13" s="525" customFormat="1" x14ac:dyDescent="0.2">
      <c r="A6" s="87" t="s">
        <v>947</v>
      </c>
      <c r="B6" s="88" t="s">
        <v>967</v>
      </c>
      <c r="C6" s="459" t="s">
        <v>2598</v>
      </c>
      <c r="D6" s="617"/>
      <c r="E6" s="618">
        <v>45796</v>
      </c>
      <c r="F6" s="619"/>
      <c r="G6" s="620"/>
      <c r="H6" s="621"/>
      <c r="I6" s="122"/>
      <c r="J6" s="200"/>
      <c r="K6" s="622"/>
    </row>
    <row r="7" spans="1:13" s="525" customFormat="1" x14ac:dyDescent="0.2">
      <c r="A7" s="89" t="s">
        <v>12</v>
      </c>
      <c r="B7" s="90" t="s">
        <v>969</v>
      </c>
      <c r="C7" s="132" t="s">
        <v>1462</v>
      </c>
      <c r="D7" s="623"/>
      <c r="E7" s="624">
        <v>45663</v>
      </c>
      <c r="F7" s="625"/>
      <c r="G7" s="626"/>
      <c r="H7" s="202"/>
      <c r="I7" s="213"/>
      <c r="J7" s="203"/>
      <c r="K7" s="180"/>
    </row>
    <row r="8" spans="1:13" s="525" customFormat="1" x14ac:dyDescent="0.2">
      <c r="A8" s="89" t="s">
        <v>4276</v>
      </c>
      <c r="B8" s="90" t="s">
        <v>4277</v>
      </c>
      <c r="C8" s="375"/>
      <c r="D8" s="623" t="s">
        <v>975</v>
      </c>
      <c r="E8" s="624">
        <v>45796</v>
      </c>
      <c r="F8" s="625" t="s">
        <v>4278</v>
      </c>
      <c r="G8" s="626"/>
      <c r="H8" s="202"/>
      <c r="I8" s="122"/>
      <c r="J8" s="203"/>
      <c r="K8" s="180"/>
    </row>
    <row r="9" spans="1:13" s="525" customFormat="1" x14ac:dyDescent="0.2">
      <c r="A9" s="89" t="s">
        <v>4279</v>
      </c>
      <c r="B9" s="90" t="s">
        <v>4280</v>
      </c>
      <c r="C9" s="375"/>
      <c r="D9" s="623" t="s">
        <v>975</v>
      </c>
      <c r="E9" s="624">
        <v>45796</v>
      </c>
      <c r="F9" s="625" t="s">
        <v>4278</v>
      </c>
      <c r="G9" s="626"/>
      <c r="H9" s="202"/>
      <c r="I9" s="122"/>
      <c r="J9" s="203"/>
      <c r="K9" s="180"/>
    </row>
    <row r="10" spans="1:13" s="525" customFormat="1" x14ac:dyDescent="0.2">
      <c r="A10" s="89" t="s">
        <v>4281</v>
      </c>
      <c r="B10" s="90" t="s">
        <v>4282</v>
      </c>
      <c r="C10" s="375"/>
      <c r="D10" s="623" t="s">
        <v>975</v>
      </c>
      <c r="E10" s="624">
        <v>45796</v>
      </c>
      <c r="F10" s="625" t="s">
        <v>4278</v>
      </c>
      <c r="G10" s="626"/>
      <c r="H10" s="202"/>
      <c r="I10" s="122"/>
      <c r="J10" s="203"/>
      <c r="K10" s="180"/>
    </row>
    <row r="11" spans="1:13" s="525" customFormat="1" x14ac:dyDescent="0.2">
      <c r="A11" s="89" t="s">
        <v>4283</v>
      </c>
      <c r="B11" s="90" t="s">
        <v>4284</v>
      </c>
      <c r="C11" s="375"/>
      <c r="D11" s="623" t="s">
        <v>975</v>
      </c>
      <c r="E11" s="624">
        <v>45796</v>
      </c>
      <c r="F11" s="625" t="s">
        <v>4278</v>
      </c>
      <c r="G11" s="626"/>
      <c r="H11" s="202"/>
      <c r="I11" s="122"/>
      <c r="J11" s="203"/>
      <c r="K11" s="180"/>
    </row>
    <row r="12" spans="1:13" s="525" customFormat="1" x14ac:dyDescent="0.2">
      <c r="A12" s="89" t="s">
        <v>4285</v>
      </c>
      <c r="B12" s="90" t="s">
        <v>4286</v>
      </c>
      <c r="C12" s="375"/>
      <c r="D12" s="623" t="s">
        <v>975</v>
      </c>
      <c r="E12" s="624">
        <v>45796</v>
      </c>
      <c r="F12" s="625" t="s">
        <v>4278</v>
      </c>
      <c r="G12" s="626"/>
      <c r="H12" s="202"/>
      <c r="I12" s="122"/>
      <c r="J12" s="203"/>
      <c r="K12" s="180"/>
    </row>
    <row r="13" spans="1:13" s="525" customFormat="1" x14ac:dyDescent="0.2">
      <c r="A13" s="89" t="s">
        <v>4287</v>
      </c>
      <c r="B13" s="90" t="s">
        <v>4288</v>
      </c>
      <c r="C13" s="375"/>
      <c r="D13" s="623" t="s">
        <v>975</v>
      </c>
      <c r="E13" s="624">
        <v>45796</v>
      </c>
      <c r="F13" s="625" t="s">
        <v>4278</v>
      </c>
      <c r="G13" s="626"/>
      <c r="H13" s="202"/>
      <c r="I13" s="122"/>
      <c r="J13" s="203"/>
      <c r="K13" s="180"/>
    </row>
    <row r="14" spans="1:13" s="525" customFormat="1" x14ac:dyDescent="0.2">
      <c r="A14" s="89" t="s">
        <v>4289</v>
      </c>
      <c r="B14" s="90" t="s">
        <v>4290</v>
      </c>
      <c r="C14" s="375"/>
      <c r="D14" s="623" t="s">
        <v>975</v>
      </c>
      <c r="E14" s="624">
        <v>45796</v>
      </c>
      <c r="F14" s="625" t="s">
        <v>4278</v>
      </c>
      <c r="G14" s="626"/>
      <c r="H14" s="202"/>
      <c r="I14" s="122"/>
      <c r="J14" s="203"/>
      <c r="K14" s="180"/>
    </row>
    <row r="15" spans="1:13" s="525" customFormat="1" x14ac:dyDescent="0.2">
      <c r="A15" s="89" t="s">
        <v>4291</v>
      </c>
      <c r="B15" s="90" t="s">
        <v>4292</v>
      </c>
      <c r="C15" s="375"/>
      <c r="D15" s="623" t="s">
        <v>975</v>
      </c>
      <c r="E15" s="624">
        <v>45796</v>
      </c>
      <c r="F15" s="625" t="s">
        <v>4278</v>
      </c>
      <c r="G15" s="626"/>
      <c r="H15" s="202"/>
      <c r="I15" s="122"/>
      <c r="J15" s="203"/>
      <c r="K15" s="180"/>
    </row>
    <row r="16" spans="1:13" s="525" customFormat="1" x14ac:dyDescent="0.2">
      <c r="A16" s="89" t="s">
        <v>4293</v>
      </c>
      <c r="B16" s="90" t="s">
        <v>4294</v>
      </c>
      <c r="C16" s="375"/>
      <c r="D16" s="623" t="s">
        <v>975</v>
      </c>
      <c r="E16" s="624">
        <v>45796</v>
      </c>
      <c r="F16" s="625" t="s">
        <v>4278</v>
      </c>
      <c r="G16" s="626"/>
      <c r="H16" s="202"/>
      <c r="I16" s="122"/>
      <c r="J16" s="203"/>
      <c r="K16" s="180"/>
    </row>
    <row r="17" spans="1:11" s="525" customFormat="1" x14ac:dyDescent="0.2">
      <c r="A17" s="89" t="s">
        <v>4295</v>
      </c>
      <c r="B17" s="90" t="s">
        <v>4296</v>
      </c>
      <c r="C17" s="375"/>
      <c r="D17" s="623" t="s">
        <v>975</v>
      </c>
      <c r="E17" s="624">
        <v>45796</v>
      </c>
      <c r="F17" s="625" t="s">
        <v>4278</v>
      </c>
      <c r="G17" s="626"/>
      <c r="H17" s="202"/>
      <c r="I17" s="122"/>
      <c r="J17" s="203"/>
      <c r="K17" s="180"/>
    </row>
    <row r="18" spans="1:11" s="525" customFormat="1" x14ac:dyDescent="0.2">
      <c r="A18" s="89" t="s">
        <v>4297</v>
      </c>
      <c r="B18" s="90" t="s">
        <v>4298</v>
      </c>
      <c r="C18" s="375"/>
      <c r="D18" s="623" t="s">
        <v>975</v>
      </c>
      <c r="E18" s="624">
        <v>45796</v>
      </c>
      <c r="F18" s="625" t="s">
        <v>4278</v>
      </c>
      <c r="G18" s="626"/>
      <c r="H18" s="202"/>
      <c r="I18" s="122"/>
      <c r="J18" s="203"/>
      <c r="K18" s="180"/>
    </row>
    <row r="19" spans="1:11" s="525" customFormat="1" x14ac:dyDescent="0.2">
      <c r="A19" s="89" t="s">
        <v>4299</v>
      </c>
      <c r="B19" s="90" t="s">
        <v>4300</v>
      </c>
      <c r="C19" s="375"/>
      <c r="D19" s="623" t="s">
        <v>975</v>
      </c>
      <c r="E19" s="624">
        <v>45796</v>
      </c>
      <c r="F19" s="625" t="s">
        <v>4278</v>
      </c>
      <c r="G19" s="626"/>
      <c r="H19" s="202"/>
      <c r="I19" s="122"/>
      <c r="J19" s="203"/>
      <c r="K19" s="180"/>
    </row>
    <row r="20" spans="1:11" s="525" customFormat="1" x14ac:dyDescent="0.2">
      <c r="A20" s="89" t="s">
        <v>4301</v>
      </c>
      <c r="B20" s="90" t="s">
        <v>4302</v>
      </c>
      <c r="C20" s="375"/>
      <c r="D20" s="623" t="s">
        <v>975</v>
      </c>
      <c r="E20" s="624">
        <v>45796</v>
      </c>
      <c r="F20" s="625" t="s">
        <v>4278</v>
      </c>
      <c r="G20" s="626"/>
      <c r="H20" s="202"/>
      <c r="I20" s="122"/>
      <c r="J20" s="203"/>
      <c r="K20" s="180"/>
    </row>
    <row r="21" spans="1:11" s="525" customFormat="1" x14ac:dyDescent="0.2">
      <c r="A21" s="89" t="s">
        <v>4303</v>
      </c>
      <c r="B21" s="90" t="s">
        <v>4304</v>
      </c>
      <c r="C21" s="375"/>
      <c r="D21" s="623" t="s">
        <v>975</v>
      </c>
      <c r="E21" s="624">
        <v>45796</v>
      </c>
      <c r="F21" s="625" t="s">
        <v>4278</v>
      </c>
      <c r="G21" s="626"/>
      <c r="H21" s="202"/>
      <c r="I21" s="122"/>
      <c r="J21" s="203"/>
      <c r="K21" s="180"/>
    </row>
    <row r="22" spans="1:11" s="526" customFormat="1" x14ac:dyDescent="0.2">
      <c r="A22" s="300" t="s">
        <v>4305</v>
      </c>
      <c r="B22" s="461" t="s">
        <v>4306</v>
      </c>
      <c r="C22" s="376"/>
      <c r="D22" s="627" t="s">
        <v>975</v>
      </c>
      <c r="E22" s="628">
        <v>45796</v>
      </c>
      <c r="F22" s="629" t="s">
        <v>4278</v>
      </c>
      <c r="G22" s="630"/>
      <c r="H22" s="468"/>
      <c r="I22" s="122"/>
      <c r="J22" s="469"/>
      <c r="K22" s="304"/>
    </row>
    <row r="23" spans="1:11" s="526" customFormat="1" x14ac:dyDescent="0.2">
      <c r="A23" s="300" t="s">
        <v>4307</v>
      </c>
      <c r="B23" s="461" t="s">
        <v>4308</v>
      </c>
      <c r="C23" s="376"/>
      <c r="D23" s="627" t="s">
        <v>975</v>
      </c>
      <c r="E23" s="628">
        <v>45796</v>
      </c>
      <c r="F23" s="629" t="s">
        <v>4278</v>
      </c>
      <c r="G23" s="630"/>
      <c r="H23" s="468"/>
      <c r="I23" s="122"/>
      <c r="J23" s="469"/>
      <c r="K23" s="304"/>
    </row>
    <row r="24" spans="1:11" s="525" customFormat="1" x14ac:dyDescent="0.2">
      <c r="A24" s="89" t="s">
        <v>4309</v>
      </c>
      <c r="B24" s="90" t="s">
        <v>4310</v>
      </c>
      <c r="C24" s="375"/>
      <c r="D24" s="623" t="s">
        <v>975</v>
      </c>
      <c r="E24" s="624">
        <v>45796</v>
      </c>
      <c r="F24" s="625" t="s">
        <v>4278</v>
      </c>
      <c r="G24" s="626"/>
      <c r="H24" s="202"/>
      <c r="I24" s="122"/>
      <c r="J24" s="203"/>
      <c r="K24" s="180"/>
    </row>
    <row r="25" spans="1:11" s="525" customFormat="1" x14ac:dyDescent="0.2">
      <c r="A25" s="89" t="s">
        <v>4311</v>
      </c>
      <c r="B25" s="90" t="s">
        <v>4312</v>
      </c>
      <c r="C25" s="460" t="s">
        <v>2598</v>
      </c>
      <c r="D25" s="623" t="s">
        <v>975</v>
      </c>
      <c r="E25" s="624">
        <v>45796</v>
      </c>
      <c r="F25" s="625" t="s">
        <v>4278</v>
      </c>
      <c r="G25" s="626"/>
      <c r="H25" s="202"/>
      <c r="I25" s="122"/>
      <c r="J25" s="203"/>
      <c r="K25" s="180"/>
    </row>
    <row r="26" spans="1:11" s="525" customFormat="1" x14ac:dyDescent="0.2">
      <c r="A26" s="89" t="s">
        <v>4313</v>
      </c>
      <c r="B26" s="90" t="s">
        <v>4314</v>
      </c>
      <c r="C26" s="460" t="s">
        <v>2598</v>
      </c>
      <c r="D26" s="623" t="s">
        <v>975</v>
      </c>
      <c r="E26" s="624">
        <v>45796</v>
      </c>
      <c r="F26" s="625" t="s">
        <v>4278</v>
      </c>
      <c r="G26" s="626"/>
      <c r="H26" s="202"/>
      <c r="I26" s="122"/>
      <c r="J26" s="203"/>
      <c r="K26" s="180"/>
    </row>
    <row r="27" spans="1:11" s="525" customFormat="1" x14ac:dyDescent="0.2">
      <c r="A27" s="89" t="s">
        <v>4315</v>
      </c>
      <c r="B27" s="90" t="s">
        <v>4316</v>
      </c>
      <c r="C27" s="460"/>
      <c r="D27" s="623" t="s">
        <v>975</v>
      </c>
      <c r="E27" s="624">
        <v>45796</v>
      </c>
      <c r="F27" s="625" t="s">
        <v>4278</v>
      </c>
      <c r="G27" s="626"/>
      <c r="H27" s="202"/>
      <c r="I27" s="122"/>
      <c r="J27" s="203"/>
      <c r="K27" s="180"/>
    </row>
    <row r="28" spans="1:11" s="525" customFormat="1" x14ac:dyDescent="0.2">
      <c r="A28" s="89" t="s">
        <v>4317</v>
      </c>
      <c r="B28" s="90" t="s">
        <v>4318</v>
      </c>
      <c r="C28" s="460"/>
      <c r="D28" s="623" t="s">
        <v>975</v>
      </c>
      <c r="E28" s="624">
        <v>45796</v>
      </c>
      <c r="F28" s="625" t="s">
        <v>4278</v>
      </c>
      <c r="G28" s="626"/>
      <c r="H28" s="202"/>
      <c r="I28" s="122"/>
      <c r="J28" s="203"/>
      <c r="K28" s="180"/>
    </row>
    <row r="29" spans="1:11" s="525" customFormat="1" x14ac:dyDescent="0.2">
      <c r="A29" s="89" t="s">
        <v>4319</v>
      </c>
      <c r="B29" s="90" t="s">
        <v>4320</v>
      </c>
      <c r="C29" s="460"/>
      <c r="D29" s="623" t="s">
        <v>975</v>
      </c>
      <c r="E29" s="624">
        <v>45796</v>
      </c>
      <c r="F29" s="625" t="s">
        <v>4278</v>
      </c>
      <c r="G29" s="626"/>
      <c r="H29" s="202"/>
      <c r="I29" s="122"/>
      <c r="J29" s="203"/>
      <c r="K29" s="180"/>
    </row>
    <row r="30" spans="1:11" s="525" customFormat="1" x14ac:dyDescent="0.2">
      <c r="A30" s="89" t="s">
        <v>4321</v>
      </c>
      <c r="B30" s="90" t="s">
        <v>4322</v>
      </c>
      <c r="C30" s="460"/>
      <c r="D30" s="623" t="s">
        <v>975</v>
      </c>
      <c r="E30" s="624">
        <v>45796</v>
      </c>
      <c r="F30" s="625" t="s">
        <v>4278</v>
      </c>
      <c r="G30" s="626"/>
      <c r="H30" s="202"/>
      <c r="I30" s="122"/>
      <c r="J30" s="203"/>
      <c r="K30" s="180"/>
    </row>
    <row r="31" spans="1:11" s="525" customFormat="1" x14ac:dyDescent="0.2">
      <c r="A31" s="89" t="s">
        <v>4323</v>
      </c>
      <c r="B31" s="90" t="s">
        <v>4324</v>
      </c>
      <c r="C31" s="460"/>
      <c r="D31" s="623" t="s">
        <v>975</v>
      </c>
      <c r="E31" s="624">
        <v>45796</v>
      </c>
      <c r="F31" s="625" t="s">
        <v>4278</v>
      </c>
      <c r="G31" s="626"/>
      <c r="H31" s="202"/>
      <c r="I31" s="122"/>
      <c r="J31" s="203"/>
      <c r="K31" s="180"/>
    </row>
    <row r="32" spans="1:11" s="526" customFormat="1" x14ac:dyDescent="0.2">
      <c r="A32" s="300" t="s">
        <v>4325</v>
      </c>
      <c r="B32" s="461" t="s">
        <v>4326</v>
      </c>
      <c r="C32" s="462"/>
      <c r="D32" s="627" t="s">
        <v>975</v>
      </c>
      <c r="E32" s="628">
        <v>45796</v>
      </c>
      <c r="F32" s="629" t="s">
        <v>4278</v>
      </c>
      <c r="G32" s="630"/>
      <c r="H32" s="468"/>
      <c r="I32" s="122"/>
      <c r="J32" s="469"/>
      <c r="K32" s="304"/>
    </row>
    <row r="33" spans="1:11" s="526" customFormat="1" x14ac:dyDescent="0.2">
      <c r="A33" s="300" t="s">
        <v>4327</v>
      </c>
      <c r="B33" s="461" t="s">
        <v>4328</v>
      </c>
      <c r="C33" s="462"/>
      <c r="D33" s="627" t="s">
        <v>975</v>
      </c>
      <c r="E33" s="628">
        <v>45796</v>
      </c>
      <c r="F33" s="629" t="s">
        <v>4278</v>
      </c>
      <c r="G33" s="630"/>
      <c r="H33" s="468"/>
      <c r="I33" s="122"/>
      <c r="J33" s="469"/>
      <c r="K33" s="304"/>
    </row>
    <row r="34" spans="1:11" s="526" customFormat="1" x14ac:dyDescent="0.2">
      <c r="A34" s="300" t="s">
        <v>4329</v>
      </c>
      <c r="B34" s="461" t="s">
        <v>4330</v>
      </c>
      <c r="C34" s="462"/>
      <c r="D34" s="627" t="s">
        <v>975</v>
      </c>
      <c r="E34" s="628">
        <v>45796</v>
      </c>
      <c r="F34" s="629" t="s">
        <v>4278</v>
      </c>
      <c r="G34" s="630"/>
      <c r="H34" s="468"/>
      <c r="I34" s="122"/>
      <c r="J34" s="469"/>
      <c r="K34" s="304"/>
    </row>
    <row r="35" spans="1:11" s="525" customFormat="1" x14ac:dyDescent="0.2">
      <c r="A35" s="89" t="s">
        <v>4331</v>
      </c>
      <c r="B35" s="90" t="s">
        <v>4332</v>
      </c>
      <c r="C35" s="460"/>
      <c r="D35" s="623" t="s">
        <v>975</v>
      </c>
      <c r="E35" s="624">
        <v>45796</v>
      </c>
      <c r="F35" s="625" t="s">
        <v>4278</v>
      </c>
      <c r="G35" s="626"/>
      <c r="H35" s="202"/>
      <c r="I35" s="122"/>
      <c r="J35" s="203"/>
      <c r="K35" s="180"/>
    </row>
    <row r="36" spans="1:11" s="525" customFormat="1" x14ac:dyDescent="0.2">
      <c r="A36" s="89" t="s">
        <v>4333</v>
      </c>
      <c r="B36" s="90" t="s">
        <v>4334</v>
      </c>
      <c r="C36" s="460"/>
      <c r="D36" s="623" t="s">
        <v>975</v>
      </c>
      <c r="E36" s="624">
        <v>45796</v>
      </c>
      <c r="F36" s="625" t="s">
        <v>4278</v>
      </c>
      <c r="G36" s="626"/>
      <c r="H36" s="202"/>
      <c r="I36" s="122"/>
      <c r="J36" s="203"/>
      <c r="K36" s="180"/>
    </row>
    <row r="37" spans="1:11" s="526" customFormat="1" x14ac:dyDescent="0.2">
      <c r="A37" s="300" t="s">
        <v>4335</v>
      </c>
      <c r="B37" s="461" t="s">
        <v>4336</v>
      </c>
      <c r="C37" s="462"/>
      <c r="D37" s="627" t="s">
        <v>975</v>
      </c>
      <c r="E37" s="628">
        <v>45796</v>
      </c>
      <c r="F37" s="629" t="s">
        <v>4278</v>
      </c>
      <c r="G37" s="630"/>
      <c r="H37" s="468"/>
      <c r="I37" s="122"/>
      <c r="J37" s="469"/>
      <c r="K37" s="304"/>
    </row>
    <row r="38" spans="1:11" s="526" customFormat="1" x14ac:dyDescent="0.2">
      <c r="A38" s="300" t="s">
        <v>4337</v>
      </c>
      <c r="B38" s="461" t="s">
        <v>4338</v>
      </c>
      <c r="C38" s="462"/>
      <c r="D38" s="627" t="s">
        <v>975</v>
      </c>
      <c r="E38" s="628">
        <v>45796</v>
      </c>
      <c r="F38" s="629" t="s">
        <v>4278</v>
      </c>
      <c r="G38" s="630"/>
      <c r="H38" s="468"/>
      <c r="I38" s="122"/>
      <c r="J38" s="469"/>
      <c r="K38" s="304"/>
    </row>
    <row r="39" spans="1:11" s="526" customFormat="1" x14ac:dyDescent="0.2">
      <c r="A39" s="300" t="s">
        <v>4339</v>
      </c>
      <c r="B39" s="461" t="s">
        <v>4340</v>
      </c>
      <c r="C39" s="462"/>
      <c r="D39" s="627" t="s">
        <v>975</v>
      </c>
      <c r="E39" s="628">
        <v>45796</v>
      </c>
      <c r="F39" s="629" t="s">
        <v>4278</v>
      </c>
      <c r="G39" s="630"/>
      <c r="H39" s="468"/>
      <c r="I39" s="122"/>
      <c r="J39" s="469"/>
      <c r="K39" s="304"/>
    </row>
    <row r="40" spans="1:11" s="526" customFormat="1" x14ac:dyDescent="0.2">
      <c r="A40" s="300" t="s">
        <v>4341</v>
      </c>
      <c r="B40" s="461" t="s">
        <v>4342</v>
      </c>
      <c r="C40" s="462"/>
      <c r="D40" s="627" t="s">
        <v>975</v>
      </c>
      <c r="E40" s="628">
        <v>45796</v>
      </c>
      <c r="F40" s="629" t="s">
        <v>4278</v>
      </c>
      <c r="G40" s="630"/>
      <c r="H40" s="468"/>
      <c r="I40" s="122"/>
      <c r="J40" s="469"/>
      <c r="K40" s="304"/>
    </row>
    <row r="41" spans="1:11" s="525" customFormat="1" x14ac:dyDescent="0.2">
      <c r="A41" s="89" t="s">
        <v>4343</v>
      </c>
      <c r="B41" s="90" t="s">
        <v>4344</v>
      </c>
      <c r="C41" s="460"/>
      <c r="D41" s="623" t="s">
        <v>975</v>
      </c>
      <c r="E41" s="624">
        <v>45796</v>
      </c>
      <c r="F41" s="625" t="s">
        <v>4278</v>
      </c>
      <c r="G41" s="626"/>
      <c r="H41" s="202"/>
      <c r="I41" s="122"/>
      <c r="J41" s="203"/>
      <c r="K41" s="180"/>
    </row>
    <row r="42" spans="1:11" s="525" customFormat="1" x14ac:dyDescent="0.2">
      <c r="A42" s="89" t="s">
        <v>4345</v>
      </c>
      <c r="B42" s="90" t="s">
        <v>4346</v>
      </c>
      <c r="C42" s="460"/>
      <c r="D42" s="623" t="s">
        <v>975</v>
      </c>
      <c r="E42" s="624">
        <v>45796</v>
      </c>
      <c r="F42" s="625" t="s">
        <v>4278</v>
      </c>
      <c r="G42" s="626"/>
      <c r="H42" s="202"/>
      <c r="I42" s="122"/>
      <c r="J42" s="203"/>
      <c r="K42" s="180"/>
    </row>
    <row r="43" spans="1:11" s="526" customFormat="1" x14ac:dyDescent="0.2">
      <c r="A43" s="300" t="s">
        <v>4347</v>
      </c>
      <c r="B43" s="461" t="s">
        <v>4348</v>
      </c>
      <c r="C43" s="462"/>
      <c r="D43" s="627" t="s">
        <v>975</v>
      </c>
      <c r="E43" s="628">
        <v>45796</v>
      </c>
      <c r="F43" s="629" t="s">
        <v>4278</v>
      </c>
      <c r="G43" s="630"/>
      <c r="H43" s="468"/>
      <c r="I43" s="122"/>
      <c r="J43" s="469"/>
      <c r="K43" s="304"/>
    </row>
    <row r="44" spans="1:11" s="526" customFormat="1" x14ac:dyDescent="0.2">
      <c r="A44" s="300" t="s">
        <v>4349</v>
      </c>
      <c r="B44" s="461" t="s">
        <v>4350</v>
      </c>
      <c r="C44" s="462"/>
      <c r="D44" s="627" t="s">
        <v>975</v>
      </c>
      <c r="E44" s="628">
        <v>45796</v>
      </c>
      <c r="F44" s="629" t="s">
        <v>4278</v>
      </c>
      <c r="G44" s="630"/>
      <c r="H44" s="468"/>
      <c r="I44" s="122"/>
      <c r="J44" s="469"/>
      <c r="K44" s="304"/>
    </row>
    <row r="45" spans="1:11" s="525" customFormat="1" x14ac:dyDescent="0.2">
      <c r="A45" s="89" t="s">
        <v>4351</v>
      </c>
      <c r="B45" s="90" t="s">
        <v>4352</v>
      </c>
      <c r="C45" s="460"/>
      <c r="D45" s="623" t="s">
        <v>975</v>
      </c>
      <c r="E45" s="624">
        <v>45796</v>
      </c>
      <c r="F45" s="625" t="s">
        <v>4278</v>
      </c>
      <c r="G45" s="626"/>
      <c r="H45" s="202"/>
      <c r="I45" s="122"/>
      <c r="J45" s="203"/>
      <c r="K45" s="180"/>
    </row>
    <row r="46" spans="1:11" s="525" customFormat="1" x14ac:dyDescent="0.2">
      <c r="A46" s="89" t="s">
        <v>4353</v>
      </c>
      <c r="B46" s="90" t="s">
        <v>4354</v>
      </c>
      <c r="C46" s="460" t="s">
        <v>2598</v>
      </c>
      <c r="D46" s="623" t="s">
        <v>975</v>
      </c>
      <c r="E46" s="624">
        <v>45796</v>
      </c>
      <c r="F46" s="625" t="s">
        <v>4278</v>
      </c>
      <c r="G46" s="626"/>
      <c r="H46" s="202"/>
      <c r="I46" s="122"/>
      <c r="J46" s="203"/>
      <c r="K46" s="180"/>
    </row>
    <row r="47" spans="1:11" s="525" customFormat="1" ht="12.75" customHeight="1" x14ac:dyDescent="0.2">
      <c r="A47" s="89" t="s">
        <v>4355</v>
      </c>
      <c r="B47" s="90" t="s">
        <v>4356</v>
      </c>
      <c r="C47" s="460" t="s">
        <v>2598</v>
      </c>
      <c r="D47" s="623" t="s">
        <v>975</v>
      </c>
      <c r="E47" s="624">
        <v>45796</v>
      </c>
      <c r="F47" s="625" t="s">
        <v>4278</v>
      </c>
      <c r="G47" s="626"/>
      <c r="H47" s="202"/>
      <c r="I47" s="122"/>
      <c r="J47" s="203"/>
      <c r="K47" s="180"/>
    </row>
    <row r="48" spans="1:11" s="525" customFormat="1" x14ac:dyDescent="0.2">
      <c r="A48" s="89" t="s">
        <v>4357</v>
      </c>
      <c r="B48" s="90" t="s">
        <v>4358</v>
      </c>
      <c r="C48" s="460"/>
      <c r="D48" s="623" t="s">
        <v>975</v>
      </c>
      <c r="E48" s="624">
        <v>45796</v>
      </c>
      <c r="F48" s="625" t="s">
        <v>4278</v>
      </c>
      <c r="G48" s="626"/>
      <c r="H48" s="202"/>
      <c r="I48" s="122"/>
      <c r="J48" s="203"/>
      <c r="K48" s="180"/>
    </row>
    <row r="49" spans="1:11" s="525" customFormat="1" x14ac:dyDescent="0.2">
      <c r="A49" s="89" t="s">
        <v>4359</v>
      </c>
      <c r="B49" s="90" t="s">
        <v>4360</v>
      </c>
      <c r="C49" s="460"/>
      <c r="D49" s="623" t="s">
        <v>975</v>
      </c>
      <c r="E49" s="624">
        <v>45796</v>
      </c>
      <c r="F49" s="625" t="s">
        <v>4278</v>
      </c>
      <c r="G49" s="626"/>
      <c r="H49" s="202"/>
      <c r="I49" s="122"/>
      <c r="J49" s="203"/>
      <c r="K49" s="180"/>
    </row>
    <row r="50" spans="1:11" s="525" customFormat="1" x14ac:dyDescent="0.2">
      <c r="A50" s="89" t="s">
        <v>4361</v>
      </c>
      <c r="B50" s="90" t="s">
        <v>4362</v>
      </c>
      <c r="C50" s="375"/>
      <c r="D50" s="623" t="s">
        <v>975</v>
      </c>
      <c r="E50" s="624">
        <v>45796</v>
      </c>
      <c r="F50" s="625" t="s">
        <v>4278</v>
      </c>
      <c r="G50" s="626"/>
      <c r="H50" s="202"/>
      <c r="I50" s="122"/>
      <c r="J50" s="203"/>
      <c r="K50" s="180"/>
    </row>
    <row r="51" spans="1:11" s="525" customFormat="1" x14ac:dyDescent="0.2">
      <c r="A51" s="89" t="s">
        <v>4363</v>
      </c>
      <c r="B51" s="90" t="s">
        <v>4364</v>
      </c>
      <c r="C51" s="375"/>
      <c r="D51" s="623" t="s">
        <v>975</v>
      </c>
      <c r="E51" s="624">
        <v>45796</v>
      </c>
      <c r="F51" s="625" t="s">
        <v>4278</v>
      </c>
      <c r="G51" s="626"/>
      <c r="H51" s="202"/>
      <c r="I51" s="122"/>
      <c r="J51" s="203"/>
      <c r="K51" s="180"/>
    </row>
    <row r="52" spans="1:11" s="525" customFormat="1" x14ac:dyDescent="0.2">
      <c r="A52" s="89" t="s">
        <v>4365</v>
      </c>
      <c r="B52" s="90" t="s">
        <v>4366</v>
      </c>
      <c r="C52" s="375"/>
      <c r="D52" s="623" t="s">
        <v>975</v>
      </c>
      <c r="E52" s="624">
        <v>45796</v>
      </c>
      <c r="F52" s="625" t="s">
        <v>4278</v>
      </c>
      <c r="G52" s="626"/>
      <c r="H52" s="202"/>
      <c r="I52" s="122"/>
      <c r="J52" s="203"/>
      <c r="K52" s="180"/>
    </row>
    <row r="53" spans="1:11" s="525" customFormat="1" x14ac:dyDescent="0.2">
      <c r="A53" s="89" t="s">
        <v>4367</v>
      </c>
      <c r="B53" s="90" t="s">
        <v>4368</v>
      </c>
      <c r="C53" s="375"/>
      <c r="D53" s="623" t="s">
        <v>975</v>
      </c>
      <c r="E53" s="624">
        <v>45796</v>
      </c>
      <c r="F53" s="625" t="s">
        <v>4278</v>
      </c>
      <c r="G53" s="626"/>
      <c r="H53" s="202"/>
      <c r="I53" s="122"/>
      <c r="J53" s="203"/>
      <c r="K53" s="180"/>
    </row>
    <row r="54" spans="1:11" s="525" customFormat="1" x14ac:dyDescent="0.2">
      <c r="A54" s="89" t="s">
        <v>4369</v>
      </c>
      <c r="B54" s="90" t="s">
        <v>4370</v>
      </c>
      <c r="C54" s="375"/>
      <c r="D54" s="623" t="s">
        <v>975</v>
      </c>
      <c r="E54" s="624">
        <v>45796</v>
      </c>
      <c r="F54" s="625" t="s">
        <v>4278</v>
      </c>
      <c r="G54" s="626"/>
      <c r="H54" s="202"/>
      <c r="I54" s="122"/>
      <c r="J54" s="203"/>
      <c r="K54" s="180"/>
    </row>
    <row r="55" spans="1:11" s="525" customFormat="1" x14ac:dyDescent="0.2">
      <c r="A55" s="89" t="s">
        <v>4371</v>
      </c>
      <c r="B55" s="90" t="s">
        <v>4372</v>
      </c>
      <c r="C55" s="375"/>
      <c r="D55" s="623" t="s">
        <v>975</v>
      </c>
      <c r="E55" s="624">
        <v>45796</v>
      </c>
      <c r="F55" s="625" t="s">
        <v>4278</v>
      </c>
      <c r="G55" s="626"/>
      <c r="H55" s="202"/>
      <c r="I55" s="122"/>
      <c r="J55" s="203"/>
      <c r="K55" s="180"/>
    </row>
    <row r="56" spans="1:11" s="525" customFormat="1" x14ac:dyDescent="0.2">
      <c r="A56" s="89" t="s">
        <v>4373</v>
      </c>
      <c r="B56" s="90" t="s">
        <v>4374</v>
      </c>
      <c r="C56" s="375"/>
      <c r="D56" s="623" t="s">
        <v>975</v>
      </c>
      <c r="E56" s="624">
        <v>45796</v>
      </c>
      <c r="F56" s="625" t="s">
        <v>4278</v>
      </c>
      <c r="G56" s="626"/>
      <c r="H56" s="202"/>
      <c r="I56" s="122"/>
      <c r="J56" s="203"/>
      <c r="K56" s="180"/>
    </row>
    <row r="57" spans="1:11" s="525" customFormat="1" x14ac:dyDescent="0.2">
      <c r="A57" s="89" t="s">
        <v>4375</v>
      </c>
      <c r="B57" s="90" t="s">
        <v>4376</v>
      </c>
      <c r="C57" s="375"/>
      <c r="D57" s="623" t="s">
        <v>975</v>
      </c>
      <c r="E57" s="624">
        <v>45796</v>
      </c>
      <c r="F57" s="625" t="s">
        <v>4278</v>
      </c>
      <c r="G57" s="626"/>
      <c r="H57" s="202"/>
      <c r="I57" s="122"/>
      <c r="J57" s="203"/>
      <c r="K57" s="180"/>
    </row>
    <row r="58" spans="1:11" s="525" customFormat="1" x14ac:dyDescent="0.2">
      <c r="A58" s="89" t="s">
        <v>4377</v>
      </c>
      <c r="B58" s="90" t="s">
        <v>4378</v>
      </c>
      <c r="C58" s="375"/>
      <c r="D58" s="623" t="s">
        <v>975</v>
      </c>
      <c r="E58" s="624">
        <v>45796</v>
      </c>
      <c r="F58" s="625" t="s">
        <v>4278</v>
      </c>
      <c r="G58" s="626"/>
      <c r="H58" s="202"/>
      <c r="I58" s="122"/>
      <c r="J58" s="203"/>
      <c r="K58" s="180"/>
    </row>
    <row r="59" spans="1:11" s="525" customFormat="1" x14ac:dyDescent="0.2">
      <c r="A59" s="89" t="s">
        <v>4379</v>
      </c>
      <c r="B59" s="90" t="s">
        <v>4380</v>
      </c>
      <c r="C59" s="375"/>
      <c r="D59" s="623" t="s">
        <v>975</v>
      </c>
      <c r="E59" s="624">
        <v>45796</v>
      </c>
      <c r="F59" s="625" t="s">
        <v>4278</v>
      </c>
      <c r="G59" s="626"/>
      <c r="H59" s="202"/>
      <c r="I59" s="122"/>
      <c r="J59" s="203"/>
      <c r="K59" s="180"/>
    </row>
    <row r="60" spans="1:11" s="525" customFormat="1" x14ac:dyDescent="0.2">
      <c r="A60" s="89" t="s">
        <v>4381</v>
      </c>
      <c r="B60" s="90" t="s">
        <v>4382</v>
      </c>
      <c r="C60" s="375"/>
      <c r="D60" s="623" t="s">
        <v>975</v>
      </c>
      <c r="E60" s="624">
        <v>45796</v>
      </c>
      <c r="F60" s="625" t="s">
        <v>4278</v>
      </c>
      <c r="G60" s="626"/>
      <c r="H60" s="202"/>
      <c r="I60" s="122"/>
      <c r="J60" s="203"/>
      <c r="K60" s="180"/>
    </row>
    <row r="61" spans="1:11" s="525" customFormat="1" x14ac:dyDescent="0.2">
      <c r="A61" s="89" t="s">
        <v>4383</v>
      </c>
      <c r="B61" s="90" t="s">
        <v>4384</v>
      </c>
      <c r="C61" s="375"/>
      <c r="D61" s="623" t="s">
        <v>975</v>
      </c>
      <c r="E61" s="624">
        <v>45796</v>
      </c>
      <c r="F61" s="625" t="s">
        <v>4278</v>
      </c>
      <c r="G61" s="626"/>
      <c r="H61" s="202"/>
      <c r="I61" s="122"/>
      <c r="J61" s="203"/>
      <c r="K61" s="180"/>
    </row>
    <row r="62" spans="1:11" s="525" customFormat="1" x14ac:dyDescent="0.2">
      <c r="A62" s="89" t="s">
        <v>4385</v>
      </c>
      <c r="B62" s="90" t="s">
        <v>4386</v>
      </c>
      <c r="C62" s="375"/>
      <c r="D62" s="623" t="s">
        <v>975</v>
      </c>
      <c r="E62" s="624">
        <v>45796</v>
      </c>
      <c r="F62" s="625" t="s">
        <v>4278</v>
      </c>
      <c r="G62" s="626"/>
      <c r="H62" s="202"/>
      <c r="I62" s="122"/>
      <c r="J62" s="203"/>
      <c r="K62" s="180"/>
    </row>
    <row r="63" spans="1:11" s="525" customFormat="1" x14ac:dyDescent="0.2">
      <c r="A63" s="89" t="s">
        <v>4387</v>
      </c>
      <c r="B63" s="90" t="s">
        <v>4388</v>
      </c>
      <c r="C63" s="375"/>
      <c r="D63" s="623" t="s">
        <v>975</v>
      </c>
      <c r="E63" s="624">
        <v>45796</v>
      </c>
      <c r="F63" s="625" t="s">
        <v>4278</v>
      </c>
      <c r="G63" s="626"/>
      <c r="H63" s="202"/>
      <c r="I63" s="122"/>
      <c r="J63" s="203"/>
      <c r="K63" s="180"/>
    </row>
    <row r="64" spans="1:11" s="526" customFormat="1" x14ac:dyDescent="0.2">
      <c r="A64" s="300" t="s">
        <v>4389</v>
      </c>
      <c r="B64" s="461" t="s">
        <v>4390</v>
      </c>
      <c r="C64" s="376"/>
      <c r="D64" s="627" t="s">
        <v>975</v>
      </c>
      <c r="E64" s="628">
        <v>45796</v>
      </c>
      <c r="F64" s="629" t="s">
        <v>4278</v>
      </c>
      <c r="G64" s="630"/>
      <c r="H64" s="468"/>
      <c r="I64" s="122"/>
      <c r="J64" s="469"/>
      <c r="K64" s="304"/>
    </row>
    <row r="65" spans="1:13" s="526" customFormat="1" x14ac:dyDescent="0.2">
      <c r="A65" s="300" t="s">
        <v>4391</v>
      </c>
      <c r="B65" s="461" t="s">
        <v>4392</v>
      </c>
      <c r="C65" s="376"/>
      <c r="D65" s="627" t="s">
        <v>975</v>
      </c>
      <c r="E65" s="628">
        <v>45796</v>
      </c>
      <c r="F65" s="629" t="s">
        <v>4278</v>
      </c>
      <c r="G65" s="630"/>
      <c r="H65" s="468"/>
      <c r="I65" s="122"/>
      <c r="J65" s="469"/>
      <c r="K65" s="304"/>
    </row>
    <row r="66" spans="1:13" s="525" customFormat="1" x14ac:dyDescent="0.2">
      <c r="A66" s="89" t="s">
        <v>4393</v>
      </c>
      <c r="B66" s="90" t="s">
        <v>4394</v>
      </c>
      <c r="C66" s="375"/>
      <c r="D66" s="623" t="s">
        <v>975</v>
      </c>
      <c r="E66" s="624">
        <v>45796</v>
      </c>
      <c r="F66" s="625" t="s">
        <v>4278</v>
      </c>
      <c r="G66" s="626"/>
      <c r="H66" s="202"/>
      <c r="I66" s="122"/>
      <c r="J66" s="203"/>
      <c r="K66" s="180"/>
    </row>
    <row r="67" spans="1:13" s="525" customFormat="1" x14ac:dyDescent="0.2">
      <c r="A67" s="89" t="s">
        <v>4395</v>
      </c>
      <c r="B67" s="90" t="s">
        <v>4396</v>
      </c>
      <c r="C67" s="460" t="s">
        <v>2598</v>
      </c>
      <c r="D67" s="623" t="s">
        <v>975</v>
      </c>
      <c r="E67" s="624">
        <v>45796</v>
      </c>
      <c r="F67" s="625" t="s">
        <v>4278</v>
      </c>
      <c r="G67" s="626"/>
      <c r="H67" s="202"/>
      <c r="I67" s="122"/>
      <c r="J67" s="203"/>
      <c r="K67" s="180"/>
    </row>
    <row r="68" spans="1:13" s="525" customFormat="1" x14ac:dyDescent="0.2">
      <c r="A68" s="89" t="s">
        <v>4397</v>
      </c>
      <c r="B68" s="90" t="s">
        <v>4398</v>
      </c>
      <c r="C68" s="460" t="s">
        <v>2598</v>
      </c>
      <c r="D68" s="623" t="s">
        <v>975</v>
      </c>
      <c r="E68" s="624">
        <v>45796</v>
      </c>
      <c r="F68" s="625" t="s">
        <v>4278</v>
      </c>
      <c r="G68" s="626"/>
      <c r="H68" s="202"/>
      <c r="I68" s="122"/>
      <c r="J68" s="203"/>
      <c r="K68" s="180"/>
    </row>
    <row r="69" spans="1:13" s="525" customFormat="1" x14ac:dyDescent="0.2">
      <c r="A69" s="89" t="s">
        <v>4399</v>
      </c>
      <c r="B69" s="90" t="s">
        <v>4400</v>
      </c>
      <c r="C69" s="460"/>
      <c r="D69" s="623" t="s">
        <v>975</v>
      </c>
      <c r="E69" s="624">
        <v>45796</v>
      </c>
      <c r="F69" s="625" t="s">
        <v>4278</v>
      </c>
      <c r="G69" s="626"/>
      <c r="H69" s="202"/>
      <c r="I69" s="122"/>
      <c r="J69" s="203"/>
      <c r="K69" s="180"/>
    </row>
    <row r="70" spans="1:13" s="525" customFormat="1" ht="13.5" thickBot="1" x14ac:dyDescent="0.25">
      <c r="A70" s="91" t="s">
        <v>4401</v>
      </c>
      <c r="B70" s="556" t="s">
        <v>4402</v>
      </c>
      <c r="C70" s="377"/>
      <c r="D70" s="631" t="s">
        <v>975</v>
      </c>
      <c r="E70" s="632">
        <v>45796</v>
      </c>
      <c r="F70" s="633" t="s">
        <v>4278</v>
      </c>
      <c r="G70" s="634"/>
      <c r="H70" s="352"/>
      <c r="I70" s="137"/>
      <c r="J70" s="40"/>
      <c r="K70" s="188"/>
    </row>
    <row r="72" spans="1:13" x14ac:dyDescent="0.2">
      <c r="A72" s="1045" t="s">
        <v>1017</v>
      </c>
      <c r="B72" s="1045"/>
      <c r="C72" s="1045"/>
      <c r="D72" s="1045"/>
      <c r="E72" s="1045"/>
      <c r="F72" s="1045"/>
      <c r="G72" s="1045"/>
      <c r="H72" s="1045"/>
      <c r="I72" s="1045"/>
      <c r="J72" s="1045"/>
      <c r="K72" s="1045"/>
      <c r="L72" s="1045"/>
      <c r="M72" s="1045"/>
    </row>
    <row r="73" spans="1:13" x14ac:dyDescent="0.2">
      <c r="A73" s="143" t="s">
        <v>1018</v>
      </c>
      <c r="B73" s="904"/>
      <c r="C73" s="904"/>
      <c r="D73" s="904"/>
      <c r="E73" s="904"/>
      <c r="F73" s="904"/>
      <c r="G73" s="904"/>
      <c r="H73" s="904"/>
      <c r="I73" s="904"/>
      <c r="J73" s="904"/>
      <c r="K73" s="904"/>
      <c r="L73" s="904"/>
      <c r="M73" s="904"/>
    </row>
    <row r="75" spans="1:13" x14ac:dyDescent="0.2">
      <c r="A75" s="463" t="s">
        <v>4403</v>
      </c>
    </row>
  </sheetData>
  <mergeCells count="6">
    <mergeCell ref="A72:M72"/>
    <mergeCell ref="A1:D1"/>
    <mergeCell ref="E1:H1"/>
    <mergeCell ref="A2:C2"/>
    <mergeCell ref="D4:G4"/>
    <mergeCell ref="H4:K4"/>
  </mergeCells>
  <hyperlinks>
    <hyperlink ref="A4" location="Top!A1" display="Top!A1" xr:uid="{B72ECF74-B1FB-407A-AA02-F55D2F676450}"/>
  </hyperlinks>
  <pageMargins left="0.75" right="0.75" top="1" bottom="1" header="0.5" footer="0.5"/>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1A0C7"/>
  </sheetPr>
  <dimension ref="A1:M124"/>
  <sheetViews>
    <sheetView zoomScaleNormal="100" workbookViewId="0"/>
  </sheetViews>
  <sheetFormatPr defaultColWidth="11.42578125" defaultRowHeight="12.75" x14ac:dyDescent="0.2"/>
  <cols>
    <col min="1" max="1" width="30.7109375" style="53" customWidth="1"/>
    <col min="2" max="2" width="52.28515625" style="53" customWidth="1"/>
    <col min="3" max="3" width="15.42578125" style="53" customWidth="1"/>
    <col min="4" max="4" width="17" style="53" customWidth="1"/>
    <col min="5" max="5" width="15.7109375" style="51" customWidth="1"/>
    <col min="6" max="6" width="16.42578125" style="51" customWidth="1"/>
    <col min="7" max="7" width="26.28515625" style="51" customWidth="1"/>
    <col min="8" max="8" width="17" style="50" customWidth="1"/>
    <col min="9" max="9" width="19.28515625" style="52" customWidth="1"/>
    <col min="10" max="10" width="21.42578125" style="51" customWidth="1"/>
    <col min="11" max="11" width="25.5703125" style="51" customWidth="1"/>
    <col min="12" max="12" width="15.42578125" style="50" customWidth="1"/>
    <col min="13" max="13" width="22.42578125" style="50" customWidth="1"/>
    <col min="14" max="16384" width="11.42578125" style="50"/>
  </cols>
  <sheetData>
    <row r="1" spans="1:13" ht="21" customHeight="1" thickBot="1" x14ac:dyDescent="0.25">
      <c r="A1" s="62" t="s">
        <v>952</v>
      </c>
      <c r="B1" s="62"/>
      <c r="C1" s="62"/>
      <c r="D1" s="61"/>
      <c r="E1" s="61"/>
      <c r="F1" s="61"/>
      <c r="G1" s="61"/>
      <c r="H1" s="51"/>
      <c r="I1" s="51"/>
      <c r="J1" s="50"/>
      <c r="K1" s="50"/>
    </row>
    <row r="2" spans="1:13" ht="21" customHeight="1" thickBot="1" x14ac:dyDescent="0.25">
      <c r="A2" s="1058" t="str">
        <f>Top!B31</f>
        <v>Media Control Profile</v>
      </c>
      <c r="B2" s="1058"/>
      <c r="C2" s="149"/>
      <c r="D2" s="104" t="s">
        <v>953</v>
      </c>
      <c r="E2" s="105" t="str">
        <f>Top!E31</f>
        <v>MCP.TS.p4</v>
      </c>
      <c r="F2" s="105"/>
      <c r="G2" s="105"/>
      <c r="H2" s="104" t="s">
        <v>11</v>
      </c>
      <c r="I2" s="105" t="str">
        <f>Top!G31</f>
        <v>MCP.TS.p4</v>
      </c>
      <c r="J2" s="104" t="s">
        <v>954</v>
      </c>
      <c r="K2" s="704">
        <v>45474</v>
      </c>
      <c r="M2" s="60"/>
    </row>
    <row r="3" spans="1:13" ht="18" customHeight="1" thickBot="1" x14ac:dyDescent="0.25">
      <c r="A3" s="108" t="s">
        <v>4404</v>
      </c>
      <c r="B3" s="108">
        <f>rel_date</f>
        <v>46070</v>
      </c>
      <c r="C3" s="150"/>
      <c r="D3" s="104" t="s">
        <v>956</v>
      </c>
      <c r="E3" s="105" t="str">
        <f>Top!F31</f>
        <v>MCP.ICS.p3</v>
      </c>
      <c r="F3" s="105"/>
      <c r="G3" s="105"/>
      <c r="H3" s="211" t="s">
        <v>12</v>
      </c>
      <c r="I3" s="212" t="str">
        <f>Top!H31</f>
        <v>MCP.ICS.p4</v>
      </c>
      <c r="J3" s="211" t="s">
        <v>954</v>
      </c>
      <c r="K3" s="393">
        <f>rel_date</f>
        <v>46070</v>
      </c>
    </row>
    <row r="4" spans="1:13" ht="14.25" customHeight="1" thickBot="1" x14ac:dyDescent="0.25">
      <c r="A4" s="222" t="s">
        <v>957</v>
      </c>
      <c r="B4" s="59"/>
      <c r="C4" s="58"/>
      <c r="D4" s="1059" t="s">
        <v>2403</v>
      </c>
      <c r="E4" s="1060"/>
      <c r="F4" s="1060"/>
      <c r="G4" s="1061"/>
      <c r="H4" s="1059" t="s">
        <v>2404</v>
      </c>
      <c r="I4" s="1060"/>
      <c r="J4" s="1060"/>
      <c r="K4" s="1061"/>
    </row>
    <row r="5" spans="1:13"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3" s="124" customFormat="1" x14ac:dyDescent="0.2">
      <c r="A6" s="117" t="s">
        <v>947</v>
      </c>
      <c r="B6" s="167" t="s">
        <v>967</v>
      </c>
      <c r="C6" s="705" t="s">
        <v>1933</v>
      </c>
      <c r="D6" s="66"/>
      <c r="E6" s="317">
        <v>45564</v>
      </c>
      <c r="F6" s="67"/>
      <c r="G6" s="68"/>
      <c r="H6" s="207"/>
      <c r="I6" s="378">
        <v>45564</v>
      </c>
      <c r="J6" s="208"/>
      <c r="K6" s="70"/>
    </row>
    <row r="7" spans="1:13" s="71" customFormat="1" x14ac:dyDescent="0.2">
      <c r="A7" s="126" t="s">
        <v>12</v>
      </c>
      <c r="B7" s="126" t="s">
        <v>969</v>
      </c>
      <c r="C7" s="474" t="s">
        <v>970</v>
      </c>
      <c r="D7" s="73"/>
      <c r="E7" s="128">
        <v>45936</v>
      </c>
      <c r="F7" s="74"/>
      <c r="G7" s="75" t="s">
        <v>4405</v>
      </c>
      <c r="H7" s="209"/>
      <c r="I7" s="122">
        <f>$B$3+90</f>
        <v>46160</v>
      </c>
      <c r="J7" s="76"/>
      <c r="K7" s="77" t="s">
        <v>972</v>
      </c>
    </row>
    <row r="8" spans="1:13" s="124" customFormat="1" x14ac:dyDescent="0.2">
      <c r="A8" s="126" t="s">
        <v>4406</v>
      </c>
      <c r="B8" s="126" t="s">
        <v>4407</v>
      </c>
      <c r="C8" s="337"/>
      <c r="D8" s="78" t="s">
        <v>975</v>
      </c>
      <c r="E8" s="119">
        <v>45564</v>
      </c>
      <c r="F8" s="79" t="s">
        <v>976</v>
      </c>
      <c r="G8" s="80"/>
      <c r="H8" s="209" t="s">
        <v>975</v>
      </c>
      <c r="I8" s="378">
        <v>45564</v>
      </c>
      <c r="J8" s="209" t="s">
        <v>976</v>
      </c>
      <c r="K8" s="70"/>
    </row>
    <row r="9" spans="1:13" s="124" customFormat="1" x14ac:dyDescent="0.2">
      <c r="A9" s="126" t="s">
        <v>4408</v>
      </c>
      <c r="B9" s="126" t="s">
        <v>4409</v>
      </c>
      <c r="C9" s="337"/>
      <c r="D9" s="78" t="s">
        <v>975</v>
      </c>
      <c r="E9" s="119">
        <v>45564</v>
      </c>
      <c r="F9" s="79" t="s">
        <v>976</v>
      </c>
      <c r="G9" s="80"/>
      <c r="H9" s="209" t="s">
        <v>975</v>
      </c>
      <c r="I9" s="378">
        <v>45564</v>
      </c>
      <c r="J9" s="209" t="s">
        <v>976</v>
      </c>
      <c r="K9" s="70"/>
    </row>
    <row r="10" spans="1:13" s="124" customFormat="1" x14ac:dyDescent="0.2">
      <c r="A10" s="126" t="s">
        <v>4410</v>
      </c>
      <c r="B10" s="126" t="s">
        <v>4411</v>
      </c>
      <c r="C10" s="337"/>
      <c r="D10" s="78" t="s">
        <v>975</v>
      </c>
      <c r="E10" s="119">
        <v>45564</v>
      </c>
      <c r="F10" s="79" t="s">
        <v>976</v>
      </c>
      <c r="G10" s="80"/>
      <c r="H10" s="209" t="s">
        <v>975</v>
      </c>
      <c r="I10" s="378">
        <v>45564</v>
      </c>
      <c r="J10" s="209" t="s">
        <v>976</v>
      </c>
      <c r="K10" s="70"/>
    </row>
    <row r="11" spans="1:13" s="124" customFormat="1" x14ac:dyDescent="0.2">
      <c r="A11" s="126" t="s">
        <v>4412</v>
      </c>
      <c r="B11" s="126" t="s">
        <v>4413</v>
      </c>
      <c r="C11" s="337"/>
      <c r="D11" s="78" t="s">
        <v>975</v>
      </c>
      <c r="E11" s="119">
        <v>45564</v>
      </c>
      <c r="F11" s="79" t="s">
        <v>976</v>
      </c>
      <c r="G11" s="80"/>
      <c r="H11" s="209" t="s">
        <v>975</v>
      </c>
      <c r="I11" s="378">
        <v>45564</v>
      </c>
      <c r="J11" s="209" t="s">
        <v>976</v>
      </c>
      <c r="K11" s="70"/>
    </row>
    <row r="12" spans="1:13" s="124" customFormat="1" x14ac:dyDescent="0.2">
      <c r="A12" s="126" t="s">
        <v>4414</v>
      </c>
      <c r="B12" s="126" t="s">
        <v>4415</v>
      </c>
      <c r="C12" s="337"/>
      <c r="D12" s="78" t="s">
        <v>975</v>
      </c>
      <c r="E12" s="119">
        <v>45564</v>
      </c>
      <c r="F12" s="79" t="s">
        <v>976</v>
      </c>
      <c r="G12" s="80"/>
      <c r="H12" s="209" t="s">
        <v>975</v>
      </c>
      <c r="I12" s="378">
        <v>45564</v>
      </c>
      <c r="J12" s="209" t="s">
        <v>976</v>
      </c>
      <c r="K12" s="70"/>
    </row>
    <row r="13" spans="1:13" s="124" customFormat="1" x14ac:dyDescent="0.2">
      <c r="A13" s="126" t="s">
        <v>4416</v>
      </c>
      <c r="B13" s="126" t="s">
        <v>4417</v>
      </c>
      <c r="C13" s="337"/>
      <c r="D13" s="78" t="s">
        <v>975</v>
      </c>
      <c r="E13" s="119">
        <v>45564</v>
      </c>
      <c r="F13" s="79" t="s">
        <v>976</v>
      </c>
      <c r="G13" s="80"/>
      <c r="H13" s="209" t="s">
        <v>975</v>
      </c>
      <c r="I13" s="378">
        <v>45564</v>
      </c>
      <c r="J13" s="209" t="s">
        <v>976</v>
      </c>
      <c r="K13" s="70"/>
    </row>
    <row r="14" spans="1:13" s="124" customFormat="1" x14ac:dyDescent="0.2">
      <c r="A14" s="126" t="s">
        <v>4418</v>
      </c>
      <c r="B14" s="126" t="s">
        <v>4419</v>
      </c>
      <c r="C14" s="337"/>
      <c r="D14" s="78" t="s">
        <v>975</v>
      </c>
      <c r="E14" s="119">
        <v>45564</v>
      </c>
      <c r="F14" s="79" t="s">
        <v>976</v>
      </c>
      <c r="G14" s="80"/>
      <c r="H14" s="209" t="s">
        <v>975</v>
      </c>
      <c r="I14" s="378">
        <v>45564</v>
      </c>
      <c r="J14" s="209" t="s">
        <v>976</v>
      </c>
      <c r="K14" s="70"/>
    </row>
    <row r="15" spans="1:13" s="124" customFormat="1" x14ac:dyDescent="0.2">
      <c r="A15" s="126" t="s">
        <v>4420</v>
      </c>
      <c r="B15" s="126" t="s">
        <v>4421</v>
      </c>
      <c r="C15" s="337"/>
      <c r="D15" s="78" t="s">
        <v>975</v>
      </c>
      <c r="E15" s="119">
        <v>45564</v>
      </c>
      <c r="F15" s="79" t="s">
        <v>976</v>
      </c>
      <c r="G15" s="80"/>
      <c r="H15" s="209" t="s">
        <v>975</v>
      </c>
      <c r="I15" s="378">
        <v>45564</v>
      </c>
      <c r="J15" s="209" t="s">
        <v>976</v>
      </c>
      <c r="K15" s="70"/>
    </row>
    <row r="16" spans="1:13" s="124" customFormat="1" x14ac:dyDescent="0.2">
      <c r="A16" s="126" t="s">
        <v>4422</v>
      </c>
      <c r="B16" s="126" t="s">
        <v>4423</v>
      </c>
      <c r="C16" s="337"/>
      <c r="D16" s="78" t="s">
        <v>975</v>
      </c>
      <c r="E16" s="119">
        <v>45564</v>
      </c>
      <c r="F16" s="79" t="s">
        <v>976</v>
      </c>
      <c r="G16" s="80"/>
      <c r="H16" s="209" t="s">
        <v>975</v>
      </c>
      <c r="I16" s="378">
        <v>45564</v>
      </c>
      <c r="J16" s="209" t="s">
        <v>976</v>
      </c>
      <c r="K16" s="70"/>
    </row>
    <row r="17" spans="1:11" s="124" customFormat="1" x14ac:dyDescent="0.2">
      <c r="A17" s="126" t="s">
        <v>4424</v>
      </c>
      <c r="B17" s="126" t="s">
        <v>4425</v>
      </c>
      <c r="C17" s="337"/>
      <c r="D17" s="78" t="s">
        <v>975</v>
      </c>
      <c r="E17" s="119">
        <v>45564</v>
      </c>
      <c r="F17" s="79" t="s">
        <v>976</v>
      </c>
      <c r="G17" s="80"/>
      <c r="H17" s="209" t="s">
        <v>975</v>
      </c>
      <c r="I17" s="378">
        <v>45564</v>
      </c>
      <c r="J17" s="209" t="s">
        <v>976</v>
      </c>
      <c r="K17" s="70"/>
    </row>
    <row r="18" spans="1:11" s="124" customFormat="1" x14ac:dyDescent="0.2">
      <c r="A18" s="126" t="s">
        <v>4426</v>
      </c>
      <c r="B18" s="126" t="s">
        <v>4427</v>
      </c>
      <c r="C18" s="337"/>
      <c r="D18" s="78" t="s">
        <v>975</v>
      </c>
      <c r="E18" s="119">
        <v>45564</v>
      </c>
      <c r="F18" s="79" t="s">
        <v>976</v>
      </c>
      <c r="G18" s="80"/>
      <c r="H18" s="209" t="s">
        <v>975</v>
      </c>
      <c r="I18" s="378">
        <v>45564</v>
      </c>
      <c r="J18" s="209" t="s">
        <v>976</v>
      </c>
      <c r="K18" s="70"/>
    </row>
    <row r="19" spans="1:11" s="124" customFormat="1" x14ac:dyDescent="0.2">
      <c r="A19" s="126" t="s">
        <v>4428</v>
      </c>
      <c r="B19" s="126" t="s">
        <v>4429</v>
      </c>
      <c r="C19" s="337"/>
      <c r="D19" s="78" t="s">
        <v>975</v>
      </c>
      <c r="E19" s="119">
        <v>45564</v>
      </c>
      <c r="F19" s="79" t="s">
        <v>976</v>
      </c>
      <c r="G19" s="80"/>
      <c r="H19" s="209" t="s">
        <v>975</v>
      </c>
      <c r="I19" s="378">
        <v>45564</v>
      </c>
      <c r="J19" s="209" t="s">
        <v>976</v>
      </c>
      <c r="K19" s="70"/>
    </row>
    <row r="20" spans="1:11" s="124" customFormat="1" x14ac:dyDescent="0.2">
      <c r="A20" s="126" t="s">
        <v>4430</v>
      </c>
      <c r="B20" s="126" t="s">
        <v>4431</v>
      </c>
      <c r="C20" s="337"/>
      <c r="D20" s="78" t="s">
        <v>975</v>
      </c>
      <c r="E20" s="119">
        <v>45564</v>
      </c>
      <c r="F20" s="79" t="s">
        <v>976</v>
      </c>
      <c r="G20" s="80"/>
      <c r="H20" s="209" t="s">
        <v>975</v>
      </c>
      <c r="I20" s="378">
        <v>45564</v>
      </c>
      <c r="J20" s="209" t="s">
        <v>976</v>
      </c>
      <c r="K20" s="70"/>
    </row>
    <row r="21" spans="1:11" s="124" customFormat="1" x14ac:dyDescent="0.2">
      <c r="A21" s="126" t="s">
        <v>4432</v>
      </c>
      <c r="B21" s="126" t="s">
        <v>4433</v>
      </c>
      <c r="C21" s="337"/>
      <c r="D21" s="78" t="s">
        <v>975</v>
      </c>
      <c r="E21" s="119">
        <v>45564</v>
      </c>
      <c r="F21" s="79" t="s">
        <v>976</v>
      </c>
      <c r="G21" s="80"/>
      <c r="H21" s="209" t="s">
        <v>975</v>
      </c>
      <c r="I21" s="378">
        <v>45564</v>
      </c>
      <c r="J21" s="209" t="s">
        <v>976</v>
      </c>
      <c r="K21" s="70"/>
    </row>
    <row r="22" spans="1:11" s="124" customFormat="1" x14ac:dyDescent="0.2">
      <c r="A22" s="126" t="s">
        <v>4434</v>
      </c>
      <c r="B22" s="126" t="s">
        <v>4435</v>
      </c>
      <c r="C22" s="337"/>
      <c r="D22" s="78" t="s">
        <v>975</v>
      </c>
      <c r="E22" s="119">
        <v>45564</v>
      </c>
      <c r="F22" s="79" t="s">
        <v>976</v>
      </c>
      <c r="G22" s="80"/>
      <c r="H22" s="209" t="s">
        <v>975</v>
      </c>
      <c r="I22" s="378">
        <v>45564</v>
      </c>
      <c r="J22" s="209" t="s">
        <v>976</v>
      </c>
      <c r="K22" s="70"/>
    </row>
    <row r="23" spans="1:11" s="124" customFormat="1" x14ac:dyDescent="0.2">
      <c r="A23" s="126" t="s">
        <v>4436</v>
      </c>
      <c r="B23" s="126" t="s">
        <v>4437</v>
      </c>
      <c r="C23" s="337"/>
      <c r="D23" s="78" t="s">
        <v>975</v>
      </c>
      <c r="E23" s="119">
        <v>45564</v>
      </c>
      <c r="F23" s="79" t="s">
        <v>976</v>
      </c>
      <c r="G23" s="80"/>
      <c r="H23" s="209" t="s">
        <v>975</v>
      </c>
      <c r="I23" s="378">
        <v>45564</v>
      </c>
      <c r="J23" s="209" t="s">
        <v>976</v>
      </c>
      <c r="K23" s="70"/>
    </row>
    <row r="24" spans="1:11" s="124" customFormat="1" x14ac:dyDescent="0.2">
      <c r="A24" s="126" t="s">
        <v>4438</v>
      </c>
      <c r="B24" s="126" t="s">
        <v>4439</v>
      </c>
      <c r="C24" s="337"/>
      <c r="D24" s="78" t="s">
        <v>975</v>
      </c>
      <c r="E24" s="119">
        <v>45564</v>
      </c>
      <c r="F24" s="79" t="s">
        <v>976</v>
      </c>
      <c r="G24" s="80"/>
      <c r="H24" s="209" t="s">
        <v>975</v>
      </c>
      <c r="I24" s="378">
        <v>45564</v>
      </c>
      <c r="J24" s="209" t="s">
        <v>976</v>
      </c>
      <c r="K24" s="70"/>
    </row>
    <row r="25" spans="1:11" s="124" customFormat="1" x14ac:dyDescent="0.2">
      <c r="A25" s="126" t="s">
        <v>4440</v>
      </c>
      <c r="B25" s="126" t="s">
        <v>4441</v>
      </c>
      <c r="C25" s="337"/>
      <c r="D25" s="78" t="s">
        <v>975</v>
      </c>
      <c r="E25" s="119">
        <v>45564</v>
      </c>
      <c r="F25" s="79" t="s">
        <v>976</v>
      </c>
      <c r="G25" s="80"/>
      <c r="H25" s="209" t="s">
        <v>975</v>
      </c>
      <c r="I25" s="378">
        <v>45564</v>
      </c>
      <c r="J25" s="209" t="s">
        <v>976</v>
      </c>
      <c r="K25" s="70"/>
    </row>
    <row r="26" spans="1:11" s="124" customFormat="1" x14ac:dyDescent="0.2">
      <c r="A26" s="126" t="s">
        <v>4442</v>
      </c>
      <c r="B26" s="126" t="s">
        <v>4443</v>
      </c>
      <c r="C26" s="337"/>
      <c r="D26" s="78" t="s">
        <v>975</v>
      </c>
      <c r="E26" s="119">
        <v>45564</v>
      </c>
      <c r="F26" s="79" t="s">
        <v>976</v>
      </c>
      <c r="G26" s="80"/>
      <c r="H26" s="209" t="s">
        <v>975</v>
      </c>
      <c r="I26" s="378">
        <v>45564</v>
      </c>
      <c r="J26" s="209" t="s">
        <v>976</v>
      </c>
      <c r="K26" s="70"/>
    </row>
    <row r="27" spans="1:11" s="124" customFormat="1" x14ac:dyDescent="0.2">
      <c r="A27" s="126" t="s">
        <v>4444</v>
      </c>
      <c r="B27" s="126" t="s">
        <v>4445</v>
      </c>
      <c r="C27" s="337"/>
      <c r="D27" s="78" t="s">
        <v>975</v>
      </c>
      <c r="E27" s="119">
        <v>45564</v>
      </c>
      <c r="F27" s="79" t="s">
        <v>976</v>
      </c>
      <c r="G27" s="80"/>
      <c r="H27" s="209" t="s">
        <v>975</v>
      </c>
      <c r="I27" s="378">
        <v>45564</v>
      </c>
      <c r="J27" s="209" t="s">
        <v>976</v>
      </c>
      <c r="K27" s="70"/>
    </row>
    <row r="28" spans="1:11" s="124" customFormat="1" x14ac:dyDescent="0.2">
      <c r="A28" s="126" t="s">
        <v>4446</v>
      </c>
      <c r="B28" s="126" t="s">
        <v>4447</v>
      </c>
      <c r="C28" s="337"/>
      <c r="D28" s="78" t="s">
        <v>975</v>
      </c>
      <c r="E28" s="119">
        <v>45564</v>
      </c>
      <c r="F28" s="79" t="s">
        <v>976</v>
      </c>
      <c r="G28" s="80"/>
      <c r="H28" s="209" t="s">
        <v>975</v>
      </c>
      <c r="I28" s="378">
        <v>45564</v>
      </c>
      <c r="J28" s="209" t="s">
        <v>976</v>
      </c>
      <c r="K28" s="70"/>
    </row>
    <row r="29" spans="1:11" s="124" customFormat="1" x14ac:dyDescent="0.2">
      <c r="A29" s="126" t="s">
        <v>4448</v>
      </c>
      <c r="B29" s="126" t="s">
        <v>2615</v>
      </c>
      <c r="C29" s="337"/>
      <c r="D29" s="78" t="s">
        <v>975</v>
      </c>
      <c r="E29" s="119">
        <v>45564</v>
      </c>
      <c r="F29" s="79" t="s">
        <v>976</v>
      </c>
      <c r="G29" s="80"/>
      <c r="H29" s="209" t="s">
        <v>975</v>
      </c>
      <c r="I29" s="378">
        <v>45564</v>
      </c>
      <c r="J29" s="209" t="s">
        <v>976</v>
      </c>
      <c r="K29" s="70"/>
    </row>
    <row r="30" spans="1:11" s="124" customFormat="1" x14ac:dyDescent="0.2">
      <c r="A30" s="126" t="s">
        <v>4449</v>
      </c>
      <c r="B30" s="126" t="s">
        <v>4450</v>
      </c>
      <c r="C30" s="337"/>
      <c r="D30" s="78" t="s">
        <v>975</v>
      </c>
      <c r="E30" s="119">
        <v>45564</v>
      </c>
      <c r="F30" s="79" t="s">
        <v>976</v>
      </c>
      <c r="G30" s="80"/>
      <c r="H30" s="209" t="s">
        <v>975</v>
      </c>
      <c r="I30" s="378">
        <v>45564</v>
      </c>
      <c r="J30" s="209" t="s">
        <v>976</v>
      </c>
      <c r="K30" s="70"/>
    </row>
    <row r="31" spans="1:11" s="124" customFormat="1" x14ac:dyDescent="0.2">
      <c r="A31" s="126" t="s">
        <v>4451</v>
      </c>
      <c r="B31" s="126" t="s">
        <v>4452</v>
      </c>
      <c r="C31" s="337"/>
      <c r="D31" s="78" t="s">
        <v>975</v>
      </c>
      <c r="E31" s="119">
        <v>45564</v>
      </c>
      <c r="F31" s="79" t="s">
        <v>976</v>
      </c>
      <c r="G31" s="80"/>
      <c r="H31" s="209" t="s">
        <v>975</v>
      </c>
      <c r="I31" s="378">
        <v>45564</v>
      </c>
      <c r="J31" s="209" t="s">
        <v>976</v>
      </c>
      <c r="K31" s="70"/>
    </row>
    <row r="32" spans="1:11" s="124" customFormat="1" x14ac:dyDescent="0.2">
      <c r="A32" s="126" t="s">
        <v>4453</v>
      </c>
      <c r="B32" s="126" t="s">
        <v>4454</v>
      </c>
      <c r="C32" s="337"/>
      <c r="D32" s="78" t="s">
        <v>975</v>
      </c>
      <c r="E32" s="119">
        <v>45564</v>
      </c>
      <c r="F32" s="79" t="s">
        <v>976</v>
      </c>
      <c r="G32" s="80"/>
      <c r="H32" s="209" t="s">
        <v>975</v>
      </c>
      <c r="I32" s="378">
        <v>45564</v>
      </c>
      <c r="J32" s="209" t="s">
        <v>976</v>
      </c>
      <c r="K32" s="70"/>
    </row>
    <row r="33" spans="1:11" s="124" customFormat="1" x14ac:dyDescent="0.2">
      <c r="A33" s="126" t="s">
        <v>4455</v>
      </c>
      <c r="B33" s="126" t="s">
        <v>4456</v>
      </c>
      <c r="C33" s="337"/>
      <c r="D33" s="78" t="s">
        <v>975</v>
      </c>
      <c r="E33" s="119">
        <v>45564</v>
      </c>
      <c r="F33" s="79" t="s">
        <v>976</v>
      </c>
      <c r="G33" s="80"/>
      <c r="H33" s="209" t="s">
        <v>975</v>
      </c>
      <c r="I33" s="378">
        <v>45564</v>
      </c>
      <c r="J33" s="209" t="s">
        <v>976</v>
      </c>
      <c r="K33" s="70"/>
    </row>
    <row r="34" spans="1:11" s="71" customFormat="1" ht="12.75" customHeight="1" x14ac:dyDescent="0.2">
      <c r="A34" s="126" t="s">
        <v>4457</v>
      </c>
      <c r="B34" s="126" t="s">
        <v>4458</v>
      </c>
      <c r="C34" s="472"/>
      <c r="D34" s="78" t="s">
        <v>975</v>
      </c>
      <c r="E34" s="119">
        <v>45564</v>
      </c>
      <c r="F34" s="79" t="s">
        <v>976</v>
      </c>
      <c r="G34" s="80"/>
      <c r="H34" s="209" t="s">
        <v>975</v>
      </c>
      <c r="I34" s="378">
        <v>45564</v>
      </c>
      <c r="J34" s="209" t="s">
        <v>976</v>
      </c>
      <c r="K34" s="70"/>
    </row>
    <row r="35" spans="1:11" x14ac:dyDescent="0.2">
      <c r="A35" s="310" t="s">
        <v>4459</v>
      </c>
      <c r="B35" s="310" t="s">
        <v>1173</v>
      </c>
      <c r="C35" s="338" t="s">
        <v>1850</v>
      </c>
      <c r="D35" s="339"/>
      <c r="E35" s="373"/>
      <c r="F35" s="340"/>
      <c r="G35" s="341"/>
      <c r="H35" s="342"/>
      <c r="I35" s="378"/>
      <c r="J35" s="342"/>
      <c r="K35" s="309"/>
    </row>
    <row r="36" spans="1:11" s="124" customFormat="1" x14ac:dyDescent="0.2">
      <c r="A36" s="126" t="s">
        <v>4460</v>
      </c>
      <c r="B36" s="126" t="s">
        <v>4461</v>
      </c>
      <c r="C36" s="337"/>
      <c r="D36" s="78" t="s">
        <v>975</v>
      </c>
      <c r="E36" s="119">
        <v>45564</v>
      </c>
      <c r="F36" s="79" t="s">
        <v>976</v>
      </c>
      <c r="G36" s="80"/>
      <c r="H36" s="209" t="s">
        <v>975</v>
      </c>
      <c r="I36" s="378">
        <v>45564</v>
      </c>
      <c r="J36" s="209" t="s">
        <v>976</v>
      </c>
      <c r="K36" s="70"/>
    </row>
    <row r="37" spans="1:11" s="124" customFormat="1" x14ac:dyDescent="0.2">
      <c r="A37" s="126" t="s">
        <v>4462</v>
      </c>
      <c r="B37" s="126" t="s">
        <v>4463</v>
      </c>
      <c r="C37" s="337"/>
      <c r="D37" s="78" t="s">
        <v>975</v>
      </c>
      <c r="E37" s="119">
        <v>45564</v>
      </c>
      <c r="F37" s="79" t="s">
        <v>976</v>
      </c>
      <c r="G37" s="80"/>
      <c r="H37" s="209" t="s">
        <v>975</v>
      </c>
      <c r="I37" s="378">
        <v>45564</v>
      </c>
      <c r="J37" s="209" t="s">
        <v>976</v>
      </c>
      <c r="K37" s="70"/>
    </row>
    <row r="38" spans="1:11" s="124" customFormat="1" x14ac:dyDescent="0.2">
      <c r="A38" s="126" t="s">
        <v>4464</v>
      </c>
      <c r="B38" s="126" t="s">
        <v>4465</v>
      </c>
      <c r="C38" s="337"/>
      <c r="D38" s="78" t="s">
        <v>975</v>
      </c>
      <c r="E38" s="119">
        <v>45564</v>
      </c>
      <c r="F38" s="79" t="s">
        <v>976</v>
      </c>
      <c r="G38" s="80"/>
      <c r="H38" s="209" t="s">
        <v>975</v>
      </c>
      <c r="I38" s="378">
        <v>45564</v>
      </c>
      <c r="J38" s="209" t="s">
        <v>976</v>
      </c>
      <c r="K38" s="70"/>
    </row>
    <row r="39" spans="1:11" s="124" customFormat="1" x14ac:dyDescent="0.2">
      <c r="A39" s="126" t="s">
        <v>4466</v>
      </c>
      <c r="B39" s="126" t="s">
        <v>4467</v>
      </c>
      <c r="C39" s="337"/>
      <c r="D39" s="78" t="s">
        <v>975</v>
      </c>
      <c r="E39" s="119">
        <v>45564</v>
      </c>
      <c r="F39" s="79" t="s">
        <v>976</v>
      </c>
      <c r="G39" s="80"/>
      <c r="H39" s="209" t="s">
        <v>975</v>
      </c>
      <c r="I39" s="378">
        <v>45564</v>
      </c>
      <c r="J39" s="209" t="s">
        <v>976</v>
      </c>
      <c r="K39" s="70"/>
    </row>
    <row r="40" spans="1:11" s="124" customFormat="1" x14ac:dyDescent="0.2">
      <c r="A40" s="126" t="s">
        <v>4468</v>
      </c>
      <c r="B40" s="126" t="s">
        <v>4469</v>
      </c>
      <c r="C40" s="337"/>
      <c r="D40" s="78" t="s">
        <v>975</v>
      </c>
      <c r="E40" s="119">
        <v>45564</v>
      </c>
      <c r="F40" s="79" t="s">
        <v>976</v>
      </c>
      <c r="G40" s="80"/>
      <c r="H40" s="209" t="s">
        <v>975</v>
      </c>
      <c r="I40" s="378">
        <v>45564</v>
      </c>
      <c r="J40" s="209" t="s">
        <v>976</v>
      </c>
      <c r="K40" s="70"/>
    </row>
    <row r="41" spans="1:11" s="124" customFormat="1" x14ac:dyDescent="0.2">
      <c r="A41" s="126" t="s">
        <v>4470</v>
      </c>
      <c r="B41" s="126" t="s">
        <v>4471</v>
      </c>
      <c r="C41" s="337"/>
      <c r="D41" s="78" t="s">
        <v>975</v>
      </c>
      <c r="E41" s="119">
        <v>45564</v>
      </c>
      <c r="F41" s="79" t="s">
        <v>976</v>
      </c>
      <c r="G41" s="80"/>
      <c r="H41" s="209" t="s">
        <v>975</v>
      </c>
      <c r="I41" s="378">
        <v>45564</v>
      </c>
      <c r="J41" s="209" t="s">
        <v>976</v>
      </c>
      <c r="K41" s="70"/>
    </row>
    <row r="42" spans="1:11" s="124" customFormat="1" x14ac:dyDescent="0.2">
      <c r="A42" s="126" t="s">
        <v>4472</v>
      </c>
      <c r="B42" s="126" t="s">
        <v>4473</v>
      </c>
      <c r="C42" s="337"/>
      <c r="D42" s="78" t="s">
        <v>975</v>
      </c>
      <c r="E42" s="119">
        <v>45564</v>
      </c>
      <c r="F42" s="79" t="s">
        <v>976</v>
      </c>
      <c r="G42" s="80"/>
      <c r="H42" s="209" t="s">
        <v>975</v>
      </c>
      <c r="I42" s="378">
        <v>45564</v>
      </c>
      <c r="J42" s="209" t="s">
        <v>976</v>
      </c>
      <c r="K42" s="70"/>
    </row>
    <row r="43" spans="1:11" s="124" customFormat="1" x14ac:dyDescent="0.2">
      <c r="A43" s="126" t="s">
        <v>4474</v>
      </c>
      <c r="B43" s="126" t="s">
        <v>4475</v>
      </c>
      <c r="C43" s="337"/>
      <c r="D43" s="78" t="s">
        <v>975</v>
      </c>
      <c r="E43" s="119">
        <v>45564</v>
      </c>
      <c r="F43" s="79" t="s">
        <v>976</v>
      </c>
      <c r="G43" s="80"/>
      <c r="H43" s="209" t="s">
        <v>975</v>
      </c>
      <c r="I43" s="378">
        <v>45564</v>
      </c>
      <c r="J43" s="209" t="s">
        <v>976</v>
      </c>
      <c r="K43" s="70"/>
    </row>
    <row r="44" spans="1:11" s="124" customFormat="1" x14ac:dyDescent="0.2">
      <c r="A44" s="126" t="s">
        <v>4476</v>
      </c>
      <c r="B44" s="126" t="s">
        <v>4477</v>
      </c>
      <c r="C44" s="337"/>
      <c r="D44" s="78" t="s">
        <v>975</v>
      </c>
      <c r="E44" s="119">
        <v>45564</v>
      </c>
      <c r="F44" s="79" t="s">
        <v>976</v>
      </c>
      <c r="G44" s="80"/>
      <c r="H44" s="209" t="s">
        <v>975</v>
      </c>
      <c r="I44" s="378">
        <v>45564</v>
      </c>
      <c r="J44" s="209" t="s">
        <v>976</v>
      </c>
      <c r="K44" s="70"/>
    </row>
    <row r="45" spans="1:11" s="124" customFormat="1" x14ac:dyDescent="0.2">
      <c r="A45" s="126" t="s">
        <v>4478</v>
      </c>
      <c r="B45" s="126" t="s">
        <v>4479</v>
      </c>
      <c r="C45" s="337"/>
      <c r="D45" s="78" t="s">
        <v>975</v>
      </c>
      <c r="E45" s="119">
        <v>45564</v>
      </c>
      <c r="F45" s="79" t="s">
        <v>976</v>
      </c>
      <c r="G45" s="80"/>
      <c r="H45" s="209" t="s">
        <v>975</v>
      </c>
      <c r="I45" s="378">
        <v>45564</v>
      </c>
      <c r="J45" s="209" t="s">
        <v>976</v>
      </c>
      <c r="K45" s="70"/>
    </row>
    <row r="46" spans="1:11" s="124" customFormat="1" x14ac:dyDescent="0.2">
      <c r="A46" s="126" t="s">
        <v>4480</v>
      </c>
      <c r="B46" s="126" t="s">
        <v>4481</v>
      </c>
      <c r="C46" s="337"/>
      <c r="D46" s="78" t="s">
        <v>975</v>
      </c>
      <c r="E46" s="119">
        <v>45564</v>
      </c>
      <c r="F46" s="79" t="s">
        <v>976</v>
      </c>
      <c r="G46" s="80"/>
      <c r="H46" s="209" t="s">
        <v>975</v>
      </c>
      <c r="I46" s="378">
        <v>45564</v>
      </c>
      <c r="J46" s="209" t="s">
        <v>976</v>
      </c>
      <c r="K46" s="70"/>
    </row>
    <row r="47" spans="1:11" s="124" customFormat="1" x14ac:dyDescent="0.2">
      <c r="A47" s="126" t="s">
        <v>4482</v>
      </c>
      <c r="B47" s="126" t="s">
        <v>4483</v>
      </c>
      <c r="C47" s="337"/>
      <c r="D47" s="78" t="s">
        <v>975</v>
      </c>
      <c r="E47" s="119">
        <v>45564</v>
      </c>
      <c r="F47" s="79" t="s">
        <v>976</v>
      </c>
      <c r="G47" s="80"/>
      <c r="H47" s="209" t="s">
        <v>975</v>
      </c>
      <c r="I47" s="378">
        <v>45564</v>
      </c>
      <c r="J47" s="209" t="s">
        <v>976</v>
      </c>
      <c r="K47" s="70"/>
    </row>
    <row r="48" spans="1:11" s="124" customFormat="1" x14ac:dyDescent="0.2">
      <c r="A48" s="126" t="s">
        <v>4484</v>
      </c>
      <c r="B48" s="126" t="s">
        <v>4485</v>
      </c>
      <c r="C48" s="337"/>
      <c r="D48" s="78" t="s">
        <v>975</v>
      </c>
      <c r="E48" s="119">
        <v>45564</v>
      </c>
      <c r="F48" s="79" t="s">
        <v>976</v>
      </c>
      <c r="G48" s="80"/>
      <c r="H48" s="209" t="s">
        <v>975</v>
      </c>
      <c r="I48" s="378">
        <v>45564</v>
      </c>
      <c r="J48" s="209" t="s">
        <v>976</v>
      </c>
      <c r="K48" s="70"/>
    </row>
    <row r="49" spans="1:11" s="124" customFormat="1" x14ac:dyDescent="0.2">
      <c r="A49" s="126" t="s">
        <v>4486</v>
      </c>
      <c r="B49" s="126" t="s">
        <v>4487</v>
      </c>
      <c r="C49" s="337"/>
      <c r="D49" s="78" t="s">
        <v>975</v>
      </c>
      <c r="E49" s="119">
        <v>45564</v>
      </c>
      <c r="F49" s="79" t="s">
        <v>976</v>
      </c>
      <c r="G49" s="80"/>
      <c r="H49" s="209" t="s">
        <v>975</v>
      </c>
      <c r="I49" s="378">
        <v>45564</v>
      </c>
      <c r="J49" s="209" t="s">
        <v>976</v>
      </c>
      <c r="K49" s="70"/>
    </row>
    <row r="50" spans="1:11" s="124" customFormat="1" x14ac:dyDescent="0.2">
      <c r="A50" s="126" t="s">
        <v>4488</v>
      </c>
      <c r="B50" s="126" t="s">
        <v>4489</v>
      </c>
      <c r="C50" s="337"/>
      <c r="D50" s="78" t="s">
        <v>975</v>
      </c>
      <c r="E50" s="119">
        <v>45564</v>
      </c>
      <c r="F50" s="79" t="s">
        <v>976</v>
      </c>
      <c r="G50" s="80"/>
      <c r="H50" s="209" t="s">
        <v>975</v>
      </c>
      <c r="I50" s="378">
        <v>45564</v>
      </c>
      <c r="J50" s="209" t="s">
        <v>976</v>
      </c>
      <c r="K50" s="70"/>
    </row>
    <row r="51" spans="1:11" s="124" customFormat="1" x14ac:dyDescent="0.2">
      <c r="A51" s="126" t="s">
        <v>4490</v>
      </c>
      <c r="B51" s="126" t="s">
        <v>4491</v>
      </c>
      <c r="C51" s="337"/>
      <c r="D51" s="78" t="s">
        <v>975</v>
      </c>
      <c r="E51" s="119">
        <v>45564</v>
      </c>
      <c r="F51" s="79" t="s">
        <v>976</v>
      </c>
      <c r="G51" s="80"/>
      <c r="H51" s="209" t="s">
        <v>975</v>
      </c>
      <c r="I51" s="378">
        <v>45564</v>
      </c>
      <c r="J51" s="209" t="s">
        <v>976</v>
      </c>
      <c r="K51" s="70"/>
    </row>
    <row r="52" spans="1:11" s="124" customFormat="1" x14ac:dyDescent="0.2">
      <c r="A52" s="126" t="s">
        <v>4492</v>
      </c>
      <c r="B52" s="126" t="s">
        <v>4493</v>
      </c>
      <c r="C52" s="337"/>
      <c r="D52" s="78" t="s">
        <v>975</v>
      </c>
      <c r="E52" s="119">
        <v>45564</v>
      </c>
      <c r="F52" s="79" t="s">
        <v>976</v>
      </c>
      <c r="G52" s="80"/>
      <c r="H52" s="209" t="s">
        <v>975</v>
      </c>
      <c r="I52" s="378">
        <v>45564</v>
      </c>
      <c r="J52" s="209" t="s">
        <v>976</v>
      </c>
      <c r="K52" s="70"/>
    </row>
    <row r="53" spans="1:11" s="124" customFormat="1" x14ac:dyDescent="0.2">
      <c r="A53" s="126" t="s">
        <v>4494</v>
      </c>
      <c r="B53" s="126" t="s">
        <v>4495</v>
      </c>
      <c r="C53" s="337"/>
      <c r="D53" s="78" t="s">
        <v>975</v>
      </c>
      <c r="E53" s="119">
        <v>45564</v>
      </c>
      <c r="F53" s="79" t="s">
        <v>976</v>
      </c>
      <c r="G53" s="80"/>
      <c r="H53" s="209" t="s">
        <v>975</v>
      </c>
      <c r="I53" s="378">
        <v>45564</v>
      </c>
      <c r="J53" s="209" t="s">
        <v>976</v>
      </c>
      <c r="K53" s="70"/>
    </row>
    <row r="54" spans="1:11" s="124" customFormat="1" x14ac:dyDescent="0.2">
      <c r="A54" s="126" t="s">
        <v>4496</v>
      </c>
      <c r="B54" s="126" t="s">
        <v>4497</v>
      </c>
      <c r="C54" s="337"/>
      <c r="D54" s="78" t="s">
        <v>975</v>
      </c>
      <c r="E54" s="119">
        <v>45564</v>
      </c>
      <c r="F54" s="79" t="s">
        <v>976</v>
      </c>
      <c r="G54" s="80"/>
      <c r="H54" s="209" t="s">
        <v>975</v>
      </c>
      <c r="I54" s="378">
        <v>45564</v>
      </c>
      <c r="J54" s="209" t="s">
        <v>976</v>
      </c>
      <c r="K54" s="70"/>
    </row>
    <row r="55" spans="1:11" s="124" customFormat="1" x14ac:dyDescent="0.2">
      <c r="A55" s="126" t="s">
        <v>4498</v>
      </c>
      <c r="B55" s="126" t="s">
        <v>4499</v>
      </c>
      <c r="C55" s="337"/>
      <c r="D55" s="78" t="s">
        <v>975</v>
      </c>
      <c r="E55" s="119">
        <v>45564</v>
      </c>
      <c r="F55" s="79" t="s">
        <v>976</v>
      </c>
      <c r="G55" s="80"/>
      <c r="H55" s="209" t="s">
        <v>975</v>
      </c>
      <c r="I55" s="378">
        <v>45564</v>
      </c>
      <c r="J55" s="209" t="s">
        <v>976</v>
      </c>
      <c r="K55" s="70"/>
    </row>
    <row r="56" spans="1:11" s="124" customFormat="1" x14ac:dyDescent="0.2">
      <c r="A56" s="126" t="s">
        <v>4500</v>
      </c>
      <c r="B56" s="126" t="s">
        <v>4501</v>
      </c>
      <c r="C56" s="337"/>
      <c r="D56" s="78" t="s">
        <v>975</v>
      </c>
      <c r="E56" s="119">
        <v>45564</v>
      </c>
      <c r="F56" s="79" t="s">
        <v>976</v>
      </c>
      <c r="G56" s="80"/>
      <c r="H56" s="209" t="s">
        <v>975</v>
      </c>
      <c r="I56" s="378">
        <v>45564</v>
      </c>
      <c r="J56" s="209" t="s">
        <v>976</v>
      </c>
      <c r="K56" s="70"/>
    </row>
    <row r="57" spans="1:11" s="124" customFormat="1" x14ac:dyDescent="0.2">
      <c r="A57" s="126" t="s">
        <v>4502</v>
      </c>
      <c r="B57" s="126" t="s">
        <v>4503</v>
      </c>
      <c r="C57" s="337"/>
      <c r="D57" s="78" t="s">
        <v>975</v>
      </c>
      <c r="E57" s="119">
        <v>45564</v>
      </c>
      <c r="F57" s="79" t="s">
        <v>976</v>
      </c>
      <c r="G57" s="80"/>
      <c r="H57" s="209" t="s">
        <v>975</v>
      </c>
      <c r="I57" s="378">
        <v>45564</v>
      </c>
      <c r="J57" s="209" t="s">
        <v>976</v>
      </c>
      <c r="K57" s="70"/>
    </row>
    <row r="58" spans="1:11" s="124" customFormat="1" x14ac:dyDescent="0.2">
      <c r="A58" s="126" t="s">
        <v>4504</v>
      </c>
      <c r="B58" s="126" t="s">
        <v>4505</v>
      </c>
      <c r="C58" s="337"/>
      <c r="D58" s="78" t="s">
        <v>975</v>
      </c>
      <c r="E58" s="119">
        <v>45564</v>
      </c>
      <c r="F58" s="79" t="s">
        <v>976</v>
      </c>
      <c r="G58" s="80"/>
      <c r="H58" s="209" t="s">
        <v>975</v>
      </c>
      <c r="I58" s="378">
        <v>45564</v>
      </c>
      <c r="J58" s="209" t="s">
        <v>976</v>
      </c>
      <c r="K58" s="70"/>
    </row>
    <row r="59" spans="1:11" s="124" customFormat="1" x14ac:dyDescent="0.2">
      <c r="A59" s="126" t="s">
        <v>4506</v>
      </c>
      <c r="B59" s="126" t="s">
        <v>4507</v>
      </c>
      <c r="C59" s="337"/>
      <c r="D59" s="78" t="s">
        <v>975</v>
      </c>
      <c r="E59" s="119">
        <v>45564</v>
      </c>
      <c r="F59" s="79" t="s">
        <v>976</v>
      </c>
      <c r="G59" s="80"/>
      <c r="H59" s="209" t="s">
        <v>975</v>
      </c>
      <c r="I59" s="378">
        <v>45564</v>
      </c>
      <c r="J59" s="209" t="s">
        <v>976</v>
      </c>
      <c r="K59" s="70"/>
    </row>
    <row r="60" spans="1:11" s="124" customFormat="1" x14ac:dyDescent="0.2">
      <c r="A60" s="126" t="s">
        <v>4508</v>
      </c>
      <c r="B60" s="126" t="s">
        <v>4509</v>
      </c>
      <c r="C60" s="337"/>
      <c r="D60" s="78" t="s">
        <v>975</v>
      </c>
      <c r="E60" s="119">
        <v>45564</v>
      </c>
      <c r="F60" s="79" t="s">
        <v>976</v>
      </c>
      <c r="G60" s="80"/>
      <c r="H60" s="209" t="s">
        <v>975</v>
      </c>
      <c r="I60" s="378">
        <v>45564</v>
      </c>
      <c r="J60" s="209" t="s">
        <v>976</v>
      </c>
      <c r="K60" s="70"/>
    </row>
    <row r="61" spans="1:11" s="124" customFormat="1" x14ac:dyDescent="0.2">
      <c r="A61" s="126" t="s">
        <v>4510</v>
      </c>
      <c r="B61" s="126" t="s">
        <v>4511</v>
      </c>
      <c r="C61" s="337"/>
      <c r="D61" s="78" t="s">
        <v>975</v>
      </c>
      <c r="E61" s="119">
        <v>45564</v>
      </c>
      <c r="F61" s="79" t="s">
        <v>976</v>
      </c>
      <c r="G61" s="80"/>
      <c r="H61" s="209" t="s">
        <v>975</v>
      </c>
      <c r="I61" s="378">
        <v>45564</v>
      </c>
      <c r="J61" s="209" t="s">
        <v>976</v>
      </c>
      <c r="K61" s="70"/>
    </row>
    <row r="62" spans="1:11" s="124" customFormat="1" x14ac:dyDescent="0.2">
      <c r="A62" s="126" t="s">
        <v>4512</v>
      </c>
      <c r="B62" s="126" t="s">
        <v>4513</v>
      </c>
      <c r="C62" s="337"/>
      <c r="D62" s="78" t="s">
        <v>975</v>
      </c>
      <c r="E62" s="119">
        <v>45564</v>
      </c>
      <c r="F62" s="79" t="s">
        <v>976</v>
      </c>
      <c r="G62" s="80"/>
      <c r="H62" s="209" t="s">
        <v>975</v>
      </c>
      <c r="I62" s="378">
        <v>45564</v>
      </c>
      <c r="J62" s="209" t="s">
        <v>976</v>
      </c>
      <c r="K62" s="70"/>
    </row>
    <row r="63" spans="1:11" s="124" customFormat="1" x14ac:dyDescent="0.2">
      <c r="A63" s="126" t="s">
        <v>4514</v>
      </c>
      <c r="B63" s="126" t="s">
        <v>4515</v>
      </c>
      <c r="C63" s="337"/>
      <c r="D63" s="78" t="s">
        <v>975</v>
      </c>
      <c r="E63" s="119">
        <v>45564</v>
      </c>
      <c r="F63" s="79" t="s">
        <v>976</v>
      </c>
      <c r="G63" s="80"/>
      <c r="H63" s="209" t="s">
        <v>975</v>
      </c>
      <c r="I63" s="378">
        <v>45564</v>
      </c>
      <c r="J63" s="209" t="s">
        <v>976</v>
      </c>
      <c r="K63" s="70"/>
    </row>
    <row r="64" spans="1:11" s="124" customFormat="1" x14ac:dyDescent="0.2">
      <c r="A64" s="126" t="s">
        <v>4516</v>
      </c>
      <c r="B64" s="126" t="s">
        <v>4517</v>
      </c>
      <c r="C64" s="337"/>
      <c r="D64" s="78" t="s">
        <v>975</v>
      </c>
      <c r="E64" s="119">
        <v>45564</v>
      </c>
      <c r="F64" s="79" t="s">
        <v>976</v>
      </c>
      <c r="G64" s="80"/>
      <c r="H64" s="209" t="s">
        <v>975</v>
      </c>
      <c r="I64" s="378">
        <v>45564</v>
      </c>
      <c r="J64" s="209" t="s">
        <v>976</v>
      </c>
      <c r="K64" s="70"/>
    </row>
    <row r="65" spans="1:13" s="124" customFormat="1" x14ac:dyDescent="0.2">
      <c r="A65" s="126" t="s">
        <v>4518</v>
      </c>
      <c r="B65" s="126" t="s">
        <v>4519</v>
      </c>
      <c r="C65" s="337"/>
      <c r="D65" s="78" t="s">
        <v>975</v>
      </c>
      <c r="E65" s="119">
        <v>45564</v>
      </c>
      <c r="F65" s="79" t="s">
        <v>976</v>
      </c>
      <c r="G65" s="80"/>
      <c r="H65" s="209" t="s">
        <v>975</v>
      </c>
      <c r="I65" s="378">
        <v>45564</v>
      </c>
      <c r="J65" s="209" t="s">
        <v>976</v>
      </c>
      <c r="K65" s="70"/>
    </row>
    <row r="66" spans="1:13" s="124" customFormat="1" x14ac:dyDescent="0.2">
      <c r="A66" s="126" t="s">
        <v>4520</v>
      </c>
      <c r="B66" s="126" t="s">
        <v>4521</v>
      </c>
      <c r="C66" s="337"/>
      <c r="D66" s="78" t="s">
        <v>975</v>
      </c>
      <c r="E66" s="119">
        <v>45564</v>
      </c>
      <c r="F66" s="79" t="s">
        <v>976</v>
      </c>
      <c r="G66" s="80"/>
      <c r="H66" s="209" t="s">
        <v>975</v>
      </c>
      <c r="I66" s="378">
        <v>45564</v>
      </c>
      <c r="J66" s="209" t="s">
        <v>976</v>
      </c>
      <c r="K66" s="70"/>
    </row>
    <row r="67" spans="1:13" s="124" customFormat="1" x14ac:dyDescent="0.2">
      <c r="A67" s="126" t="s">
        <v>4522</v>
      </c>
      <c r="B67" s="126" t="s">
        <v>4523</v>
      </c>
      <c r="C67" s="337"/>
      <c r="D67" s="78" t="s">
        <v>975</v>
      </c>
      <c r="E67" s="119">
        <v>45564</v>
      </c>
      <c r="F67" s="79" t="s">
        <v>976</v>
      </c>
      <c r="G67" s="80"/>
      <c r="H67" s="209" t="s">
        <v>975</v>
      </c>
      <c r="I67" s="378">
        <v>45564</v>
      </c>
      <c r="J67" s="209" t="s">
        <v>976</v>
      </c>
      <c r="K67" s="70"/>
    </row>
    <row r="68" spans="1:13" s="71" customFormat="1" ht="12.75" customHeight="1" x14ac:dyDescent="0.2">
      <c r="A68" s="126" t="s">
        <v>4524</v>
      </c>
      <c r="B68" s="126" t="s">
        <v>4525</v>
      </c>
      <c r="C68" s="472"/>
      <c r="D68" s="78" t="s">
        <v>975</v>
      </c>
      <c r="E68" s="119">
        <v>45564</v>
      </c>
      <c r="F68" s="79" t="s">
        <v>976</v>
      </c>
      <c r="G68" s="80"/>
      <c r="H68" s="209" t="s">
        <v>975</v>
      </c>
      <c r="I68" s="378">
        <v>45564</v>
      </c>
      <c r="J68" s="209" t="s">
        <v>976</v>
      </c>
      <c r="K68" s="70"/>
    </row>
    <row r="69" spans="1:13" s="263" customFormat="1" x14ac:dyDescent="0.2">
      <c r="A69" s="527" t="s">
        <v>4526</v>
      </c>
      <c r="B69" s="527" t="s">
        <v>1173</v>
      </c>
      <c r="C69" s="338" t="s">
        <v>1850</v>
      </c>
      <c r="D69" s="528"/>
      <c r="E69" s="529"/>
      <c r="F69" s="530"/>
      <c r="G69" s="531"/>
      <c r="H69" s="766"/>
      <c r="I69" s="378"/>
      <c r="J69" s="766"/>
      <c r="K69" s="532"/>
    </row>
    <row r="70" spans="1:13" s="71" customFormat="1" ht="12.75" customHeight="1" x14ac:dyDescent="0.2">
      <c r="A70" s="126" t="s">
        <v>4527</v>
      </c>
      <c r="B70" s="126" t="s">
        <v>4528</v>
      </c>
      <c r="C70" s="472"/>
      <c r="D70" s="78" t="s">
        <v>975</v>
      </c>
      <c r="E70" s="119">
        <v>45564</v>
      </c>
      <c r="F70" s="79" t="s">
        <v>976</v>
      </c>
      <c r="G70" s="80"/>
      <c r="H70" s="209" t="s">
        <v>975</v>
      </c>
      <c r="I70" s="378">
        <v>45564</v>
      </c>
      <c r="J70" s="209" t="s">
        <v>976</v>
      </c>
      <c r="K70" s="70"/>
    </row>
    <row r="71" spans="1:13" s="71" customFormat="1" ht="25.5" x14ac:dyDescent="0.2">
      <c r="A71" s="126" t="s">
        <v>4529</v>
      </c>
      <c r="B71" s="126" t="s">
        <v>4530</v>
      </c>
      <c r="C71" s="472"/>
      <c r="D71" s="78" t="s">
        <v>975</v>
      </c>
      <c r="E71" s="119">
        <v>45564</v>
      </c>
      <c r="F71" s="79" t="s">
        <v>976</v>
      </c>
      <c r="G71" s="80"/>
      <c r="H71" s="209" t="s">
        <v>975</v>
      </c>
      <c r="I71" s="378">
        <v>45564</v>
      </c>
      <c r="J71" s="209" t="s">
        <v>976</v>
      </c>
      <c r="K71" s="70"/>
    </row>
    <row r="72" spans="1:13" s="71" customFormat="1" ht="13.5" thickBot="1" x14ac:dyDescent="0.25">
      <c r="A72" s="133" t="s">
        <v>4531</v>
      </c>
      <c r="B72" s="133" t="s">
        <v>4532</v>
      </c>
      <c r="C72" s="473"/>
      <c r="D72" s="83" t="s">
        <v>975</v>
      </c>
      <c r="E72" s="135">
        <v>45564</v>
      </c>
      <c r="F72" s="84" t="s">
        <v>976</v>
      </c>
      <c r="G72" s="85"/>
      <c r="H72" s="210" t="s">
        <v>975</v>
      </c>
      <c r="I72" s="333">
        <v>45564</v>
      </c>
      <c r="J72" s="210" t="s">
        <v>976</v>
      </c>
      <c r="K72" s="86"/>
    </row>
    <row r="73" spans="1:13" ht="14.25" customHeight="1" x14ac:dyDescent="0.2">
      <c r="D73" s="57"/>
      <c r="H73" s="55"/>
      <c r="I73" s="390"/>
      <c r="L73" s="55"/>
      <c r="M73" s="55"/>
    </row>
    <row r="74" spans="1:13" s="156" customFormat="1" ht="14.25" customHeight="1" x14ac:dyDescent="0.2">
      <c r="A74" s="1062" t="s">
        <v>1017</v>
      </c>
      <c r="B74" s="1062"/>
      <c r="C74" s="1062"/>
      <c r="D74" s="1062"/>
      <c r="E74" s="1062"/>
      <c r="F74" s="1062"/>
      <c r="G74" s="1062"/>
      <c r="H74" s="1062"/>
      <c r="I74" s="1063"/>
      <c r="J74" s="1062"/>
      <c r="K74" s="1062"/>
      <c r="L74" s="1062"/>
      <c r="M74" s="1062"/>
    </row>
    <row r="75" spans="1:13" ht="14.25" customHeight="1" x14ac:dyDescent="0.2">
      <c r="A75" s="1056" t="s">
        <v>1018</v>
      </c>
      <c r="B75" s="1056"/>
      <c r="C75" s="1056"/>
      <c r="D75" s="1056"/>
      <c r="E75" s="1056"/>
      <c r="F75" s="1056"/>
      <c r="G75" s="1056"/>
      <c r="H75" s="1056"/>
      <c r="I75" s="1057"/>
      <c r="J75" s="1056"/>
      <c r="K75" s="1056"/>
      <c r="L75" s="1056"/>
      <c r="M75" s="1056"/>
    </row>
    <row r="76" spans="1:13" ht="14.25" customHeight="1" x14ac:dyDescent="0.2">
      <c r="A76" s="1056"/>
      <c r="B76" s="1056"/>
      <c r="C76" s="1056"/>
      <c r="D76" s="1056"/>
      <c r="E76" s="1056"/>
      <c r="F76" s="1056"/>
      <c r="G76" s="1056"/>
      <c r="H76" s="1056"/>
      <c r="I76" s="1057"/>
      <c r="J76" s="1056"/>
      <c r="K76" s="1056"/>
      <c r="L76" s="1056"/>
      <c r="M76" s="1056"/>
    </row>
    <row r="77" spans="1:13" ht="14.25" customHeight="1" x14ac:dyDescent="0.2">
      <c r="H77" s="55"/>
      <c r="I77" s="390"/>
      <c r="L77" s="55"/>
      <c r="M77" s="55"/>
    </row>
    <row r="78" spans="1:13" ht="14.25" customHeight="1" x14ac:dyDescent="0.2">
      <c r="H78" s="55"/>
      <c r="I78" s="390"/>
      <c r="L78" s="55"/>
      <c r="M78" s="55"/>
    </row>
    <row r="79" spans="1:13" ht="14.25" customHeight="1" x14ac:dyDescent="0.2">
      <c r="H79" s="55"/>
      <c r="I79" s="390"/>
      <c r="L79" s="55"/>
      <c r="M79" s="55"/>
    </row>
    <row r="80" spans="1:13" ht="14.25" customHeight="1" x14ac:dyDescent="0.2">
      <c r="H80" s="55"/>
      <c r="I80" s="390"/>
      <c r="L80" s="55"/>
      <c r="M80" s="55"/>
    </row>
    <row r="81" spans="4:13" ht="14.25" customHeight="1" x14ac:dyDescent="0.2">
      <c r="H81" s="55"/>
      <c r="I81" s="390"/>
      <c r="L81" s="55"/>
      <c r="M81" s="55"/>
    </row>
    <row r="82" spans="4:13" x14ac:dyDescent="0.2">
      <c r="D82" s="54"/>
      <c r="I82" s="390"/>
    </row>
    <row r="83" spans="4:13" x14ac:dyDescent="0.2">
      <c r="D83" s="54"/>
      <c r="I83" s="390"/>
    </row>
    <row r="84" spans="4:13" x14ac:dyDescent="0.2">
      <c r="D84" s="54"/>
      <c r="I84" s="390"/>
    </row>
    <row r="85" spans="4:13" x14ac:dyDescent="0.2">
      <c r="D85" s="54"/>
      <c r="I85" s="390"/>
    </row>
    <row r="86" spans="4:13" x14ac:dyDescent="0.2">
      <c r="D86" s="54"/>
      <c r="I86" s="390"/>
    </row>
    <row r="87" spans="4:13" x14ac:dyDescent="0.2">
      <c r="D87" s="54"/>
      <c r="I87" s="390"/>
    </row>
    <row r="88" spans="4:13" x14ac:dyDescent="0.2">
      <c r="D88" s="54"/>
      <c r="I88" s="390"/>
    </row>
    <row r="89" spans="4:13" x14ac:dyDescent="0.2">
      <c r="D89" s="54"/>
      <c r="I89" s="390"/>
    </row>
    <row r="90" spans="4:13" x14ac:dyDescent="0.2">
      <c r="D90" s="54"/>
      <c r="I90" s="390"/>
    </row>
    <row r="91" spans="4:13" x14ac:dyDescent="0.2">
      <c r="D91" s="54"/>
      <c r="I91" s="390"/>
    </row>
    <row r="92" spans="4:13" x14ac:dyDescent="0.2">
      <c r="D92" s="54"/>
      <c r="I92" s="390"/>
    </row>
    <row r="93" spans="4:13" x14ac:dyDescent="0.2">
      <c r="D93" s="54"/>
      <c r="I93" s="390"/>
    </row>
    <row r="94" spans="4:13" x14ac:dyDescent="0.2">
      <c r="D94" s="54"/>
      <c r="I94" s="390"/>
    </row>
    <row r="95" spans="4:13" x14ac:dyDescent="0.2">
      <c r="D95" s="54"/>
      <c r="I95" s="390"/>
    </row>
    <row r="96" spans="4:13" x14ac:dyDescent="0.2">
      <c r="I96" s="390"/>
    </row>
    <row r="97" spans="9:9" x14ac:dyDescent="0.2">
      <c r="I97" s="390"/>
    </row>
    <row r="98" spans="9:9" x14ac:dyDescent="0.2">
      <c r="I98" s="390"/>
    </row>
    <row r="99" spans="9:9" x14ac:dyDescent="0.2">
      <c r="I99" s="390"/>
    </row>
    <row r="100" spans="9:9" x14ac:dyDescent="0.2">
      <c r="I100" s="390"/>
    </row>
    <row r="101" spans="9:9" x14ac:dyDescent="0.2">
      <c r="I101" s="390"/>
    </row>
    <row r="102" spans="9:9" x14ac:dyDescent="0.2">
      <c r="I102" s="390"/>
    </row>
    <row r="103" spans="9:9" x14ac:dyDescent="0.2">
      <c r="I103" s="390"/>
    </row>
    <row r="104" spans="9:9" x14ac:dyDescent="0.2">
      <c r="I104" s="390"/>
    </row>
    <row r="105" spans="9:9" x14ac:dyDescent="0.2">
      <c r="I105" s="390"/>
    </row>
    <row r="106" spans="9:9" x14ac:dyDescent="0.2">
      <c r="I106" s="390"/>
    </row>
    <row r="107" spans="9:9" x14ac:dyDescent="0.2">
      <c r="I107" s="390"/>
    </row>
    <row r="108" spans="9:9" x14ac:dyDescent="0.2">
      <c r="I108" s="390"/>
    </row>
    <row r="109" spans="9:9" x14ac:dyDescent="0.2">
      <c r="I109" s="390"/>
    </row>
    <row r="110" spans="9:9" x14ac:dyDescent="0.2">
      <c r="I110" s="390"/>
    </row>
    <row r="111" spans="9:9" x14ac:dyDescent="0.2">
      <c r="I111" s="390"/>
    </row>
    <row r="112" spans="9:9" x14ac:dyDescent="0.2">
      <c r="I112" s="390"/>
    </row>
    <row r="113" spans="9:9" x14ac:dyDescent="0.2">
      <c r="I113" s="390"/>
    </row>
    <row r="114" spans="9:9" x14ac:dyDescent="0.2">
      <c r="I114" s="390"/>
    </row>
    <row r="115" spans="9:9" x14ac:dyDescent="0.2">
      <c r="I115" s="390"/>
    </row>
    <row r="116" spans="9:9" x14ac:dyDescent="0.2">
      <c r="I116" s="390"/>
    </row>
    <row r="117" spans="9:9" x14ac:dyDescent="0.2">
      <c r="I117" s="390"/>
    </row>
    <row r="118" spans="9:9" x14ac:dyDescent="0.2">
      <c r="I118" s="390"/>
    </row>
    <row r="119" spans="9:9" x14ac:dyDescent="0.2">
      <c r="I119" s="390"/>
    </row>
    <row r="120" spans="9:9" x14ac:dyDescent="0.2">
      <c r="I120" s="390"/>
    </row>
    <row r="121" spans="9:9" x14ac:dyDescent="0.2">
      <c r="I121" s="390"/>
    </row>
    <row r="122" spans="9:9" x14ac:dyDescent="0.2">
      <c r="I122" s="390"/>
    </row>
    <row r="123" spans="9:9" x14ac:dyDescent="0.2">
      <c r="I123" s="390"/>
    </row>
    <row r="124" spans="9:9" x14ac:dyDescent="0.2">
      <c r="I124" s="390"/>
    </row>
  </sheetData>
  <sortState xmlns:xlrd2="http://schemas.microsoft.com/office/spreadsheetml/2017/richdata2" ref="A8:M72">
    <sortCondition ref="A8:A72"/>
  </sortState>
  <mergeCells count="6">
    <mergeCell ref="A76:M76"/>
    <mergeCell ref="A2:B2"/>
    <mergeCell ref="D4:G4"/>
    <mergeCell ref="H4:K4"/>
    <mergeCell ref="A74:M74"/>
    <mergeCell ref="A75:M75"/>
  </mergeCells>
  <hyperlinks>
    <hyperlink ref="B4" location="Top!A1" display="Top!A1" xr:uid="{00000000-0004-0000-1400-000001000000}"/>
    <hyperlink ref="A4" location="Top!A1" display="Top!A1" xr:uid="{671A3893-8598-491D-975F-E4428F6ED2C3}"/>
  </hyperlinks>
  <pageMargins left="0.7" right="0.7" top="0.75" bottom="0.75" header="0.3" footer="0.3"/>
  <pageSetup orientation="portrait" horizontalDpi="90" verticalDpi="9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9EA6B-1437-4230-86DF-23716D7FEC5D}">
  <sheetPr>
    <tabColor rgb="FFB1A0C7"/>
    <pageSetUpPr fitToPage="1"/>
  </sheetPr>
  <dimension ref="A1:M246"/>
  <sheetViews>
    <sheetView zoomScaleNormal="100" zoomScalePageLayoutView="70" workbookViewId="0"/>
  </sheetViews>
  <sheetFormatPr defaultColWidth="11.42578125" defaultRowHeight="12.75" x14ac:dyDescent="0.2"/>
  <cols>
    <col min="1" max="1" width="28.28515625" style="53" customWidth="1"/>
    <col min="2" max="2" width="51.7109375" style="53" customWidth="1"/>
    <col min="3" max="3" width="17.7109375" style="53" customWidth="1"/>
    <col min="4" max="4" width="17" style="53" customWidth="1"/>
    <col min="5" max="5" width="15.7109375" style="51" customWidth="1"/>
    <col min="6" max="6" width="16.42578125" style="51" customWidth="1"/>
    <col min="7" max="7" width="24.140625" style="51" bestFit="1" customWidth="1"/>
    <col min="8" max="8" width="17" style="50" customWidth="1"/>
    <col min="9" max="9" width="15.7109375" style="52" customWidth="1"/>
    <col min="10" max="10" width="20.5703125" style="51" customWidth="1"/>
    <col min="11" max="11" width="24.42578125" style="51" customWidth="1"/>
    <col min="12" max="12" width="15.42578125" style="50" customWidth="1"/>
    <col min="13" max="13" width="22.42578125" style="50" customWidth="1"/>
    <col min="14" max="16384" width="11.42578125" style="50"/>
  </cols>
  <sheetData>
    <row r="1" spans="1:13" ht="21" customHeight="1" thickBot="1" x14ac:dyDescent="0.25">
      <c r="A1" s="62" t="s">
        <v>952</v>
      </c>
      <c r="B1" s="62"/>
      <c r="C1" s="62"/>
      <c r="D1" s="61"/>
      <c r="E1" s="61"/>
      <c r="F1" s="61"/>
      <c r="G1" s="61"/>
      <c r="H1" s="51"/>
      <c r="I1" s="51"/>
      <c r="J1" s="50"/>
      <c r="K1" s="50"/>
    </row>
    <row r="2" spans="1:13" ht="21" customHeight="1" thickBot="1" x14ac:dyDescent="0.25">
      <c r="A2" s="1058" t="str">
        <f>Top!B32&amp;", "&amp;Top!C33</f>
        <v>Media Control Service 1.0, 1.0.1</v>
      </c>
      <c r="B2" s="1058"/>
      <c r="C2" s="149"/>
      <c r="D2" s="104" t="s">
        <v>953</v>
      </c>
      <c r="E2" s="105" t="str">
        <f>Top!E32</f>
        <v>MCS.TS.p5</v>
      </c>
      <c r="F2" s="105"/>
      <c r="G2" s="105"/>
      <c r="H2" s="104" t="s">
        <v>11</v>
      </c>
      <c r="I2" s="105" t="str">
        <f>Top!G32</f>
        <v>MCS.TS.p5</v>
      </c>
      <c r="J2" s="104" t="s">
        <v>954</v>
      </c>
      <c r="K2" s="394">
        <v>45706</v>
      </c>
      <c r="M2" s="60"/>
    </row>
    <row r="3" spans="1:13" ht="18" customHeight="1" thickBot="1" x14ac:dyDescent="0.25">
      <c r="A3" s="108" t="s">
        <v>4404</v>
      </c>
      <c r="B3" s="108">
        <f>rel_date</f>
        <v>46070</v>
      </c>
      <c r="C3" s="150"/>
      <c r="D3" s="104" t="s">
        <v>956</v>
      </c>
      <c r="E3" s="105" t="str">
        <f>Top!F32</f>
        <v>MCS.ICS.p4</v>
      </c>
      <c r="F3" s="105"/>
      <c r="G3" s="105"/>
      <c r="H3" s="211" t="s">
        <v>12</v>
      </c>
      <c r="I3" s="839" t="str">
        <f>Top!H32</f>
        <v>MCS.ICS.p5</v>
      </c>
      <c r="J3" s="211" t="s">
        <v>954</v>
      </c>
      <c r="K3" s="393">
        <f>rel_date</f>
        <v>46070</v>
      </c>
    </row>
    <row r="4" spans="1:13" ht="14.25" customHeight="1" thickBot="1" x14ac:dyDescent="0.25">
      <c r="A4" s="222" t="s">
        <v>957</v>
      </c>
      <c r="B4" s="157"/>
      <c r="C4" s="158"/>
      <c r="D4" s="1059" t="s">
        <v>2403</v>
      </c>
      <c r="E4" s="1060"/>
      <c r="F4" s="1060"/>
      <c r="G4" s="1061"/>
      <c r="H4" s="1059" t="s">
        <v>2404</v>
      </c>
      <c r="I4" s="1060"/>
      <c r="J4" s="1060"/>
      <c r="K4" s="1061"/>
    </row>
    <row r="5" spans="1:13" ht="39" thickBot="1" x14ac:dyDescent="0.25">
      <c r="A5" s="98" t="s">
        <v>960</v>
      </c>
      <c r="B5" s="225" t="s">
        <v>637</v>
      </c>
      <c r="C5" s="573" t="s">
        <v>961</v>
      </c>
      <c r="D5" s="115" t="s">
        <v>962</v>
      </c>
      <c r="E5" s="113" t="s">
        <v>963</v>
      </c>
      <c r="F5" s="574" t="s">
        <v>964</v>
      </c>
      <c r="G5" s="464" t="s">
        <v>965</v>
      </c>
      <c r="H5" s="329" t="s">
        <v>962</v>
      </c>
      <c r="I5" s="113" t="s">
        <v>963</v>
      </c>
      <c r="J5" s="574" t="s">
        <v>964</v>
      </c>
      <c r="K5" s="465" t="s">
        <v>966</v>
      </c>
    </row>
    <row r="6" spans="1:13" x14ac:dyDescent="0.2">
      <c r="A6" s="372" t="s">
        <v>947</v>
      </c>
      <c r="B6" s="372" t="s">
        <v>967</v>
      </c>
      <c r="C6" s="612" t="s">
        <v>1933</v>
      </c>
      <c r="D6" s="519"/>
      <c r="E6" s="520">
        <v>45796</v>
      </c>
      <c r="F6" s="521"/>
      <c r="G6" s="522"/>
      <c r="H6" s="450"/>
      <c r="I6" s="785">
        <v>45796</v>
      </c>
      <c r="J6" s="523"/>
      <c r="K6" s="309"/>
    </row>
    <row r="7" spans="1:13" x14ac:dyDescent="0.2">
      <c r="A7" s="310" t="s">
        <v>12</v>
      </c>
      <c r="B7" s="310" t="s">
        <v>969</v>
      </c>
      <c r="C7" s="865" t="s">
        <v>970</v>
      </c>
      <c r="D7" s="306"/>
      <c r="E7" s="307">
        <v>45936</v>
      </c>
      <c r="F7" s="308"/>
      <c r="G7" s="524" t="s">
        <v>4533</v>
      </c>
      <c r="H7" s="342"/>
      <c r="I7" s="122">
        <f>$B$3+90</f>
        <v>46160</v>
      </c>
      <c r="J7" s="76"/>
      <c r="K7" s="77" t="s">
        <v>972</v>
      </c>
    </row>
    <row r="8" spans="1:13" x14ac:dyDescent="0.2">
      <c r="A8" s="161" t="s">
        <v>4534</v>
      </c>
      <c r="B8" s="161" t="s">
        <v>4535</v>
      </c>
      <c r="C8" s="778"/>
      <c r="D8" s="153" t="s">
        <v>975</v>
      </c>
      <c r="E8" s="397">
        <v>45796</v>
      </c>
      <c r="F8" s="154" t="s">
        <v>976</v>
      </c>
      <c r="G8" s="341"/>
      <c r="H8" s="671" t="s">
        <v>975</v>
      </c>
      <c r="I8" s="786">
        <v>45796</v>
      </c>
      <c r="J8" s="667" t="s">
        <v>976</v>
      </c>
      <c r="K8" s="309"/>
    </row>
    <row r="9" spans="1:13" x14ac:dyDescent="0.2">
      <c r="A9" s="161" t="s">
        <v>4536</v>
      </c>
      <c r="B9" s="161" t="s">
        <v>4537</v>
      </c>
      <c r="C9" s="778"/>
      <c r="D9" s="153" t="s">
        <v>975</v>
      </c>
      <c r="E9" s="397">
        <v>45796</v>
      </c>
      <c r="F9" s="154" t="s">
        <v>976</v>
      </c>
      <c r="G9" s="341"/>
      <c r="H9" s="671" t="s">
        <v>975</v>
      </c>
      <c r="I9" s="786">
        <v>45796</v>
      </c>
      <c r="J9" s="667" t="s">
        <v>976</v>
      </c>
      <c r="K9" s="309"/>
    </row>
    <row r="10" spans="1:13" x14ac:dyDescent="0.2">
      <c r="A10" s="161" t="s">
        <v>4538</v>
      </c>
      <c r="B10" s="161" t="s">
        <v>4539</v>
      </c>
      <c r="C10" s="778"/>
      <c r="D10" s="153" t="s">
        <v>975</v>
      </c>
      <c r="E10" s="397">
        <v>45796</v>
      </c>
      <c r="F10" s="154" t="s">
        <v>976</v>
      </c>
      <c r="G10" s="341"/>
      <c r="H10" s="671" t="s">
        <v>975</v>
      </c>
      <c r="I10" s="786">
        <v>45796</v>
      </c>
      <c r="J10" s="667" t="s">
        <v>976</v>
      </c>
      <c r="K10" s="309"/>
    </row>
    <row r="11" spans="1:13" x14ac:dyDescent="0.2">
      <c r="A11" s="161" t="s">
        <v>4540</v>
      </c>
      <c r="B11" s="161" t="s">
        <v>4541</v>
      </c>
      <c r="C11" s="778"/>
      <c r="D11" s="153" t="s">
        <v>975</v>
      </c>
      <c r="E11" s="397">
        <v>45796</v>
      </c>
      <c r="F11" s="154" t="s">
        <v>976</v>
      </c>
      <c r="G11" s="341"/>
      <c r="H11" s="671" t="s">
        <v>975</v>
      </c>
      <c r="I11" s="786">
        <v>45796</v>
      </c>
      <c r="J11" s="667" t="s">
        <v>976</v>
      </c>
      <c r="K11" s="309"/>
    </row>
    <row r="12" spans="1:13" x14ac:dyDescent="0.2">
      <c r="A12" s="161" t="s">
        <v>4542</v>
      </c>
      <c r="B12" s="161" t="s">
        <v>4543</v>
      </c>
      <c r="C12" s="778"/>
      <c r="D12" s="153" t="s">
        <v>975</v>
      </c>
      <c r="E12" s="397">
        <v>45796</v>
      </c>
      <c r="F12" s="154" t="s">
        <v>976</v>
      </c>
      <c r="G12" s="341"/>
      <c r="H12" s="671" t="s">
        <v>975</v>
      </c>
      <c r="I12" s="786">
        <v>45796</v>
      </c>
      <c r="J12" s="667" t="s">
        <v>976</v>
      </c>
      <c r="K12" s="309"/>
    </row>
    <row r="13" spans="1:13" x14ac:dyDescent="0.2">
      <c r="A13" s="161" t="s">
        <v>4544</v>
      </c>
      <c r="B13" s="161" t="s">
        <v>4545</v>
      </c>
      <c r="C13" s="778"/>
      <c r="D13" s="153" t="s">
        <v>975</v>
      </c>
      <c r="E13" s="397">
        <v>45796</v>
      </c>
      <c r="F13" s="154" t="s">
        <v>976</v>
      </c>
      <c r="G13" s="341"/>
      <c r="H13" s="671" t="s">
        <v>975</v>
      </c>
      <c r="I13" s="786">
        <v>45796</v>
      </c>
      <c r="J13" s="667" t="s">
        <v>976</v>
      </c>
      <c r="K13" s="309"/>
    </row>
    <row r="14" spans="1:13" x14ac:dyDescent="0.2">
      <c r="A14" s="161" t="s">
        <v>4546</v>
      </c>
      <c r="B14" s="161" t="s">
        <v>4547</v>
      </c>
      <c r="C14" s="779"/>
      <c r="D14" s="153" t="s">
        <v>975</v>
      </c>
      <c r="E14" s="397">
        <v>45796</v>
      </c>
      <c r="F14" s="154" t="s">
        <v>976</v>
      </c>
      <c r="G14" s="341"/>
      <c r="H14" s="671" t="s">
        <v>975</v>
      </c>
      <c r="I14" s="786">
        <v>45796</v>
      </c>
      <c r="J14" s="667" t="s">
        <v>976</v>
      </c>
      <c r="K14" s="309"/>
    </row>
    <row r="15" spans="1:13" x14ac:dyDescent="0.2">
      <c r="A15" s="161" t="s">
        <v>4548</v>
      </c>
      <c r="B15" s="161" t="s">
        <v>4549</v>
      </c>
      <c r="C15" s="779"/>
      <c r="D15" s="153" t="s">
        <v>975</v>
      </c>
      <c r="E15" s="397">
        <v>45796</v>
      </c>
      <c r="F15" s="154" t="s">
        <v>976</v>
      </c>
      <c r="G15" s="341"/>
      <c r="H15" s="671" t="s">
        <v>975</v>
      </c>
      <c r="I15" s="786">
        <v>45796</v>
      </c>
      <c r="J15" s="667" t="s">
        <v>976</v>
      </c>
      <c r="K15" s="309"/>
    </row>
    <row r="16" spans="1:13" x14ac:dyDescent="0.2">
      <c r="A16" s="161" t="s">
        <v>4550</v>
      </c>
      <c r="B16" s="161" t="s">
        <v>4551</v>
      </c>
      <c r="C16" s="779"/>
      <c r="D16" s="153" t="s">
        <v>975</v>
      </c>
      <c r="E16" s="397">
        <v>45796</v>
      </c>
      <c r="F16" s="154" t="s">
        <v>976</v>
      </c>
      <c r="G16" s="341"/>
      <c r="H16" s="671" t="s">
        <v>975</v>
      </c>
      <c r="I16" s="786">
        <v>45796</v>
      </c>
      <c r="J16" s="667" t="s">
        <v>976</v>
      </c>
      <c r="K16" s="309"/>
    </row>
    <row r="17" spans="1:11" x14ac:dyDescent="0.2">
      <c r="A17" s="161" t="s">
        <v>4552</v>
      </c>
      <c r="B17" s="161" t="s">
        <v>4553</v>
      </c>
      <c r="C17" s="779"/>
      <c r="D17" s="153" t="s">
        <v>975</v>
      </c>
      <c r="E17" s="397">
        <v>45796</v>
      </c>
      <c r="F17" s="154" t="s">
        <v>976</v>
      </c>
      <c r="G17" s="341"/>
      <c r="H17" s="671" t="s">
        <v>975</v>
      </c>
      <c r="I17" s="786">
        <v>45796</v>
      </c>
      <c r="J17" s="667" t="s">
        <v>976</v>
      </c>
      <c r="K17" s="309"/>
    </row>
    <row r="18" spans="1:11" x14ac:dyDescent="0.2">
      <c r="A18" s="161" t="s">
        <v>4554</v>
      </c>
      <c r="B18" s="161" t="s">
        <v>4555</v>
      </c>
      <c r="C18" s="779"/>
      <c r="D18" s="153" t="s">
        <v>975</v>
      </c>
      <c r="E18" s="397">
        <v>45796</v>
      </c>
      <c r="F18" s="154" t="s">
        <v>976</v>
      </c>
      <c r="G18" s="341"/>
      <c r="H18" s="671" t="s">
        <v>975</v>
      </c>
      <c r="I18" s="786">
        <v>45796</v>
      </c>
      <c r="J18" s="667" t="s">
        <v>976</v>
      </c>
      <c r="K18" s="309"/>
    </row>
    <row r="19" spans="1:11" x14ac:dyDescent="0.2">
      <c r="A19" s="161" t="s">
        <v>4556</v>
      </c>
      <c r="B19" s="161" t="s">
        <v>4557</v>
      </c>
      <c r="C19" s="779"/>
      <c r="D19" s="153" t="s">
        <v>975</v>
      </c>
      <c r="E19" s="397">
        <v>45796</v>
      </c>
      <c r="F19" s="154" t="s">
        <v>976</v>
      </c>
      <c r="G19" s="341"/>
      <c r="H19" s="671" t="s">
        <v>975</v>
      </c>
      <c r="I19" s="786">
        <v>45796</v>
      </c>
      <c r="J19" s="667" t="s">
        <v>976</v>
      </c>
      <c r="K19" s="309"/>
    </row>
    <row r="20" spans="1:11" x14ac:dyDescent="0.2">
      <c r="A20" s="161" t="s">
        <v>4558</v>
      </c>
      <c r="B20" s="161" t="s">
        <v>4559</v>
      </c>
      <c r="C20" s="779"/>
      <c r="D20" s="153" t="s">
        <v>975</v>
      </c>
      <c r="E20" s="397">
        <v>45796</v>
      </c>
      <c r="F20" s="154" t="s">
        <v>976</v>
      </c>
      <c r="G20" s="341"/>
      <c r="H20" s="671" t="s">
        <v>975</v>
      </c>
      <c r="I20" s="786">
        <v>45796</v>
      </c>
      <c r="J20" s="667" t="s">
        <v>976</v>
      </c>
      <c r="K20" s="309"/>
    </row>
    <row r="21" spans="1:11" x14ac:dyDescent="0.2">
      <c r="A21" s="161" t="s">
        <v>4560</v>
      </c>
      <c r="B21" s="161" t="s">
        <v>4561</v>
      </c>
      <c r="C21" s="779"/>
      <c r="D21" s="153" t="s">
        <v>975</v>
      </c>
      <c r="E21" s="397">
        <v>45796</v>
      </c>
      <c r="F21" s="154" t="s">
        <v>976</v>
      </c>
      <c r="G21" s="341"/>
      <c r="H21" s="671" t="s">
        <v>975</v>
      </c>
      <c r="I21" s="786">
        <v>45796</v>
      </c>
      <c r="J21" s="667" t="s">
        <v>976</v>
      </c>
      <c r="K21" s="309"/>
    </row>
    <row r="22" spans="1:11" x14ac:dyDescent="0.2">
      <c r="A22" s="161" t="s">
        <v>4562</v>
      </c>
      <c r="B22" s="161" t="s">
        <v>4563</v>
      </c>
      <c r="C22" s="779"/>
      <c r="D22" s="153" t="s">
        <v>975</v>
      </c>
      <c r="E22" s="397">
        <v>45796</v>
      </c>
      <c r="F22" s="154" t="s">
        <v>976</v>
      </c>
      <c r="G22" s="341"/>
      <c r="H22" s="671" t="s">
        <v>975</v>
      </c>
      <c r="I22" s="786">
        <v>45796</v>
      </c>
      <c r="J22" s="667" t="s">
        <v>976</v>
      </c>
      <c r="K22" s="309"/>
    </row>
    <row r="23" spans="1:11" x14ac:dyDescent="0.2">
      <c r="A23" s="161" t="s">
        <v>4564</v>
      </c>
      <c r="B23" s="161" t="s">
        <v>4565</v>
      </c>
      <c r="C23" s="779"/>
      <c r="D23" s="153" t="s">
        <v>975</v>
      </c>
      <c r="E23" s="397">
        <v>45796</v>
      </c>
      <c r="F23" s="154" t="s">
        <v>976</v>
      </c>
      <c r="G23" s="341"/>
      <c r="H23" s="671" t="s">
        <v>975</v>
      </c>
      <c r="I23" s="786">
        <v>45796</v>
      </c>
      <c r="J23" s="667" t="s">
        <v>976</v>
      </c>
      <c r="K23" s="309"/>
    </row>
    <row r="24" spans="1:11" x14ac:dyDescent="0.2">
      <c r="A24" s="161" t="s">
        <v>4566</v>
      </c>
      <c r="B24" s="161" t="s">
        <v>4567</v>
      </c>
      <c r="C24" s="779"/>
      <c r="D24" s="153" t="s">
        <v>975</v>
      </c>
      <c r="E24" s="397">
        <v>45796</v>
      </c>
      <c r="F24" s="154" t="s">
        <v>976</v>
      </c>
      <c r="G24" s="341"/>
      <c r="H24" s="671" t="s">
        <v>975</v>
      </c>
      <c r="I24" s="786">
        <v>45796</v>
      </c>
      <c r="J24" s="667" t="s">
        <v>976</v>
      </c>
      <c r="K24" s="309"/>
    </row>
    <row r="25" spans="1:11" x14ac:dyDescent="0.2">
      <c r="A25" s="161" t="s">
        <v>4568</v>
      </c>
      <c r="B25" s="161" t="s">
        <v>4569</v>
      </c>
      <c r="C25" s="779"/>
      <c r="D25" s="153" t="s">
        <v>975</v>
      </c>
      <c r="E25" s="397">
        <v>45796</v>
      </c>
      <c r="F25" s="154" t="s">
        <v>976</v>
      </c>
      <c r="G25" s="341"/>
      <c r="H25" s="671" t="s">
        <v>975</v>
      </c>
      <c r="I25" s="786">
        <v>45796</v>
      </c>
      <c r="J25" s="667" t="s">
        <v>976</v>
      </c>
      <c r="K25" s="309"/>
    </row>
    <row r="26" spans="1:11" x14ac:dyDescent="0.2">
      <c r="A26" s="161" t="s">
        <v>4570</v>
      </c>
      <c r="B26" s="161" t="s">
        <v>4571</v>
      </c>
      <c r="C26" s="779"/>
      <c r="D26" s="153" t="s">
        <v>975</v>
      </c>
      <c r="E26" s="397">
        <v>45796</v>
      </c>
      <c r="F26" s="154" t="s">
        <v>976</v>
      </c>
      <c r="G26" s="341"/>
      <c r="H26" s="671" t="s">
        <v>975</v>
      </c>
      <c r="I26" s="786">
        <v>45796</v>
      </c>
      <c r="J26" s="667" t="s">
        <v>976</v>
      </c>
      <c r="K26" s="309"/>
    </row>
    <row r="27" spans="1:11" x14ac:dyDescent="0.2">
      <c r="A27" s="161" t="s">
        <v>4572</v>
      </c>
      <c r="B27" s="161" t="s">
        <v>4573</v>
      </c>
      <c r="C27" s="779"/>
      <c r="D27" s="153" t="s">
        <v>975</v>
      </c>
      <c r="E27" s="397">
        <v>45796</v>
      </c>
      <c r="F27" s="154" t="s">
        <v>976</v>
      </c>
      <c r="G27" s="341"/>
      <c r="H27" s="671" t="s">
        <v>975</v>
      </c>
      <c r="I27" s="786">
        <v>45796</v>
      </c>
      <c r="J27" s="667" t="s">
        <v>976</v>
      </c>
      <c r="K27" s="309"/>
    </row>
    <row r="28" spans="1:11" x14ac:dyDescent="0.2">
      <c r="A28" s="161" t="s">
        <v>4574</v>
      </c>
      <c r="B28" s="161" t="s">
        <v>4575</v>
      </c>
      <c r="C28" s="779"/>
      <c r="D28" s="153" t="s">
        <v>975</v>
      </c>
      <c r="E28" s="397">
        <v>45796</v>
      </c>
      <c r="F28" s="154" t="s">
        <v>976</v>
      </c>
      <c r="G28" s="341"/>
      <c r="H28" s="671" t="s">
        <v>975</v>
      </c>
      <c r="I28" s="786">
        <v>45796</v>
      </c>
      <c r="J28" s="667" t="s">
        <v>976</v>
      </c>
      <c r="K28" s="309"/>
    </row>
    <row r="29" spans="1:11" x14ac:dyDescent="0.2">
      <c r="A29" s="161" t="s">
        <v>4576</v>
      </c>
      <c r="B29" s="161" t="s">
        <v>4577</v>
      </c>
      <c r="C29" s="779"/>
      <c r="D29" s="153" t="s">
        <v>975</v>
      </c>
      <c r="E29" s="397">
        <v>45796</v>
      </c>
      <c r="F29" s="154" t="s">
        <v>976</v>
      </c>
      <c r="G29" s="341"/>
      <c r="H29" s="671" t="s">
        <v>975</v>
      </c>
      <c r="I29" s="786">
        <v>45796</v>
      </c>
      <c r="J29" s="667" t="s">
        <v>976</v>
      </c>
      <c r="K29" s="309"/>
    </row>
    <row r="30" spans="1:11" x14ac:dyDescent="0.2">
      <c r="A30" s="161" t="s">
        <v>4578</v>
      </c>
      <c r="B30" s="161" t="s">
        <v>4579</v>
      </c>
      <c r="C30" s="779"/>
      <c r="D30" s="153" t="s">
        <v>975</v>
      </c>
      <c r="E30" s="397">
        <v>45796</v>
      </c>
      <c r="F30" s="154" t="s">
        <v>976</v>
      </c>
      <c r="G30" s="341"/>
      <c r="H30" s="671" t="s">
        <v>975</v>
      </c>
      <c r="I30" s="786">
        <v>45796</v>
      </c>
      <c r="J30" s="667" t="s">
        <v>976</v>
      </c>
      <c r="K30" s="309"/>
    </row>
    <row r="31" spans="1:11" x14ac:dyDescent="0.2">
      <c r="A31" s="161" t="s">
        <v>4580</v>
      </c>
      <c r="B31" s="161" t="s">
        <v>4581</v>
      </c>
      <c r="C31" s="779"/>
      <c r="D31" s="153" t="s">
        <v>975</v>
      </c>
      <c r="E31" s="397">
        <v>45796</v>
      </c>
      <c r="F31" s="154" t="s">
        <v>976</v>
      </c>
      <c r="G31" s="341"/>
      <c r="H31" s="671" t="s">
        <v>975</v>
      </c>
      <c r="I31" s="786">
        <v>45796</v>
      </c>
      <c r="J31" s="667" t="s">
        <v>976</v>
      </c>
      <c r="K31" s="309"/>
    </row>
    <row r="32" spans="1:11" x14ac:dyDescent="0.2">
      <c r="A32" s="161" t="s">
        <v>4582</v>
      </c>
      <c r="B32" s="161" t="s">
        <v>4583</v>
      </c>
      <c r="C32" s="779"/>
      <c r="D32" s="153" t="s">
        <v>975</v>
      </c>
      <c r="E32" s="397">
        <v>45796</v>
      </c>
      <c r="F32" s="154" t="s">
        <v>976</v>
      </c>
      <c r="G32" s="341"/>
      <c r="H32" s="671" t="s">
        <v>975</v>
      </c>
      <c r="I32" s="786">
        <v>45796</v>
      </c>
      <c r="J32" s="667" t="s">
        <v>976</v>
      </c>
      <c r="K32" s="309"/>
    </row>
    <row r="33" spans="1:11" x14ac:dyDescent="0.2">
      <c r="A33" s="161" t="s">
        <v>4584</v>
      </c>
      <c r="B33" s="161" t="s">
        <v>4585</v>
      </c>
      <c r="C33" s="779"/>
      <c r="D33" s="153" t="s">
        <v>975</v>
      </c>
      <c r="E33" s="397">
        <v>45796</v>
      </c>
      <c r="F33" s="154" t="s">
        <v>976</v>
      </c>
      <c r="G33" s="341"/>
      <c r="H33" s="671" t="s">
        <v>975</v>
      </c>
      <c r="I33" s="786">
        <v>45796</v>
      </c>
      <c r="J33" s="667" t="s">
        <v>976</v>
      </c>
      <c r="K33" s="309"/>
    </row>
    <row r="34" spans="1:11" x14ac:dyDescent="0.2">
      <c r="A34" s="161" t="s">
        <v>4586</v>
      </c>
      <c r="B34" s="161" t="s">
        <v>4587</v>
      </c>
      <c r="C34" s="779"/>
      <c r="D34" s="153" t="s">
        <v>975</v>
      </c>
      <c r="E34" s="397">
        <v>45796</v>
      </c>
      <c r="F34" s="154" t="s">
        <v>976</v>
      </c>
      <c r="G34" s="341"/>
      <c r="H34" s="671" t="s">
        <v>975</v>
      </c>
      <c r="I34" s="786">
        <v>45796</v>
      </c>
      <c r="J34" s="667" t="s">
        <v>976</v>
      </c>
      <c r="K34" s="309"/>
    </row>
    <row r="35" spans="1:11" x14ac:dyDescent="0.2">
      <c r="A35" s="161" t="s">
        <v>4588</v>
      </c>
      <c r="B35" s="161" t="s">
        <v>4589</v>
      </c>
      <c r="C35" s="779"/>
      <c r="D35" s="153" t="s">
        <v>975</v>
      </c>
      <c r="E35" s="397">
        <v>45796</v>
      </c>
      <c r="F35" s="154" t="s">
        <v>976</v>
      </c>
      <c r="G35" s="341"/>
      <c r="H35" s="671" t="s">
        <v>975</v>
      </c>
      <c r="I35" s="786">
        <v>45796</v>
      </c>
      <c r="J35" s="667" t="s">
        <v>976</v>
      </c>
      <c r="K35" s="309"/>
    </row>
    <row r="36" spans="1:11" x14ac:dyDescent="0.2">
      <c r="A36" s="161" t="s">
        <v>4590</v>
      </c>
      <c r="B36" s="161" t="s">
        <v>4591</v>
      </c>
      <c r="C36" s="779"/>
      <c r="D36" s="153" t="s">
        <v>975</v>
      </c>
      <c r="E36" s="397">
        <v>45796</v>
      </c>
      <c r="F36" s="154" t="s">
        <v>976</v>
      </c>
      <c r="G36" s="341"/>
      <c r="H36" s="671" t="s">
        <v>975</v>
      </c>
      <c r="I36" s="786">
        <v>45796</v>
      </c>
      <c r="J36" s="667" t="s">
        <v>976</v>
      </c>
      <c r="K36" s="309"/>
    </row>
    <row r="37" spans="1:11" x14ac:dyDescent="0.2">
      <c r="A37" s="161" t="s">
        <v>4592</v>
      </c>
      <c r="B37" s="161" t="s">
        <v>4593</v>
      </c>
      <c r="C37" s="779"/>
      <c r="D37" s="153" t="s">
        <v>975</v>
      </c>
      <c r="E37" s="397">
        <v>45796</v>
      </c>
      <c r="F37" s="154" t="s">
        <v>976</v>
      </c>
      <c r="G37" s="341"/>
      <c r="H37" s="671" t="s">
        <v>975</v>
      </c>
      <c r="I37" s="786">
        <v>45796</v>
      </c>
      <c r="J37" s="667" t="s">
        <v>976</v>
      </c>
      <c r="K37" s="309"/>
    </row>
    <row r="38" spans="1:11" x14ac:dyDescent="0.2">
      <c r="A38" s="161" t="s">
        <v>4594</v>
      </c>
      <c r="B38" s="161" t="s">
        <v>4595</v>
      </c>
      <c r="C38" s="779"/>
      <c r="D38" s="153" t="s">
        <v>975</v>
      </c>
      <c r="E38" s="397">
        <v>45796</v>
      </c>
      <c r="F38" s="154" t="s">
        <v>976</v>
      </c>
      <c r="G38" s="341"/>
      <c r="H38" s="671" t="s">
        <v>975</v>
      </c>
      <c r="I38" s="786">
        <v>45796</v>
      </c>
      <c r="J38" s="667" t="s">
        <v>976</v>
      </c>
      <c r="K38" s="309"/>
    </row>
    <row r="39" spans="1:11" x14ac:dyDescent="0.2">
      <c r="A39" s="161" t="s">
        <v>4596</v>
      </c>
      <c r="B39" s="161" t="s">
        <v>4597</v>
      </c>
      <c r="C39" s="779"/>
      <c r="D39" s="153" t="s">
        <v>975</v>
      </c>
      <c r="E39" s="397">
        <v>45796</v>
      </c>
      <c r="F39" s="154" t="s">
        <v>976</v>
      </c>
      <c r="G39" s="341"/>
      <c r="H39" s="671" t="s">
        <v>975</v>
      </c>
      <c r="I39" s="786">
        <v>45796</v>
      </c>
      <c r="J39" s="667" t="s">
        <v>976</v>
      </c>
      <c r="K39" s="309"/>
    </row>
    <row r="40" spans="1:11" x14ac:dyDescent="0.2">
      <c r="A40" s="161" t="s">
        <v>4598</v>
      </c>
      <c r="B40" s="161" t="s">
        <v>4599</v>
      </c>
      <c r="C40" s="779"/>
      <c r="D40" s="153" t="s">
        <v>975</v>
      </c>
      <c r="E40" s="397">
        <v>45796</v>
      </c>
      <c r="F40" s="154" t="s">
        <v>976</v>
      </c>
      <c r="G40" s="341"/>
      <c r="H40" s="671" t="s">
        <v>975</v>
      </c>
      <c r="I40" s="786">
        <v>45796</v>
      </c>
      <c r="J40" s="667" t="s">
        <v>976</v>
      </c>
      <c r="K40" s="309"/>
    </row>
    <row r="41" spans="1:11" x14ac:dyDescent="0.2">
      <c r="A41" s="161" t="s">
        <v>4600</v>
      </c>
      <c r="B41" s="161" t="s">
        <v>4601</v>
      </c>
      <c r="C41" s="779"/>
      <c r="D41" s="153" t="s">
        <v>975</v>
      </c>
      <c r="E41" s="397">
        <v>45796</v>
      </c>
      <c r="F41" s="154" t="s">
        <v>976</v>
      </c>
      <c r="G41" s="341"/>
      <c r="H41" s="671" t="s">
        <v>975</v>
      </c>
      <c r="I41" s="786">
        <v>45796</v>
      </c>
      <c r="J41" s="667" t="s">
        <v>976</v>
      </c>
      <c r="K41" s="309"/>
    </row>
    <row r="42" spans="1:11" x14ac:dyDescent="0.2">
      <c r="A42" s="161" t="s">
        <v>4602</v>
      </c>
      <c r="B42" s="161" t="s">
        <v>4603</v>
      </c>
      <c r="C42" s="779"/>
      <c r="D42" s="153" t="s">
        <v>975</v>
      </c>
      <c r="E42" s="397">
        <v>45796</v>
      </c>
      <c r="F42" s="154" t="s">
        <v>976</v>
      </c>
      <c r="G42" s="341"/>
      <c r="H42" s="671" t="s">
        <v>975</v>
      </c>
      <c r="I42" s="786">
        <v>45796</v>
      </c>
      <c r="J42" s="667" t="s">
        <v>976</v>
      </c>
      <c r="K42" s="309"/>
    </row>
    <row r="43" spans="1:11" x14ac:dyDescent="0.2">
      <c r="A43" s="161" t="s">
        <v>4604</v>
      </c>
      <c r="B43" s="161" t="s">
        <v>4605</v>
      </c>
      <c r="C43" s="779"/>
      <c r="D43" s="153" t="s">
        <v>975</v>
      </c>
      <c r="E43" s="397">
        <v>45796</v>
      </c>
      <c r="F43" s="154" t="s">
        <v>976</v>
      </c>
      <c r="G43" s="341"/>
      <c r="H43" s="671" t="s">
        <v>975</v>
      </c>
      <c r="I43" s="786">
        <v>45796</v>
      </c>
      <c r="J43" s="667" t="s">
        <v>976</v>
      </c>
      <c r="K43" s="309"/>
    </row>
    <row r="44" spans="1:11" x14ac:dyDescent="0.2">
      <c r="A44" s="161" t="s">
        <v>4606</v>
      </c>
      <c r="B44" s="161" t="s">
        <v>4607</v>
      </c>
      <c r="C44" s="779"/>
      <c r="D44" s="153" t="s">
        <v>975</v>
      </c>
      <c r="E44" s="397">
        <v>45796</v>
      </c>
      <c r="F44" s="154" t="s">
        <v>976</v>
      </c>
      <c r="G44" s="341"/>
      <c r="H44" s="671" t="s">
        <v>975</v>
      </c>
      <c r="I44" s="786">
        <v>45796</v>
      </c>
      <c r="J44" s="667" t="s">
        <v>976</v>
      </c>
      <c r="K44" s="309"/>
    </row>
    <row r="45" spans="1:11" x14ac:dyDescent="0.2">
      <c r="A45" s="161" t="s">
        <v>4608</v>
      </c>
      <c r="B45" s="161" t="s">
        <v>4609</v>
      </c>
      <c r="C45" s="779"/>
      <c r="D45" s="153" t="s">
        <v>975</v>
      </c>
      <c r="E45" s="397">
        <v>45796</v>
      </c>
      <c r="F45" s="154" t="s">
        <v>976</v>
      </c>
      <c r="G45" s="341"/>
      <c r="H45" s="671" t="s">
        <v>975</v>
      </c>
      <c r="I45" s="786">
        <v>45796</v>
      </c>
      <c r="J45" s="667" t="s">
        <v>976</v>
      </c>
      <c r="K45" s="309"/>
    </row>
    <row r="46" spans="1:11" x14ac:dyDescent="0.2">
      <c r="A46" s="161" t="s">
        <v>4610</v>
      </c>
      <c r="B46" s="161" t="s">
        <v>4611</v>
      </c>
      <c r="C46" s="779"/>
      <c r="D46" s="153" t="s">
        <v>975</v>
      </c>
      <c r="E46" s="397">
        <v>45796</v>
      </c>
      <c r="F46" s="154" t="s">
        <v>976</v>
      </c>
      <c r="G46" s="341"/>
      <c r="H46" s="671" t="s">
        <v>975</v>
      </c>
      <c r="I46" s="786">
        <v>45796</v>
      </c>
      <c r="J46" s="667" t="s">
        <v>976</v>
      </c>
      <c r="K46" s="309"/>
    </row>
    <row r="47" spans="1:11" x14ac:dyDescent="0.2">
      <c r="A47" s="161" t="s">
        <v>4612</v>
      </c>
      <c r="B47" s="161" t="s">
        <v>4613</v>
      </c>
      <c r="C47" s="779"/>
      <c r="D47" s="153" t="s">
        <v>975</v>
      </c>
      <c r="E47" s="397">
        <v>45796</v>
      </c>
      <c r="F47" s="154" t="s">
        <v>976</v>
      </c>
      <c r="G47" s="341"/>
      <c r="H47" s="671" t="s">
        <v>975</v>
      </c>
      <c r="I47" s="786">
        <v>45796</v>
      </c>
      <c r="J47" s="667" t="s">
        <v>976</v>
      </c>
      <c r="K47" s="309"/>
    </row>
    <row r="48" spans="1:11" x14ac:dyDescent="0.2">
      <c r="A48" s="161" t="s">
        <v>4614</v>
      </c>
      <c r="B48" s="161" t="s">
        <v>4615</v>
      </c>
      <c r="C48" s="779"/>
      <c r="D48" s="153" t="s">
        <v>975</v>
      </c>
      <c r="E48" s="397">
        <v>45796</v>
      </c>
      <c r="F48" s="154" t="s">
        <v>976</v>
      </c>
      <c r="G48" s="341"/>
      <c r="H48" s="671" t="s">
        <v>975</v>
      </c>
      <c r="I48" s="786">
        <v>45796</v>
      </c>
      <c r="J48" s="667" t="s">
        <v>976</v>
      </c>
      <c r="K48" s="309"/>
    </row>
    <row r="49" spans="1:11" x14ac:dyDescent="0.2">
      <c r="A49" s="161" t="s">
        <v>4616</v>
      </c>
      <c r="B49" s="161" t="s">
        <v>4617</v>
      </c>
      <c r="C49" s="779"/>
      <c r="D49" s="153" t="s">
        <v>975</v>
      </c>
      <c r="E49" s="397">
        <v>45796</v>
      </c>
      <c r="F49" s="154" t="s">
        <v>976</v>
      </c>
      <c r="G49" s="341"/>
      <c r="H49" s="671" t="s">
        <v>975</v>
      </c>
      <c r="I49" s="786">
        <v>45796</v>
      </c>
      <c r="J49" s="667" t="s">
        <v>976</v>
      </c>
      <c r="K49" s="309"/>
    </row>
    <row r="50" spans="1:11" x14ac:dyDescent="0.2">
      <c r="A50" s="161" t="s">
        <v>4618</v>
      </c>
      <c r="B50" s="161" t="s">
        <v>4619</v>
      </c>
      <c r="C50" s="779"/>
      <c r="D50" s="153" t="s">
        <v>975</v>
      </c>
      <c r="E50" s="397">
        <v>45796</v>
      </c>
      <c r="F50" s="154" t="s">
        <v>976</v>
      </c>
      <c r="G50" s="341"/>
      <c r="H50" s="671" t="s">
        <v>975</v>
      </c>
      <c r="I50" s="786">
        <v>45796</v>
      </c>
      <c r="J50" s="667" t="s">
        <v>976</v>
      </c>
      <c r="K50" s="309"/>
    </row>
    <row r="51" spans="1:11" x14ac:dyDescent="0.2">
      <c r="A51" s="161" t="s">
        <v>4620</v>
      </c>
      <c r="B51" s="161" t="s">
        <v>4621</v>
      </c>
      <c r="C51" s="779"/>
      <c r="D51" s="153" t="s">
        <v>975</v>
      </c>
      <c r="E51" s="397">
        <v>45796</v>
      </c>
      <c r="F51" s="154" t="s">
        <v>976</v>
      </c>
      <c r="G51" s="341"/>
      <c r="H51" s="671" t="s">
        <v>975</v>
      </c>
      <c r="I51" s="786">
        <v>45796</v>
      </c>
      <c r="J51" s="667" t="s">
        <v>976</v>
      </c>
      <c r="K51" s="309"/>
    </row>
    <row r="52" spans="1:11" x14ac:dyDescent="0.2">
      <c r="A52" s="161" t="s">
        <v>4622</v>
      </c>
      <c r="B52" s="161" t="s">
        <v>4623</v>
      </c>
      <c r="C52" s="779"/>
      <c r="D52" s="153" t="s">
        <v>975</v>
      </c>
      <c r="E52" s="397">
        <v>45796</v>
      </c>
      <c r="F52" s="154" t="s">
        <v>976</v>
      </c>
      <c r="G52" s="341"/>
      <c r="H52" s="671" t="s">
        <v>975</v>
      </c>
      <c r="I52" s="786">
        <v>45796</v>
      </c>
      <c r="J52" s="667" t="s">
        <v>976</v>
      </c>
      <c r="K52" s="309"/>
    </row>
    <row r="53" spans="1:11" x14ac:dyDescent="0.2">
      <c r="A53" s="161" t="s">
        <v>4624</v>
      </c>
      <c r="B53" s="161" t="s">
        <v>4625</v>
      </c>
      <c r="C53" s="779"/>
      <c r="D53" s="153" t="s">
        <v>975</v>
      </c>
      <c r="E53" s="397">
        <v>45796</v>
      </c>
      <c r="F53" s="154" t="s">
        <v>976</v>
      </c>
      <c r="G53" s="341"/>
      <c r="H53" s="671" t="s">
        <v>975</v>
      </c>
      <c r="I53" s="786">
        <v>45796</v>
      </c>
      <c r="J53" s="667" t="s">
        <v>976</v>
      </c>
      <c r="K53" s="309"/>
    </row>
    <row r="54" spans="1:11" x14ac:dyDescent="0.2">
      <c r="A54" s="161" t="s">
        <v>4626</v>
      </c>
      <c r="B54" s="161" t="s">
        <v>4627</v>
      </c>
      <c r="C54" s="779"/>
      <c r="D54" s="153" t="s">
        <v>975</v>
      </c>
      <c r="E54" s="397">
        <v>45796</v>
      </c>
      <c r="F54" s="154" t="s">
        <v>976</v>
      </c>
      <c r="G54" s="341"/>
      <c r="H54" s="671" t="s">
        <v>975</v>
      </c>
      <c r="I54" s="786">
        <v>45796</v>
      </c>
      <c r="J54" s="667" t="s">
        <v>976</v>
      </c>
      <c r="K54" s="309"/>
    </row>
    <row r="55" spans="1:11" x14ac:dyDescent="0.2">
      <c r="A55" s="161" t="s">
        <v>4628</v>
      </c>
      <c r="B55" s="161" t="s">
        <v>4629</v>
      </c>
      <c r="C55" s="779"/>
      <c r="D55" s="153" t="s">
        <v>975</v>
      </c>
      <c r="E55" s="397">
        <v>45796</v>
      </c>
      <c r="F55" s="154" t="s">
        <v>976</v>
      </c>
      <c r="G55" s="341"/>
      <c r="H55" s="671" t="s">
        <v>975</v>
      </c>
      <c r="I55" s="786">
        <v>45796</v>
      </c>
      <c r="J55" s="667" t="s">
        <v>976</v>
      </c>
      <c r="K55" s="309"/>
    </row>
    <row r="56" spans="1:11" x14ac:dyDescent="0.2">
      <c r="A56" s="161" t="s">
        <v>4630</v>
      </c>
      <c r="B56" s="161" t="s">
        <v>4631</v>
      </c>
      <c r="C56" s="779"/>
      <c r="D56" s="153" t="s">
        <v>975</v>
      </c>
      <c r="E56" s="397">
        <v>45796</v>
      </c>
      <c r="F56" s="154" t="s">
        <v>976</v>
      </c>
      <c r="G56" s="341"/>
      <c r="H56" s="671" t="s">
        <v>975</v>
      </c>
      <c r="I56" s="786">
        <v>45796</v>
      </c>
      <c r="J56" s="667" t="s">
        <v>976</v>
      </c>
      <c r="K56" s="309"/>
    </row>
    <row r="57" spans="1:11" x14ac:dyDescent="0.2">
      <c r="A57" s="161" t="s">
        <v>4632</v>
      </c>
      <c r="B57" s="161" t="s">
        <v>4633</v>
      </c>
      <c r="C57" s="779"/>
      <c r="D57" s="153" t="s">
        <v>975</v>
      </c>
      <c r="E57" s="397">
        <v>45796</v>
      </c>
      <c r="F57" s="154" t="s">
        <v>976</v>
      </c>
      <c r="G57" s="341"/>
      <c r="H57" s="671" t="s">
        <v>975</v>
      </c>
      <c r="I57" s="786">
        <v>45796</v>
      </c>
      <c r="J57" s="667" t="s">
        <v>976</v>
      </c>
      <c r="K57" s="309"/>
    </row>
    <row r="58" spans="1:11" x14ac:dyDescent="0.2">
      <c r="A58" s="161" t="s">
        <v>4634</v>
      </c>
      <c r="B58" s="161" t="s">
        <v>4635</v>
      </c>
      <c r="C58" s="779"/>
      <c r="D58" s="153" t="s">
        <v>975</v>
      </c>
      <c r="E58" s="397">
        <v>45796</v>
      </c>
      <c r="F58" s="154" t="s">
        <v>976</v>
      </c>
      <c r="G58" s="341"/>
      <c r="H58" s="671" t="s">
        <v>975</v>
      </c>
      <c r="I58" s="786">
        <v>45796</v>
      </c>
      <c r="J58" s="667" t="s">
        <v>976</v>
      </c>
      <c r="K58" s="309"/>
    </row>
    <row r="59" spans="1:11" x14ac:dyDescent="0.2">
      <c r="A59" s="161" t="s">
        <v>4636</v>
      </c>
      <c r="B59" s="161" t="s">
        <v>4637</v>
      </c>
      <c r="C59" s="779"/>
      <c r="D59" s="153" t="s">
        <v>975</v>
      </c>
      <c r="E59" s="397">
        <v>45796</v>
      </c>
      <c r="F59" s="154" t="s">
        <v>976</v>
      </c>
      <c r="G59" s="341"/>
      <c r="H59" s="671" t="s">
        <v>975</v>
      </c>
      <c r="I59" s="786">
        <v>45796</v>
      </c>
      <c r="J59" s="667" t="s">
        <v>976</v>
      </c>
      <c r="K59" s="309"/>
    </row>
    <row r="60" spans="1:11" x14ac:dyDescent="0.2">
      <c r="A60" s="161" t="s">
        <v>4638</v>
      </c>
      <c r="B60" s="161" t="s">
        <v>4639</v>
      </c>
      <c r="C60" s="779"/>
      <c r="D60" s="153" t="s">
        <v>975</v>
      </c>
      <c r="E60" s="397">
        <v>45796</v>
      </c>
      <c r="F60" s="154" t="s">
        <v>976</v>
      </c>
      <c r="G60" s="341"/>
      <c r="H60" s="671" t="s">
        <v>975</v>
      </c>
      <c r="I60" s="786">
        <v>45796</v>
      </c>
      <c r="J60" s="667" t="s">
        <v>976</v>
      </c>
      <c r="K60" s="309"/>
    </row>
    <row r="61" spans="1:11" x14ac:dyDescent="0.2">
      <c r="A61" s="161" t="s">
        <v>4640</v>
      </c>
      <c r="B61" s="161" t="s">
        <v>4641</v>
      </c>
      <c r="C61" s="779"/>
      <c r="D61" s="153" t="s">
        <v>975</v>
      </c>
      <c r="E61" s="397">
        <v>45796</v>
      </c>
      <c r="F61" s="154" t="s">
        <v>976</v>
      </c>
      <c r="G61" s="341"/>
      <c r="H61" s="671" t="s">
        <v>975</v>
      </c>
      <c r="I61" s="786">
        <v>45796</v>
      </c>
      <c r="J61" s="667" t="s">
        <v>976</v>
      </c>
      <c r="K61" s="309"/>
    </row>
    <row r="62" spans="1:11" x14ac:dyDescent="0.2">
      <c r="A62" s="161" t="s">
        <v>4642</v>
      </c>
      <c r="B62" s="161" t="s">
        <v>4643</v>
      </c>
      <c r="C62" s="779"/>
      <c r="D62" s="153" t="s">
        <v>975</v>
      </c>
      <c r="E62" s="397">
        <v>45796</v>
      </c>
      <c r="F62" s="154" t="s">
        <v>976</v>
      </c>
      <c r="G62" s="341"/>
      <c r="H62" s="671" t="s">
        <v>975</v>
      </c>
      <c r="I62" s="786">
        <v>45796</v>
      </c>
      <c r="J62" s="667" t="s">
        <v>976</v>
      </c>
      <c r="K62" s="309"/>
    </row>
    <row r="63" spans="1:11" x14ac:dyDescent="0.2">
      <c r="A63" s="161" t="s">
        <v>4644</v>
      </c>
      <c r="B63" s="161" t="s">
        <v>4645</v>
      </c>
      <c r="C63" s="779"/>
      <c r="D63" s="153" t="s">
        <v>975</v>
      </c>
      <c r="E63" s="397">
        <v>45796</v>
      </c>
      <c r="F63" s="154" t="s">
        <v>976</v>
      </c>
      <c r="G63" s="341"/>
      <c r="H63" s="671" t="s">
        <v>975</v>
      </c>
      <c r="I63" s="786">
        <v>45796</v>
      </c>
      <c r="J63" s="667" t="s">
        <v>976</v>
      </c>
      <c r="K63" s="309"/>
    </row>
    <row r="64" spans="1:11" x14ac:dyDescent="0.2">
      <c r="A64" s="161" t="s">
        <v>4646</v>
      </c>
      <c r="B64" s="161" t="s">
        <v>4647</v>
      </c>
      <c r="C64" s="779"/>
      <c r="D64" s="153" t="s">
        <v>975</v>
      </c>
      <c r="E64" s="397">
        <v>45796</v>
      </c>
      <c r="F64" s="154" t="s">
        <v>976</v>
      </c>
      <c r="G64" s="341"/>
      <c r="H64" s="671" t="s">
        <v>975</v>
      </c>
      <c r="I64" s="786">
        <v>45796</v>
      </c>
      <c r="J64" s="667" t="s">
        <v>976</v>
      </c>
      <c r="K64" s="309"/>
    </row>
    <row r="65" spans="1:11" x14ac:dyDescent="0.2">
      <c r="A65" s="161" t="s">
        <v>4648</v>
      </c>
      <c r="B65" s="161" t="s">
        <v>4649</v>
      </c>
      <c r="C65" s="779"/>
      <c r="D65" s="153" t="s">
        <v>975</v>
      </c>
      <c r="E65" s="397">
        <v>45796</v>
      </c>
      <c r="F65" s="154" t="s">
        <v>976</v>
      </c>
      <c r="G65" s="341"/>
      <c r="H65" s="671" t="s">
        <v>975</v>
      </c>
      <c r="I65" s="786">
        <v>45796</v>
      </c>
      <c r="J65" s="667" t="s">
        <v>976</v>
      </c>
      <c r="K65" s="309"/>
    </row>
    <row r="66" spans="1:11" x14ac:dyDescent="0.2">
      <c r="A66" s="161" t="s">
        <v>4650</v>
      </c>
      <c r="B66" s="161" t="s">
        <v>4651</v>
      </c>
      <c r="C66" s="779"/>
      <c r="D66" s="153" t="s">
        <v>975</v>
      </c>
      <c r="E66" s="397">
        <v>45796</v>
      </c>
      <c r="F66" s="154" t="s">
        <v>976</v>
      </c>
      <c r="G66" s="341"/>
      <c r="H66" s="671" t="s">
        <v>975</v>
      </c>
      <c r="I66" s="786">
        <v>45796</v>
      </c>
      <c r="J66" s="667" t="s">
        <v>976</v>
      </c>
      <c r="K66" s="309"/>
    </row>
    <row r="67" spans="1:11" x14ac:dyDescent="0.2">
      <c r="A67" s="161" t="s">
        <v>4652</v>
      </c>
      <c r="B67" s="161" t="s">
        <v>4653</v>
      </c>
      <c r="C67" s="779"/>
      <c r="D67" s="153" t="s">
        <v>975</v>
      </c>
      <c r="E67" s="397">
        <v>45796</v>
      </c>
      <c r="F67" s="154" t="s">
        <v>976</v>
      </c>
      <c r="G67" s="341"/>
      <c r="H67" s="671" t="s">
        <v>975</v>
      </c>
      <c r="I67" s="786">
        <v>45796</v>
      </c>
      <c r="J67" s="667" t="s">
        <v>976</v>
      </c>
      <c r="K67" s="309"/>
    </row>
    <row r="68" spans="1:11" x14ac:dyDescent="0.2">
      <c r="A68" s="161" t="s">
        <v>4654</v>
      </c>
      <c r="B68" s="161" t="s">
        <v>4655</v>
      </c>
      <c r="C68" s="779"/>
      <c r="D68" s="153" t="s">
        <v>975</v>
      </c>
      <c r="E68" s="397">
        <v>45796</v>
      </c>
      <c r="F68" s="154" t="s">
        <v>976</v>
      </c>
      <c r="G68" s="341"/>
      <c r="H68" s="671" t="s">
        <v>975</v>
      </c>
      <c r="I68" s="786">
        <v>45796</v>
      </c>
      <c r="J68" s="667" t="s">
        <v>976</v>
      </c>
      <c r="K68" s="309"/>
    </row>
    <row r="69" spans="1:11" x14ac:dyDescent="0.2">
      <c r="A69" s="161" t="s">
        <v>4656</v>
      </c>
      <c r="B69" s="161" t="s">
        <v>4657</v>
      </c>
      <c r="C69" s="779"/>
      <c r="D69" s="153" t="s">
        <v>975</v>
      </c>
      <c r="E69" s="397">
        <v>45796</v>
      </c>
      <c r="F69" s="154" t="s">
        <v>976</v>
      </c>
      <c r="G69" s="341"/>
      <c r="H69" s="671" t="s">
        <v>975</v>
      </c>
      <c r="I69" s="786">
        <v>45796</v>
      </c>
      <c r="J69" s="667" t="s">
        <v>976</v>
      </c>
      <c r="K69" s="309"/>
    </row>
    <row r="70" spans="1:11" x14ac:dyDescent="0.2">
      <c r="A70" s="161" t="s">
        <v>4658</v>
      </c>
      <c r="B70" s="161" t="s">
        <v>4659</v>
      </c>
      <c r="C70" s="779"/>
      <c r="D70" s="153" t="s">
        <v>975</v>
      </c>
      <c r="E70" s="397">
        <v>45796</v>
      </c>
      <c r="F70" s="154" t="s">
        <v>976</v>
      </c>
      <c r="G70" s="341"/>
      <c r="H70" s="671" t="s">
        <v>975</v>
      </c>
      <c r="I70" s="786">
        <v>45796</v>
      </c>
      <c r="J70" s="667" t="s">
        <v>976</v>
      </c>
      <c r="K70" s="309"/>
    </row>
    <row r="71" spans="1:11" x14ac:dyDescent="0.2">
      <c r="A71" s="161" t="s">
        <v>4660</v>
      </c>
      <c r="B71" s="161" t="s">
        <v>4661</v>
      </c>
      <c r="C71" s="779"/>
      <c r="D71" s="153" t="s">
        <v>975</v>
      </c>
      <c r="E71" s="397">
        <v>45796</v>
      </c>
      <c r="F71" s="154" t="s">
        <v>976</v>
      </c>
      <c r="G71" s="341"/>
      <c r="H71" s="671" t="s">
        <v>975</v>
      </c>
      <c r="I71" s="786">
        <v>45796</v>
      </c>
      <c r="J71" s="667" t="s">
        <v>976</v>
      </c>
      <c r="K71" s="309"/>
    </row>
    <row r="72" spans="1:11" x14ac:dyDescent="0.2">
      <c r="A72" s="161" t="s">
        <v>4662</v>
      </c>
      <c r="B72" s="161" t="s">
        <v>4663</v>
      </c>
      <c r="C72" s="779"/>
      <c r="D72" s="153" t="s">
        <v>975</v>
      </c>
      <c r="E72" s="397">
        <v>45796</v>
      </c>
      <c r="F72" s="154" t="s">
        <v>976</v>
      </c>
      <c r="G72" s="341"/>
      <c r="H72" s="671" t="s">
        <v>975</v>
      </c>
      <c r="I72" s="786">
        <v>45796</v>
      </c>
      <c r="J72" s="667" t="s">
        <v>976</v>
      </c>
      <c r="K72" s="309"/>
    </row>
    <row r="73" spans="1:11" x14ac:dyDescent="0.2">
      <c r="A73" s="161" t="s">
        <v>4664</v>
      </c>
      <c r="B73" s="161" t="s">
        <v>4665</v>
      </c>
      <c r="C73" s="779"/>
      <c r="D73" s="153" t="s">
        <v>975</v>
      </c>
      <c r="E73" s="397">
        <v>45796</v>
      </c>
      <c r="F73" s="154" t="s">
        <v>976</v>
      </c>
      <c r="G73" s="341"/>
      <c r="H73" s="671" t="s">
        <v>975</v>
      </c>
      <c r="I73" s="786">
        <v>45796</v>
      </c>
      <c r="J73" s="667" t="s">
        <v>976</v>
      </c>
      <c r="K73" s="309"/>
    </row>
    <row r="74" spans="1:11" x14ac:dyDescent="0.2">
      <c r="A74" s="161" t="s">
        <v>4666</v>
      </c>
      <c r="B74" s="161" t="s">
        <v>4667</v>
      </c>
      <c r="C74" s="779"/>
      <c r="D74" s="153" t="s">
        <v>975</v>
      </c>
      <c r="E74" s="397">
        <v>45796</v>
      </c>
      <c r="F74" s="154" t="s">
        <v>976</v>
      </c>
      <c r="G74" s="341"/>
      <c r="H74" s="671" t="s">
        <v>975</v>
      </c>
      <c r="I74" s="786">
        <v>45796</v>
      </c>
      <c r="J74" s="667" t="s">
        <v>976</v>
      </c>
      <c r="K74" s="309"/>
    </row>
    <row r="75" spans="1:11" x14ac:dyDescent="0.2">
      <c r="A75" s="161" t="s">
        <v>4668</v>
      </c>
      <c r="B75" s="161" t="s">
        <v>4669</v>
      </c>
      <c r="C75" s="779"/>
      <c r="D75" s="153" t="s">
        <v>975</v>
      </c>
      <c r="E75" s="397">
        <v>45796</v>
      </c>
      <c r="F75" s="154" t="s">
        <v>976</v>
      </c>
      <c r="G75" s="341"/>
      <c r="H75" s="671" t="s">
        <v>975</v>
      </c>
      <c r="I75" s="786">
        <v>45796</v>
      </c>
      <c r="J75" s="667" t="s">
        <v>976</v>
      </c>
      <c r="K75" s="309"/>
    </row>
    <row r="76" spans="1:11" x14ac:dyDescent="0.2">
      <c r="A76" s="161" t="s">
        <v>4670</v>
      </c>
      <c r="B76" s="161" t="s">
        <v>4671</v>
      </c>
      <c r="C76" s="779"/>
      <c r="D76" s="153" t="s">
        <v>975</v>
      </c>
      <c r="E76" s="397">
        <v>45796</v>
      </c>
      <c r="F76" s="154" t="s">
        <v>976</v>
      </c>
      <c r="G76" s="341"/>
      <c r="H76" s="671" t="s">
        <v>975</v>
      </c>
      <c r="I76" s="786">
        <v>45796</v>
      </c>
      <c r="J76" s="667" t="s">
        <v>976</v>
      </c>
      <c r="K76" s="309"/>
    </row>
    <row r="77" spans="1:11" x14ac:dyDescent="0.2">
      <c r="A77" s="161" t="s">
        <v>4672</v>
      </c>
      <c r="B77" s="161" t="s">
        <v>4673</v>
      </c>
      <c r="C77" s="778"/>
      <c r="D77" s="153" t="s">
        <v>975</v>
      </c>
      <c r="E77" s="397">
        <v>45796</v>
      </c>
      <c r="F77" s="154" t="s">
        <v>976</v>
      </c>
      <c r="G77" s="341"/>
      <c r="H77" s="671" t="s">
        <v>975</v>
      </c>
      <c r="I77" s="786">
        <v>45796</v>
      </c>
      <c r="J77" s="667" t="s">
        <v>976</v>
      </c>
      <c r="K77" s="309"/>
    </row>
    <row r="78" spans="1:11" x14ac:dyDescent="0.2">
      <c r="A78" s="161" t="s">
        <v>4674</v>
      </c>
      <c r="B78" s="161" t="s">
        <v>4675</v>
      </c>
      <c r="C78" s="778"/>
      <c r="D78" s="153" t="s">
        <v>975</v>
      </c>
      <c r="E78" s="397">
        <v>45796</v>
      </c>
      <c r="F78" s="154" t="s">
        <v>976</v>
      </c>
      <c r="G78" s="341"/>
      <c r="H78" s="671" t="s">
        <v>975</v>
      </c>
      <c r="I78" s="786">
        <v>45796</v>
      </c>
      <c r="J78" s="667" t="s">
        <v>976</v>
      </c>
      <c r="K78" s="309"/>
    </row>
    <row r="79" spans="1:11" x14ac:dyDescent="0.2">
      <c r="A79" s="161" t="s">
        <v>4676</v>
      </c>
      <c r="B79" s="161" t="s">
        <v>4677</v>
      </c>
      <c r="C79" s="779"/>
      <c r="D79" s="153" t="s">
        <v>975</v>
      </c>
      <c r="E79" s="397">
        <v>45796</v>
      </c>
      <c r="F79" s="154" t="s">
        <v>976</v>
      </c>
      <c r="G79" s="341"/>
      <c r="H79" s="671" t="s">
        <v>975</v>
      </c>
      <c r="I79" s="786">
        <v>45796</v>
      </c>
      <c r="J79" s="667" t="s">
        <v>976</v>
      </c>
      <c r="K79" s="309"/>
    </row>
    <row r="80" spans="1:11" x14ac:dyDescent="0.2">
      <c r="A80" s="161" t="s">
        <v>4678</v>
      </c>
      <c r="B80" s="161" t="s">
        <v>4679</v>
      </c>
      <c r="C80" s="779"/>
      <c r="D80" s="153" t="s">
        <v>975</v>
      </c>
      <c r="E80" s="397">
        <v>45796</v>
      </c>
      <c r="F80" s="154" t="s">
        <v>976</v>
      </c>
      <c r="G80" s="341"/>
      <c r="H80" s="671" t="s">
        <v>975</v>
      </c>
      <c r="I80" s="786">
        <v>45796</v>
      </c>
      <c r="J80" s="667" t="s">
        <v>976</v>
      </c>
      <c r="K80" s="309"/>
    </row>
    <row r="81" spans="1:11" x14ac:dyDescent="0.2">
      <c r="A81" s="161" t="s">
        <v>4680</v>
      </c>
      <c r="B81" s="161" t="s">
        <v>4681</v>
      </c>
      <c r="C81" s="779"/>
      <c r="D81" s="153" t="s">
        <v>975</v>
      </c>
      <c r="E81" s="397">
        <v>45796</v>
      </c>
      <c r="F81" s="154" t="s">
        <v>976</v>
      </c>
      <c r="G81" s="341"/>
      <c r="H81" s="671" t="s">
        <v>975</v>
      </c>
      <c r="I81" s="786">
        <v>45796</v>
      </c>
      <c r="J81" s="667" t="s">
        <v>976</v>
      </c>
      <c r="K81" s="309"/>
    </row>
    <row r="82" spans="1:11" x14ac:dyDescent="0.2">
      <c r="A82" s="161" t="s">
        <v>4682</v>
      </c>
      <c r="B82" s="161" t="s">
        <v>4683</v>
      </c>
      <c r="C82" s="779"/>
      <c r="D82" s="153" t="s">
        <v>975</v>
      </c>
      <c r="E82" s="397">
        <v>45796</v>
      </c>
      <c r="F82" s="154" t="s">
        <v>976</v>
      </c>
      <c r="G82" s="341"/>
      <c r="H82" s="671" t="s">
        <v>975</v>
      </c>
      <c r="I82" s="786">
        <v>45796</v>
      </c>
      <c r="J82" s="667" t="s">
        <v>976</v>
      </c>
      <c r="K82" s="309"/>
    </row>
    <row r="83" spans="1:11" x14ac:dyDescent="0.2">
      <c r="A83" s="161" t="s">
        <v>4684</v>
      </c>
      <c r="B83" s="161" t="s">
        <v>4685</v>
      </c>
      <c r="C83" s="779"/>
      <c r="D83" s="153" t="s">
        <v>975</v>
      </c>
      <c r="E83" s="397">
        <v>45796</v>
      </c>
      <c r="F83" s="154" t="s">
        <v>976</v>
      </c>
      <c r="G83" s="341"/>
      <c r="H83" s="671" t="s">
        <v>975</v>
      </c>
      <c r="I83" s="786">
        <v>45796</v>
      </c>
      <c r="J83" s="667" t="s">
        <v>976</v>
      </c>
      <c r="K83" s="309"/>
    </row>
    <row r="84" spans="1:11" x14ac:dyDescent="0.2">
      <c r="A84" s="161" t="s">
        <v>4686</v>
      </c>
      <c r="B84" s="161" t="s">
        <v>4687</v>
      </c>
      <c r="C84" s="779"/>
      <c r="D84" s="153" t="s">
        <v>975</v>
      </c>
      <c r="E84" s="397">
        <v>45796</v>
      </c>
      <c r="F84" s="154" t="s">
        <v>976</v>
      </c>
      <c r="G84" s="341"/>
      <c r="H84" s="671" t="s">
        <v>975</v>
      </c>
      <c r="I84" s="786">
        <v>45796</v>
      </c>
      <c r="J84" s="667" t="s">
        <v>976</v>
      </c>
      <c r="K84" s="309"/>
    </row>
    <row r="85" spans="1:11" x14ac:dyDescent="0.2">
      <c r="A85" s="161" t="s">
        <v>4688</v>
      </c>
      <c r="B85" s="161" t="s">
        <v>4689</v>
      </c>
      <c r="C85" s="779"/>
      <c r="D85" s="153" t="s">
        <v>975</v>
      </c>
      <c r="E85" s="397">
        <v>45796</v>
      </c>
      <c r="F85" s="154" t="s">
        <v>976</v>
      </c>
      <c r="G85" s="341"/>
      <c r="H85" s="671" t="s">
        <v>975</v>
      </c>
      <c r="I85" s="786">
        <v>45796</v>
      </c>
      <c r="J85" s="667" t="s">
        <v>976</v>
      </c>
      <c r="K85" s="309"/>
    </row>
    <row r="86" spans="1:11" x14ac:dyDescent="0.2">
      <c r="A86" s="161" t="s">
        <v>4690</v>
      </c>
      <c r="B86" s="161" t="s">
        <v>4691</v>
      </c>
      <c r="C86" s="779"/>
      <c r="D86" s="153" t="s">
        <v>975</v>
      </c>
      <c r="E86" s="397">
        <v>45796</v>
      </c>
      <c r="F86" s="154" t="s">
        <v>976</v>
      </c>
      <c r="G86" s="341"/>
      <c r="H86" s="671" t="s">
        <v>975</v>
      </c>
      <c r="I86" s="786">
        <v>45796</v>
      </c>
      <c r="J86" s="667" t="s">
        <v>976</v>
      </c>
      <c r="K86" s="309"/>
    </row>
    <row r="87" spans="1:11" x14ac:dyDescent="0.2">
      <c r="A87" s="161" t="s">
        <v>4692</v>
      </c>
      <c r="B87" s="161" t="s">
        <v>4693</v>
      </c>
      <c r="C87" s="779"/>
      <c r="D87" s="153" t="s">
        <v>975</v>
      </c>
      <c r="E87" s="397">
        <v>45796</v>
      </c>
      <c r="F87" s="154" t="s">
        <v>976</v>
      </c>
      <c r="G87" s="341"/>
      <c r="H87" s="671" t="s">
        <v>975</v>
      </c>
      <c r="I87" s="786">
        <v>45796</v>
      </c>
      <c r="J87" s="667" t="s">
        <v>976</v>
      </c>
      <c r="K87" s="309"/>
    </row>
    <row r="88" spans="1:11" x14ac:dyDescent="0.2">
      <c r="A88" s="161" t="s">
        <v>4694</v>
      </c>
      <c r="B88" s="161" t="s">
        <v>4695</v>
      </c>
      <c r="C88" s="779"/>
      <c r="D88" s="153" t="s">
        <v>975</v>
      </c>
      <c r="E88" s="397">
        <v>45796</v>
      </c>
      <c r="F88" s="154" t="s">
        <v>976</v>
      </c>
      <c r="G88" s="341"/>
      <c r="H88" s="671" t="s">
        <v>975</v>
      </c>
      <c r="I88" s="786">
        <v>45796</v>
      </c>
      <c r="J88" s="667" t="s">
        <v>976</v>
      </c>
      <c r="K88" s="309"/>
    </row>
    <row r="89" spans="1:11" x14ac:dyDescent="0.2">
      <c r="A89" s="161" t="s">
        <v>4696</v>
      </c>
      <c r="B89" s="161" t="s">
        <v>4697</v>
      </c>
      <c r="C89" s="778"/>
      <c r="D89" s="153" t="s">
        <v>975</v>
      </c>
      <c r="E89" s="397">
        <v>45796</v>
      </c>
      <c r="F89" s="154" t="s">
        <v>976</v>
      </c>
      <c r="G89" s="341"/>
      <c r="H89" s="671" t="s">
        <v>975</v>
      </c>
      <c r="I89" s="786">
        <v>45796</v>
      </c>
      <c r="J89" s="667" t="s">
        <v>976</v>
      </c>
      <c r="K89" s="309"/>
    </row>
    <row r="90" spans="1:11" x14ac:dyDescent="0.2">
      <c r="A90" s="161" t="s">
        <v>4698</v>
      </c>
      <c r="B90" s="161" t="s">
        <v>4409</v>
      </c>
      <c r="C90" s="778"/>
      <c r="D90" s="153" t="s">
        <v>975</v>
      </c>
      <c r="E90" s="397">
        <v>45796</v>
      </c>
      <c r="F90" s="154" t="s">
        <v>976</v>
      </c>
      <c r="G90" s="341"/>
      <c r="H90" s="671" t="s">
        <v>975</v>
      </c>
      <c r="I90" s="786">
        <v>45796</v>
      </c>
      <c r="J90" s="667" t="s">
        <v>976</v>
      </c>
      <c r="K90" s="309"/>
    </row>
    <row r="91" spans="1:11" x14ac:dyDescent="0.2">
      <c r="A91" s="161" t="s">
        <v>4699</v>
      </c>
      <c r="B91" s="161" t="s">
        <v>4411</v>
      </c>
      <c r="C91" s="778"/>
      <c r="D91" s="153" t="s">
        <v>975</v>
      </c>
      <c r="E91" s="397">
        <v>45796</v>
      </c>
      <c r="F91" s="154" t="s">
        <v>976</v>
      </c>
      <c r="G91" s="341"/>
      <c r="H91" s="671" t="s">
        <v>975</v>
      </c>
      <c r="I91" s="786">
        <v>45796</v>
      </c>
      <c r="J91" s="667" t="s">
        <v>976</v>
      </c>
      <c r="K91" s="309"/>
    </row>
    <row r="92" spans="1:11" x14ac:dyDescent="0.2">
      <c r="A92" s="161" t="s">
        <v>4700</v>
      </c>
      <c r="B92" s="161" t="s">
        <v>4413</v>
      </c>
      <c r="C92" s="778"/>
      <c r="D92" s="153" t="s">
        <v>975</v>
      </c>
      <c r="E92" s="397">
        <v>45796</v>
      </c>
      <c r="F92" s="154" t="s">
        <v>976</v>
      </c>
      <c r="G92" s="341"/>
      <c r="H92" s="671" t="s">
        <v>975</v>
      </c>
      <c r="I92" s="786">
        <v>45796</v>
      </c>
      <c r="J92" s="667" t="s">
        <v>976</v>
      </c>
      <c r="K92" s="309"/>
    </row>
    <row r="93" spans="1:11" x14ac:dyDescent="0.2">
      <c r="A93" s="161" t="s">
        <v>4701</v>
      </c>
      <c r="B93" s="161" t="s">
        <v>4415</v>
      </c>
      <c r="C93" s="778"/>
      <c r="D93" s="153" t="s">
        <v>975</v>
      </c>
      <c r="E93" s="397">
        <v>45796</v>
      </c>
      <c r="F93" s="154" t="s">
        <v>976</v>
      </c>
      <c r="G93" s="341"/>
      <c r="H93" s="671" t="s">
        <v>975</v>
      </c>
      <c r="I93" s="786">
        <v>45796</v>
      </c>
      <c r="J93" s="667" t="s">
        <v>976</v>
      </c>
      <c r="K93" s="309"/>
    </row>
    <row r="94" spans="1:11" x14ac:dyDescent="0.2">
      <c r="A94" s="161" t="s">
        <v>4702</v>
      </c>
      <c r="B94" s="161" t="s">
        <v>4417</v>
      </c>
      <c r="C94" s="778"/>
      <c r="D94" s="153" t="s">
        <v>975</v>
      </c>
      <c r="E94" s="397">
        <v>45796</v>
      </c>
      <c r="F94" s="154" t="s">
        <v>976</v>
      </c>
      <c r="G94" s="341"/>
      <c r="H94" s="671" t="s">
        <v>975</v>
      </c>
      <c r="I94" s="786">
        <v>45796</v>
      </c>
      <c r="J94" s="667" t="s">
        <v>976</v>
      </c>
      <c r="K94" s="309"/>
    </row>
    <row r="95" spans="1:11" x14ac:dyDescent="0.2">
      <c r="A95" s="161" t="s">
        <v>4703</v>
      </c>
      <c r="B95" s="161" t="s">
        <v>4419</v>
      </c>
      <c r="C95" s="778"/>
      <c r="D95" s="153" t="s">
        <v>975</v>
      </c>
      <c r="E95" s="397">
        <v>45796</v>
      </c>
      <c r="F95" s="154" t="s">
        <v>976</v>
      </c>
      <c r="G95" s="341"/>
      <c r="H95" s="671" t="s">
        <v>975</v>
      </c>
      <c r="I95" s="786">
        <v>45796</v>
      </c>
      <c r="J95" s="667" t="s">
        <v>976</v>
      </c>
      <c r="K95" s="309"/>
    </row>
    <row r="96" spans="1:11" x14ac:dyDescent="0.2">
      <c r="A96" s="161" t="s">
        <v>4704</v>
      </c>
      <c r="B96" s="161" t="s">
        <v>4421</v>
      </c>
      <c r="C96" s="778"/>
      <c r="D96" s="153" t="s">
        <v>975</v>
      </c>
      <c r="E96" s="397">
        <v>45796</v>
      </c>
      <c r="F96" s="154" t="s">
        <v>976</v>
      </c>
      <c r="G96" s="341"/>
      <c r="H96" s="671" t="s">
        <v>975</v>
      </c>
      <c r="I96" s="786">
        <v>45796</v>
      </c>
      <c r="J96" s="667" t="s">
        <v>976</v>
      </c>
      <c r="K96" s="309"/>
    </row>
    <row r="97" spans="1:11" x14ac:dyDescent="0.2">
      <c r="A97" s="161" t="s">
        <v>4705</v>
      </c>
      <c r="B97" s="161" t="s">
        <v>4423</v>
      </c>
      <c r="C97" s="778"/>
      <c r="D97" s="153" t="s">
        <v>975</v>
      </c>
      <c r="E97" s="397">
        <v>45796</v>
      </c>
      <c r="F97" s="154" t="s">
        <v>976</v>
      </c>
      <c r="G97" s="341"/>
      <c r="H97" s="671" t="s">
        <v>975</v>
      </c>
      <c r="I97" s="786">
        <v>45796</v>
      </c>
      <c r="J97" s="667" t="s">
        <v>976</v>
      </c>
      <c r="K97" s="309"/>
    </row>
    <row r="98" spans="1:11" x14ac:dyDescent="0.2">
      <c r="A98" s="161" t="s">
        <v>4706</v>
      </c>
      <c r="B98" s="161" t="s">
        <v>4425</v>
      </c>
      <c r="C98" s="778"/>
      <c r="D98" s="153" t="s">
        <v>975</v>
      </c>
      <c r="E98" s="397">
        <v>45796</v>
      </c>
      <c r="F98" s="154" t="s">
        <v>976</v>
      </c>
      <c r="G98" s="341"/>
      <c r="H98" s="671" t="s">
        <v>975</v>
      </c>
      <c r="I98" s="786">
        <v>45796</v>
      </c>
      <c r="J98" s="667" t="s">
        <v>976</v>
      </c>
      <c r="K98" s="309"/>
    </row>
    <row r="99" spans="1:11" x14ac:dyDescent="0.2">
      <c r="A99" s="161" t="s">
        <v>4707</v>
      </c>
      <c r="B99" s="161" t="s">
        <v>4427</v>
      </c>
      <c r="C99" s="778"/>
      <c r="D99" s="153" t="s">
        <v>975</v>
      </c>
      <c r="E99" s="397">
        <v>45796</v>
      </c>
      <c r="F99" s="154" t="s">
        <v>976</v>
      </c>
      <c r="G99" s="341"/>
      <c r="H99" s="671" t="s">
        <v>975</v>
      </c>
      <c r="I99" s="786">
        <v>45796</v>
      </c>
      <c r="J99" s="667" t="s">
        <v>976</v>
      </c>
      <c r="K99" s="309"/>
    </row>
    <row r="100" spans="1:11" x14ac:dyDescent="0.2">
      <c r="A100" s="161" t="s">
        <v>4708</v>
      </c>
      <c r="B100" s="161" t="s">
        <v>4429</v>
      </c>
      <c r="C100" s="778"/>
      <c r="D100" s="153" t="s">
        <v>975</v>
      </c>
      <c r="E100" s="397">
        <v>45796</v>
      </c>
      <c r="F100" s="154" t="s">
        <v>976</v>
      </c>
      <c r="G100" s="341"/>
      <c r="H100" s="671" t="s">
        <v>975</v>
      </c>
      <c r="I100" s="786">
        <v>45796</v>
      </c>
      <c r="J100" s="667" t="s">
        <v>976</v>
      </c>
      <c r="K100" s="309"/>
    </row>
    <row r="101" spans="1:11" x14ac:dyDescent="0.2">
      <c r="A101" s="161" t="s">
        <v>4709</v>
      </c>
      <c r="B101" s="161" t="s">
        <v>4431</v>
      </c>
      <c r="C101" s="778"/>
      <c r="D101" s="153" t="s">
        <v>975</v>
      </c>
      <c r="E101" s="397">
        <v>45796</v>
      </c>
      <c r="F101" s="154" t="s">
        <v>976</v>
      </c>
      <c r="G101" s="341"/>
      <c r="H101" s="671" t="s">
        <v>975</v>
      </c>
      <c r="I101" s="786">
        <v>45796</v>
      </c>
      <c r="J101" s="667" t="s">
        <v>976</v>
      </c>
      <c r="K101" s="309"/>
    </row>
    <row r="102" spans="1:11" x14ac:dyDescent="0.2">
      <c r="A102" s="161" t="s">
        <v>4710</v>
      </c>
      <c r="B102" s="161" t="s">
        <v>4433</v>
      </c>
      <c r="C102" s="778"/>
      <c r="D102" s="153" t="s">
        <v>975</v>
      </c>
      <c r="E102" s="397">
        <v>45796</v>
      </c>
      <c r="F102" s="154" t="s">
        <v>976</v>
      </c>
      <c r="G102" s="341"/>
      <c r="H102" s="671" t="s">
        <v>975</v>
      </c>
      <c r="I102" s="786">
        <v>45796</v>
      </c>
      <c r="J102" s="667" t="s">
        <v>976</v>
      </c>
      <c r="K102" s="309"/>
    </row>
    <row r="103" spans="1:11" x14ac:dyDescent="0.2">
      <c r="A103" s="161" t="s">
        <v>4711</v>
      </c>
      <c r="B103" s="161" t="s">
        <v>4435</v>
      </c>
      <c r="C103" s="778"/>
      <c r="D103" s="153" t="s">
        <v>975</v>
      </c>
      <c r="E103" s="397">
        <v>45796</v>
      </c>
      <c r="F103" s="154" t="s">
        <v>976</v>
      </c>
      <c r="G103" s="341"/>
      <c r="H103" s="671" t="s">
        <v>975</v>
      </c>
      <c r="I103" s="786">
        <v>45796</v>
      </c>
      <c r="J103" s="667" t="s">
        <v>976</v>
      </c>
      <c r="K103" s="309"/>
    </row>
    <row r="104" spans="1:11" x14ac:dyDescent="0.2">
      <c r="A104" s="161" t="s">
        <v>4712</v>
      </c>
      <c r="B104" s="161" t="s">
        <v>4437</v>
      </c>
      <c r="C104" s="778"/>
      <c r="D104" s="153" t="s">
        <v>975</v>
      </c>
      <c r="E104" s="397">
        <v>45796</v>
      </c>
      <c r="F104" s="154" t="s">
        <v>976</v>
      </c>
      <c r="G104" s="341"/>
      <c r="H104" s="671" t="s">
        <v>975</v>
      </c>
      <c r="I104" s="786">
        <v>45796</v>
      </c>
      <c r="J104" s="667" t="s">
        <v>976</v>
      </c>
      <c r="K104" s="309"/>
    </row>
    <row r="105" spans="1:11" x14ac:dyDescent="0.2">
      <c r="A105" s="161" t="s">
        <v>4713</v>
      </c>
      <c r="B105" s="161" t="s">
        <v>4439</v>
      </c>
      <c r="C105" s="778"/>
      <c r="D105" s="153" t="s">
        <v>975</v>
      </c>
      <c r="E105" s="397">
        <v>45796</v>
      </c>
      <c r="F105" s="154" t="s">
        <v>976</v>
      </c>
      <c r="G105" s="341"/>
      <c r="H105" s="671" t="s">
        <v>975</v>
      </c>
      <c r="I105" s="786">
        <v>45796</v>
      </c>
      <c r="J105" s="667" t="s">
        <v>976</v>
      </c>
      <c r="K105" s="309"/>
    </row>
    <row r="106" spans="1:11" x14ac:dyDescent="0.2">
      <c r="A106" s="161" t="s">
        <v>4714</v>
      </c>
      <c r="B106" s="161" t="s">
        <v>4441</v>
      </c>
      <c r="C106" s="778"/>
      <c r="D106" s="153" t="s">
        <v>975</v>
      </c>
      <c r="E106" s="397">
        <v>45796</v>
      </c>
      <c r="F106" s="154" t="s">
        <v>976</v>
      </c>
      <c r="G106" s="341"/>
      <c r="H106" s="671" t="s">
        <v>975</v>
      </c>
      <c r="I106" s="786">
        <v>45796</v>
      </c>
      <c r="J106" s="667" t="s">
        <v>976</v>
      </c>
      <c r="K106" s="309"/>
    </row>
    <row r="107" spans="1:11" x14ac:dyDescent="0.2">
      <c r="A107" s="161" t="s">
        <v>4715</v>
      </c>
      <c r="B107" s="161" t="s">
        <v>4716</v>
      </c>
      <c r="C107" s="778"/>
      <c r="D107" s="153" t="s">
        <v>975</v>
      </c>
      <c r="E107" s="397">
        <v>45796</v>
      </c>
      <c r="F107" s="154" t="s">
        <v>976</v>
      </c>
      <c r="G107" s="341"/>
      <c r="H107" s="671" t="s">
        <v>975</v>
      </c>
      <c r="I107" s="786">
        <v>45796</v>
      </c>
      <c r="J107" s="667" t="s">
        <v>976</v>
      </c>
      <c r="K107" s="309"/>
    </row>
    <row r="108" spans="1:11" x14ac:dyDescent="0.2">
      <c r="A108" s="161" t="s">
        <v>4717</v>
      </c>
      <c r="B108" s="161" t="s">
        <v>4447</v>
      </c>
      <c r="C108" s="778"/>
      <c r="D108" s="153" t="s">
        <v>975</v>
      </c>
      <c r="E108" s="397">
        <v>45796</v>
      </c>
      <c r="F108" s="154" t="s">
        <v>976</v>
      </c>
      <c r="G108" s="341"/>
      <c r="H108" s="671" t="s">
        <v>975</v>
      </c>
      <c r="I108" s="786">
        <v>45796</v>
      </c>
      <c r="J108" s="667" t="s">
        <v>976</v>
      </c>
      <c r="K108" s="309"/>
    </row>
    <row r="109" spans="1:11" x14ac:dyDescent="0.2">
      <c r="A109" s="161" t="s">
        <v>4718</v>
      </c>
      <c r="B109" s="161" t="s">
        <v>4719</v>
      </c>
      <c r="C109" s="778"/>
      <c r="D109" s="153" t="s">
        <v>975</v>
      </c>
      <c r="E109" s="397">
        <v>45796</v>
      </c>
      <c r="F109" s="154" t="s">
        <v>976</v>
      </c>
      <c r="G109" s="341"/>
      <c r="H109" s="671" t="s">
        <v>975</v>
      </c>
      <c r="I109" s="786">
        <v>45796</v>
      </c>
      <c r="J109" s="667" t="s">
        <v>976</v>
      </c>
      <c r="K109" s="309"/>
    </row>
    <row r="110" spans="1:11" x14ac:dyDescent="0.2">
      <c r="A110" s="161" t="s">
        <v>4720</v>
      </c>
      <c r="B110" s="161" t="s">
        <v>2615</v>
      </c>
      <c r="C110" s="778"/>
      <c r="D110" s="153" t="s">
        <v>975</v>
      </c>
      <c r="E110" s="397">
        <v>45796</v>
      </c>
      <c r="F110" s="154" t="s">
        <v>976</v>
      </c>
      <c r="G110" s="341"/>
      <c r="H110" s="671" t="s">
        <v>975</v>
      </c>
      <c r="I110" s="786">
        <v>45796</v>
      </c>
      <c r="J110" s="667" t="s">
        <v>976</v>
      </c>
      <c r="K110" s="309"/>
    </row>
    <row r="111" spans="1:11" x14ac:dyDescent="0.2">
      <c r="A111" s="161" t="s">
        <v>4721</v>
      </c>
      <c r="B111" s="161" t="s">
        <v>4722</v>
      </c>
      <c r="C111" s="778"/>
      <c r="D111" s="153" t="s">
        <v>975</v>
      </c>
      <c r="E111" s="397">
        <v>45796</v>
      </c>
      <c r="F111" s="154" t="s">
        <v>976</v>
      </c>
      <c r="G111" s="341"/>
      <c r="H111" s="671" t="s">
        <v>975</v>
      </c>
      <c r="I111" s="786">
        <v>45796</v>
      </c>
      <c r="J111" s="667" t="s">
        <v>976</v>
      </c>
      <c r="K111" s="309"/>
    </row>
    <row r="112" spans="1:11" x14ac:dyDescent="0.2">
      <c r="A112" s="161" t="s">
        <v>4723</v>
      </c>
      <c r="B112" s="161" t="s">
        <v>4454</v>
      </c>
      <c r="C112" s="778"/>
      <c r="D112" s="153" t="s">
        <v>975</v>
      </c>
      <c r="E112" s="397">
        <v>45796</v>
      </c>
      <c r="F112" s="154" t="s">
        <v>976</v>
      </c>
      <c r="G112" s="341"/>
      <c r="H112" s="671" t="s">
        <v>975</v>
      </c>
      <c r="I112" s="786">
        <v>45796</v>
      </c>
      <c r="J112" s="667" t="s">
        <v>976</v>
      </c>
      <c r="K112" s="309"/>
    </row>
    <row r="113" spans="1:11" x14ac:dyDescent="0.2">
      <c r="A113" s="161" t="s">
        <v>4724</v>
      </c>
      <c r="B113" s="161" t="s">
        <v>4725</v>
      </c>
      <c r="C113" s="779"/>
      <c r="D113" s="153" t="s">
        <v>975</v>
      </c>
      <c r="E113" s="397">
        <v>45796</v>
      </c>
      <c r="F113" s="154" t="s">
        <v>976</v>
      </c>
      <c r="G113" s="341"/>
      <c r="H113" s="671" t="s">
        <v>975</v>
      </c>
      <c r="I113" s="786">
        <v>45796</v>
      </c>
      <c r="J113" s="667" t="s">
        <v>976</v>
      </c>
      <c r="K113" s="309"/>
    </row>
    <row r="114" spans="1:11" x14ac:dyDescent="0.2">
      <c r="A114" s="161" t="s">
        <v>4726</v>
      </c>
      <c r="B114" s="161" t="s">
        <v>4727</v>
      </c>
      <c r="C114" s="779"/>
      <c r="D114" s="153" t="s">
        <v>975</v>
      </c>
      <c r="E114" s="397">
        <v>45796</v>
      </c>
      <c r="F114" s="154" t="s">
        <v>976</v>
      </c>
      <c r="G114" s="341"/>
      <c r="H114" s="671" t="s">
        <v>975</v>
      </c>
      <c r="I114" s="786">
        <v>45796</v>
      </c>
      <c r="J114" s="667" t="s">
        <v>976</v>
      </c>
      <c r="K114" s="309"/>
    </row>
    <row r="115" spans="1:11" x14ac:dyDescent="0.2">
      <c r="A115" s="161" t="s">
        <v>4728</v>
      </c>
      <c r="B115" s="161" t="s">
        <v>4729</v>
      </c>
      <c r="C115" s="780" t="s">
        <v>2598</v>
      </c>
      <c r="D115" s="153" t="s">
        <v>975</v>
      </c>
      <c r="E115" s="397">
        <v>45796</v>
      </c>
      <c r="F115" s="154" t="s">
        <v>976</v>
      </c>
      <c r="G115" s="341"/>
      <c r="H115" s="671" t="s">
        <v>975</v>
      </c>
      <c r="I115" s="786">
        <v>45796</v>
      </c>
      <c r="J115" s="667" t="s">
        <v>976</v>
      </c>
      <c r="K115" s="309"/>
    </row>
    <row r="116" spans="1:11" x14ac:dyDescent="0.2">
      <c r="A116" s="161" t="s">
        <v>4730</v>
      </c>
      <c r="B116" s="161" t="s">
        <v>4731</v>
      </c>
      <c r="C116" s="779"/>
      <c r="D116" s="153" t="s">
        <v>975</v>
      </c>
      <c r="E116" s="397">
        <v>45796</v>
      </c>
      <c r="F116" s="154" t="s">
        <v>976</v>
      </c>
      <c r="G116" s="341"/>
      <c r="H116" s="671" t="s">
        <v>975</v>
      </c>
      <c r="I116" s="786">
        <v>45796</v>
      </c>
      <c r="J116" s="667" t="s">
        <v>976</v>
      </c>
      <c r="K116" s="309"/>
    </row>
    <row r="117" spans="1:11" x14ac:dyDescent="0.2">
      <c r="A117" s="161" t="s">
        <v>4732</v>
      </c>
      <c r="B117" s="161" t="s">
        <v>4733</v>
      </c>
      <c r="C117" s="779"/>
      <c r="D117" s="153" t="s">
        <v>975</v>
      </c>
      <c r="E117" s="397">
        <v>45796</v>
      </c>
      <c r="F117" s="154" t="s">
        <v>976</v>
      </c>
      <c r="G117" s="341"/>
      <c r="H117" s="671" t="s">
        <v>975</v>
      </c>
      <c r="I117" s="786">
        <v>45796</v>
      </c>
      <c r="J117" s="667" t="s">
        <v>976</v>
      </c>
      <c r="K117" s="309"/>
    </row>
    <row r="118" spans="1:11" x14ac:dyDescent="0.2">
      <c r="A118" s="161" t="s">
        <v>4734</v>
      </c>
      <c r="B118" s="161" t="s">
        <v>4735</v>
      </c>
      <c r="C118" s="779"/>
      <c r="D118" s="153" t="s">
        <v>975</v>
      </c>
      <c r="E118" s="397">
        <v>45796</v>
      </c>
      <c r="F118" s="154" t="s">
        <v>976</v>
      </c>
      <c r="G118" s="341"/>
      <c r="H118" s="671" t="s">
        <v>975</v>
      </c>
      <c r="I118" s="786">
        <v>45796</v>
      </c>
      <c r="J118" s="667" t="s">
        <v>976</v>
      </c>
      <c r="K118" s="309"/>
    </row>
    <row r="119" spans="1:11" x14ac:dyDescent="0.2">
      <c r="A119" s="161" t="s">
        <v>4736</v>
      </c>
      <c r="B119" s="161" t="s">
        <v>4737</v>
      </c>
      <c r="C119" s="779"/>
      <c r="D119" s="153" t="s">
        <v>975</v>
      </c>
      <c r="E119" s="397">
        <v>45796</v>
      </c>
      <c r="F119" s="154" t="s">
        <v>976</v>
      </c>
      <c r="G119" s="341"/>
      <c r="H119" s="671" t="s">
        <v>975</v>
      </c>
      <c r="I119" s="786">
        <v>45796</v>
      </c>
      <c r="J119" s="667" t="s">
        <v>976</v>
      </c>
      <c r="K119" s="309"/>
    </row>
    <row r="120" spans="1:11" x14ac:dyDescent="0.2">
      <c r="A120" s="161" t="s">
        <v>4738</v>
      </c>
      <c r="B120" s="161" t="s">
        <v>4739</v>
      </c>
      <c r="C120" s="779"/>
      <c r="D120" s="153" t="s">
        <v>975</v>
      </c>
      <c r="E120" s="397">
        <v>45796</v>
      </c>
      <c r="F120" s="154" t="s">
        <v>976</v>
      </c>
      <c r="G120" s="341"/>
      <c r="H120" s="671" t="s">
        <v>975</v>
      </c>
      <c r="I120" s="786">
        <v>45796</v>
      </c>
      <c r="J120" s="667" t="s">
        <v>976</v>
      </c>
      <c r="K120" s="309"/>
    </row>
    <row r="121" spans="1:11" x14ac:dyDescent="0.2">
      <c r="A121" s="161" t="s">
        <v>4740</v>
      </c>
      <c r="B121" s="161" t="s">
        <v>4741</v>
      </c>
      <c r="C121" s="779"/>
      <c r="D121" s="153" t="s">
        <v>975</v>
      </c>
      <c r="E121" s="397">
        <v>45796</v>
      </c>
      <c r="F121" s="154" t="s">
        <v>976</v>
      </c>
      <c r="G121" s="341"/>
      <c r="H121" s="671" t="s">
        <v>975</v>
      </c>
      <c r="I121" s="786">
        <v>45796</v>
      </c>
      <c r="J121" s="667" t="s">
        <v>976</v>
      </c>
      <c r="K121" s="309"/>
    </row>
    <row r="122" spans="1:11" x14ac:dyDescent="0.2">
      <c r="A122" s="152" t="s">
        <v>4742</v>
      </c>
      <c r="B122" s="152" t="s">
        <v>4743</v>
      </c>
      <c r="C122" s="779"/>
      <c r="D122" s="153" t="s">
        <v>975</v>
      </c>
      <c r="E122" s="397">
        <v>45796</v>
      </c>
      <c r="F122" s="154" t="s">
        <v>976</v>
      </c>
      <c r="G122" s="341"/>
      <c r="H122" s="671" t="s">
        <v>975</v>
      </c>
      <c r="I122" s="786">
        <v>45796</v>
      </c>
      <c r="J122" s="667" t="s">
        <v>976</v>
      </c>
      <c r="K122" s="309"/>
    </row>
    <row r="123" spans="1:11" x14ac:dyDescent="0.2">
      <c r="A123" s="161" t="s">
        <v>4744</v>
      </c>
      <c r="B123" s="161" t="s">
        <v>4745</v>
      </c>
      <c r="C123" s="779"/>
      <c r="D123" s="153" t="s">
        <v>975</v>
      </c>
      <c r="E123" s="397">
        <v>45796</v>
      </c>
      <c r="F123" s="154" t="s">
        <v>976</v>
      </c>
      <c r="G123" s="341"/>
      <c r="H123" s="671" t="s">
        <v>975</v>
      </c>
      <c r="I123" s="786">
        <v>45796</v>
      </c>
      <c r="J123" s="667" t="s">
        <v>976</v>
      </c>
      <c r="K123" s="309"/>
    </row>
    <row r="124" spans="1:11" x14ac:dyDescent="0.2">
      <c r="A124" s="161" t="s">
        <v>4746</v>
      </c>
      <c r="B124" s="161" t="s">
        <v>4747</v>
      </c>
      <c r="C124" s="781"/>
      <c r="D124" s="668" t="s">
        <v>975</v>
      </c>
      <c r="E124" s="669">
        <v>45796</v>
      </c>
      <c r="F124" s="670" t="s">
        <v>976</v>
      </c>
      <c r="G124" s="524"/>
      <c r="H124" s="672" t="s">
        <v>975</v>
      </c>
      <c r="I124" s="786">
        <v>45796</v>
      </c>
      <c r="J124" s="217" t="s">
        <v>976</v>
      </c>
      <c r="K124" s="309"/>
    </row>
    <row r="125" spans="1:11" s="124" customFormat="1" x14ac:dyDescent="0.2">
      <c r="A125" s="151" t="s">
        <v>4748</v>
      </c>
      <c r="B125" s="151" t="s">
        <v>4535</v>
      </c>
      <c r="C125" s="778"/>
      <c r="D125" s="153" t="s">
        <v>975</v>
      </c>
      <c r="E125" s="397">
        <v>45796</v>
      </c>
      <c r="F125" s="154" t="s">
        <v>976</v>
      </c>
      <c r="G125" s="155"/>
      <c r="H125" s="667" t="s">
        <v>975</v>
      </c>
      <c r="I125" s="786">
        <v>45796</v>
      </c>
      <c r="J125" s="667" t="s">
        <v>976</v>
      </c>
      <c r="K125" s="159"/>
    </row>
    <row r="126" spans="1:11" s="124" customFormat="1" x14ac:dyDescent="0.2">
      <c r="A126" s="152" t="s">
        <v>4749</v>
      </c>
      <c r="B126" s="152" t="s">
        <v>4537</v>
      </c>
      <c r="C126" s="778"/>
      <c r="D126" s="153" t="s">
        <v>975</v>
      </c>
      <c r="E126" s="397">
        <v>45796</v>
      </c>
      <c r="F126" s="154" t="s">
        <v>976</v>
      </c>
      <c r="G126" s="155"/>
      <c r="H126" s="217" t="s">
        <v>975</v>
      </c>
      <c r="I126" s="786">
        <v>45796</v>
      </c>
      <c r="J126" s="217" t="s">
        <v>976</v>
      </c>
      <c r="K126" s="159"/>
    </row>
    <row r="127" spans="1:11" s="124" customFormat="1" x14ac:dyDescent="0.2">
      <c r="A127" s="152" t="s">
        <v>4750</v>
      </c>
      <c r="B127" s="152" t="s">
        <v>4539</v>
      </c>
      <c r="C127" s="778"/>
      <c r="D127" s="153" t="s">
        <v>975</v>
      </c>
      <c r="E127" s="397">
        <v>45796</v>
      </c>
      <c r="F127" s="154" t="s">
        <v>976</v>
      </c>
      <c r="G127" s="155"/>
      <c r="H127" s="217" t="s">
        <v>975</v>
      </c>
      <c r="I127" s="786">
        <v>45796</v>
      </c>
      <c r="J127" s="217" t="s">
        <v>976</v>
      </c>
      <c r="K127" s="159"/>
    </row>
    <row r="128" spans="1:11" s="124" customFormat="1" x14ac:dyDescent="0.2">
      <c r="A128" s="152" t="s">
        <v>4751</v>
      </c>
      <c r="B128" s="152" t="s">
        <v>4541</v>
      </c>
      <c r="C128" s="778"/>
      <c r="D128" s="153" t="s">
        <v>975</v>
      </c>
      <c r="E128" s="397">
        <v>45796</v>
      </c>
      <c r="F128" s="154" t="s">
        <v>976</v>
      </c>
      <c r="G128" s="155"/>
      <c r="H128" s="217" t="s">
        <v>975</v>
      </c>
      <c r="I128" s="786">
        <v>45796</v>
      </c>
      <c r="J128" s="217" t="s">
        <v>976</v>
      </c>
      <c r="K128" s="159"/>
    </row>
    <row r="129" spans="1:11" s="124" customFormat="1" x14ac:dyDescent="0.2">
      <c r="A129" s="152" t="s">
        <v>4752</v>
      </c>
      <c r="B129" s="152" t="s">
        <v>4543</v>
      </c>
      <c r="C129" s="778"/>
      <c r="D129" s="153" t="s">
        <v>975</v>
      </c>
      <c r="E129" s="397">
        <v>45796</v>
      </c>
      <c r="F129" s="154" t="s">
        <v>976</v>
      </c>
      <c r="G129" s="155"/>
      <c r="H129" s="217" t="s">
        <v>975</v>
      </c>
      <c r="I129" s="786">
        <v>45796</v>
      </c>
      <c r="J129" s="217" t="s">
        <v>976</v>
      </c>
      <c r="K129" s="159"/>
    </row>
    <row r="130" spans="1:11" s="124" customFormat="1" x14ac:dyDescent="0.2">
      <c r="A130" s="152" t="s">
        <v>4753</v>
      </c>
      <c r="B130" s="152" t="s">
        <v>4545</v>
      </c>
      <c r="C130" s="778"/>
      <c r="D130" s="153" t="s">
        <v>975</v>
      </c>
      <c r="E130" s="397">
        <v>45796</v>
      </c>
      <c r="F130" s="154" t="s">
        <v>976</v>
      </c>
      <c r="G130" s="155"/>
      <c r="H130" s="217" t="s">
        <v>975</v>
      </c>
      <c r="I130" s="786">
        <v>45796</v>
      </c>
      <c r="J130" s="217" t="s">
        <v>976</v>
      </c>
      <c r="K130" s="159"/>
    </row>
    <row r="131" spans="1:11" s="124" customFormat="1" x14ac:dyDescent="0.2">
      <c r="A131" s="152" t="s">
        <v>4754</v>
      </c>
      <c r="B131" s="152" t="s">
        <v>4547</v>
      </c>
      <c r="C131" s="779"/>
      <c r="D131" s="153" t="s">
        <v>975</v>
      </c>
      <c r="E131" s="397">
        <v>45796</v>
      </c>
      <c r="F131" s="154" t="s">
        <v>976</v>
      </c>
      <c r="G131" s="155"/>
      <c r="H131" s="217" t="s">
        <v>975</v>
      </c>
      <c r="I131" s="786">
        <v>45796</v>
      </c>
      <c r="J131" s="217" t="s">
        <v>976</v>
      </c>
      <c r="K131" s="159"/>
    </row>
    <row r="132" spans="1:11" s="124" customFormat="1" x14ac:dyDescent="0.2">
      <c r="A132" s="152" t="s">
        <v>4755</v>
      </c>
      <c r="B132" s="152" t="s">
        <v>4549</v>
      </c>
      <c r="C132" s="779"/>
      <c r="D132" s="153" t="s">
        <v>975</v>
      </c>
      <c r="E132" s="397">
        <v>45796</v>
      </c>
      <c r="F132" s="154" t="s">
        <v>976</v>
      </c>
      <c r="G132" s="155"/>
      <c r="H132" s="217" t="s">
        <v>975</v>
      </c>
      <c r="I132" s="786">
        <v>45796</v>
      </c>
      <c r="J132" s="217" t="s">
        <v>976</v>
      </c>
      <c r="K132" s="159"/>
    </row>
    <row r="133" spans="1:11" s="124" customFormat="1" x14ac:dyDescent="0.2">
      <c r="A133" s="152" t="s">
        <v>4756</v>
      </c>
      <c r="B133" s="152" t="s">
        <v>4551</v>
      </c>
      <c r="C133" s="779"/>
      <c r="D133" s="153" t="s">
        <v>975</v>
      </c>
      <c r="E133" s="397">
        <v>45796</v>
      </c>
      <c r="F133" s="154" t="s">
        <v>976</v>
      </c>
      <c r="G133" s="155"/>
      <c r="H133" s="217" t="s">
        <v>975</v>
      </c>
      <c r="I133" s="786">
        <v>45796</v>
      </c>
      <c r="J133" s="217" t="s">
        <v>976</v>
      </c>
      <c r="K133" s="159"/>
    </row>
    <row r="134" spans="1:11" s="124" customFormat="1" x14ac:dyDescent="0.2">
      <c r="A134" s="152" t="s">
        <v>4757</v>
      </c>
      <c r="B134" s="152" t="s">
        <v>4553</v>
      </c>
      <c r="C134" s="779"/>
      <c r="D134" s="153" t="s">
        <v>975</v>
      </c>
      <c r="E134" s="397">
        <v>45796</v>
      </c>
      <c r="F134" s="154" t="s">
        <v>976</v>
      </c>
      <c r="G134" s="155"/>
      <c r="H134" s="217" t="s">
        <v>975</v>
      </c>
      <c r="I134" s="786">
        <v>45796</v>
      </c>
      <c r="J134" s="217" t="s">
        <v>976</v>
      </c>
      <c r="K134" s="159"/>
    </row>
    <row r="135" spans="1:11" s="124" customFormat="1" x14ac:dyDescent="0.2">
      <c r="A135" s="152" t="s">
        <v>4758</v>
      </c>
      <c r="B135" s="152" t="s">
        <v>4555</v>
      </c>
      <c r="C135" s="779"/>
      <c r="D135" s="153" t="s">
        <v>975</v>
      </c>
      <c r="E135" s="397">
        <v>45796</v>
      </c>
      <c r="F135" s="154" t="s">
        <v>976</v>
      </c>
      <c r="G135" s="155"/>
      <c r="H135" s="217" t="s">
        <v>975</v>
      </c>
      <c r="I135" s="786">
        <v>45796</v>
      </c>
      <c r="J135" s="217" t="s">
        <v>976</v>
      </c>
      <c r="K135" s="159"/>
    </row>
    <row r="136" spans="1:11" s="124" customFormat="1" x14ac:dyDescent="0.2">
      <c r="A136" s="152" t="s">
        <v>4759</v>
      </c>
      <c r="B136" s="152" t="s">
        <v>4557</v>
      </c>
      <c r="C136" s="779"/>
      <c r="D136" s="153" t="s">
        <v>975</v>
      </c>
      <c r="E136" s="397">
        <v>45796</v>
      </c>
      <c r="F136" s="154" t="s">
        <v>976</v>
      </c>
      <c r="G136" s="155"/>
      <c r="H136" s="217" t="s">
        <v>975</v>
      </c>
      <c r="I136" s="786">
        <v>45796</v>
      </c>
      <c r="J136" s="217" t="s">
        <v>976</v>
      </c>
      <c r="K136" s="159"/>
    </row>
    <row r="137" spans="1:11" s="124" customFormat="1" x14ac:dyDescent="0.2">
      <c r="A137" s="152" t="s">
        <v>4760</v>
      </c>
      <c r="B137" s="152" t="s">
        <v>4559</v>
      </c>
      <c r="C137" s="779"/>
      <c r="D137" s="153" t="s">
        <v>975</v>
      </c>
      <c r="E137" s="397">
        <v>45796</v>
      </c>
      <c r="F137" s="154" t="s">
        <v>976</v>
      </c>
      <c r="G137" s="155"/>
      <c r="H137" s="217" t="s">
        <v>975</v>
      </c>
      <c r="I137" s="786">
        <v>45796</v>
      </c>
      <c r="J137" s="217" t="s">
        <v>976</v>
      </c>
      <c r="K137" s="159"/>
    </row>
    <row r="138" spans="1:11" s="124" customFormat="1" x14ac:dyDescent="0.2">
      <c r="A138" s="152" t="s">
        <v>4761</v>
      </c>
      <c r="B138" s="152" t="s">
        <v>4561</v>
      </c>
      <c r="C138" s="779"/>
      <c r="D138" s="153" t="s">
        <v>975</v>
      </c>
      <c r="E138" s="397">
        <v>45796</v>
      </c>
      <c r="F138" s="154" t="s">
        <v>976</v>
      </c>
      <c r="G138" s="155"/>
      <c r="H138" s="217" t="s">
        <v>975</v>
      </c>
      <c r="I138" s="786">
        <v>45796</v>
      </c>
      <c r="J138" s="217" t="s">
        <v>976</v>
      </c>
      <c r="K138" s="159"/>
    </row>
    <row r="139" spans="1:11" s="124" customFormat="1" x14ac:dyDescent="0.2">
      <c r="A139" s="152" t="s">
        <v>4762</v>
      </c>
      <c r="B139" s="152" t="s">
        <v>4563</v>
      </c>
      <c r="C139" s="779"/>
      <c r="D139" s="153" t="s">
        <v>975</v>
      </c>
      <c r="E139" s="397">
        <v>45796</v>
      </c>
      <c r="F139" s="154" t="s">
        <v>976</v>
      </c>
      <c r="G139" s="155"/>
      <c r="H139" s="217" t="s">
        <v>975</v>
      </c>
      <c r="I139" s="786">
        <v>45796</v>
      </c>
      <c r="J139" s="217" t="s">
        <v>976</v>
      </c>
      <c r="K139" s="159"/>
    </row>
    <row r="140" spans="1:11" s="124" customFormat="1" x14ac:dyDescent="0.2">
      <c r="A140" s="152" t="s">
        <v>4763</v>
      </c>
      <c r="B140" s="152" t="s">
        <v>4565</v>
      </c>
      <c r="C140" s="779"/>
      <c r="D140" s="153" t="s">
        <v>975</v>
      </c>
      <c r="E140" s="397">
        <v>45796</v>
      </c>
      <c r="F140" s="154" t="s">
        <v>976</v>
      </c>
      <c r="G140" s="155"/>
      <c r="H140" s="217" t="s">
        <v>975</v>
      </c>
      <c r="I140" s="786">
        <v>45796</v>
      </c>
      <c r="J140" s="217" t="s">
        <v>976</v>
      </c>
      <c r="K140" s="159"/>
    </row>
    <row r="141" spans="1:11" s="124" customFormat="1" x14ac:dyDescent="0.2">
      <c r="A141" s="152" t="s">
        <v>4764</v>
      </c>
      <c r="B141" s="152" t="s">
        <v>4567</v>
      </c>
      <c r="C141" s="779"/>
      <c r="D141" s="153" t="s">
        <v>975</v>
      </c>
      <c r="E141" s="397">
        <v>45796</v>
      </c>
      <c r="F141" s="154" t="s">
        <v>976</v>
      </c>
      <c r="G141" s="155"/>
      <c r="H141" s="217" t="s">
        <v>975</v>
      </c>
      <c r="I141" s="786">
        <v>45796</v>
      </c>
      <c r="J141" s="217" t="s">
        <v>976</v>
      </c>
      <c r="K141" s="159"/>
    </row>
    <row r="142" spans="1:11" s="124" customFormat="1" x14ac:dyDescent="0.2">
      <c r="A142" s="152" t="s">
        <v>4765</v>
      </c>
      <c r="B142" s="152" t="s">
        <v>4569</v>
      </c>
      <c r="C142" s="779"/>
      <c r="D142" s="153" t="s">
        <v>975</v>
      </c>
      <c r="E142" s="397">
        <v>45796</v>
      </c>
      <c r="F142" s="154" t="s">
        <v>976</v>
      </c>
      <c r="G142" s="155"/>
      <c r="H142" s="217" t="s">
        <v>975</v>
      </c>
      <c r="I142" s="786">
        <v>45796</v>
      </c>
      <c r="J142" s="217" t="s">
        <v>976</v>
      </c>
      <c r="K142" s="159"/>
    </row>
    <row r="143" spans="1:11" s="124" customFormat="1" x14ac:dyDescent="0.2">
      <c r="A143" s="152" t="s">
        <v>4766</v>
      </c>
      <c r="B143" s="152" t="s">
        <v>4571</v>
      </c>
      <c r="C143" s="779"/>
      <c r="D143" s="153" t="s">
        <v>975</v>
      </c>
      <c r="E143" s="397">
        <v>45796</v>
      </c>
      <c r="F143" s="154" t="s">
        <v>976</v>
      </c>
      <c r="G143" s="155"/>
      <c r="H143" s="217" t="s">
        <v>975</v>
      </c>
      <c r="I143" s="786">
        <v>45796</v>
      </c>
      <c r="J143" s="217" t="s">
        <v>976</v>
      </c>
      <c r="K143" s="159"/>
    </row>
    <row r="144" spans="1:11" s="124" customFormat="1" x14ac:dyDescent="0.2">
      <c r="A144" s="152" t="s">
        <v>4767</v>
      </c>
      <c r="B144" s="152" t="s">
        <v>4573</v>
      </c>
      <c r="C144" s="779"/>
      <c r="D144" s="153" t="s">
        <v>975</v>
      </c>
      <c r="E144" s="397">
        <v>45796</v>
      </c>
      <c r="F144" s="154" t="s">
        <v>976</v>
      </c>
      <c r="G144" s="155"/>
      <c r="H144" s="217" t="s">
        <v>975</v>
      </c>
      <c r="I144" s="786">
        <v>45796</v>
      </c>
      <c r="J144" s="217" t="s">
        <v>976</v>
      </c>
      <c r="K144" s="159"/>
    </row>
    <row r="145" spans="1:13" s="124" customFormat="1" x14ac:dyDescent="0.2">
      <c r="A145" s="152" t="s">
        <v>4768</v>
      </c>
      <c r="B145" s="152" t="s">
        <v>4575</v>
      </c>
      <c r="C145" s="779"/>
      <c r="D145" s="153" t="s">
        <v>975</v>
      </c>
      <c r="E145" s="397">
        <v>45796</v>
      </c>
      <c r="F145" s="154" t="s">
        <v>976</v>
      </c>
      <c r="G145" s="155"/>
      <c r="H145" s="217" t="s">
        <v>975</v>
      </c>
      <c r="I145" s="786">
        <v>45796</v>
      </c>
      <c r="J145" s="217" t="s">
        <v>976</v>
      </c>
      <c r="K145" s="159"/>
    </row>
    <row r="146" spans="1:13" s="124" customFormat="1" x14ac:dyDescent="0.2">
      <c r="A146" s="152" t="s">
        <v>4769</v>
      </c>
      <c r="B146" s="152" t="s">
        <v>4577</v>
      </c>
      <c r="C146" s="779"/>
      <c r="D146" s="153" t="s">
        <v>975</v>
      </c>
      <c r="E146" s="397">
        <v>45796</v>
      </c>
      <c r="F146" s="154" t="s">
        <v>976</v>
      </c>
      <c r="G146" s="155"/>
      <c r="H146" s="217" t="s">
        <v>975</v>
      </c>
      <c r="I146" s="786">
        <v>45796</v>
      </c>
      <c r="J146" s="217" t="s">
        <v>976</v>
      </c>
      <c r="K146" s="159"/>
    </row>
    <row r="147" spans="1:13" s="124" customFormat="1" x14ac:dyDescent="0.2">
      <c r="A147" s="152" t="s">
        <v>4770</v>
      </c>
      <c r="B147" s="152" t="s">
        <v>4579</v>
      </c>
      <c r="C147" s="779"/>
      <c r="D147" s="153" t="s">
        <v>975</v>
      </c>
      <c r="E147" s="397">
        <v>45796</v>
      </c>
      <c r="F147" s="154" t="s">
        <v>976</v>
      </c>
      <c r="G147" s="155"/>
      <c r="H147" s="217" t="s">
        <v>975</v>
      </c>
      <c r="I147" s="786">
        <v>45796</v>
      </c>
      <c r="J147" s="217" t="s">
        <v>976</v>
      </c>
      <c r="K147" s="159"/>
      <c r="L147" s="55"/>
      <c r="M147" s="55"/>
    </row>
    <row r="148" spans="1:13" s="124" customFormat="1" x14ac:dyDescent="0.2">
      <c r="A148" s="152" t="s">
        <v>4771</v>
      </c>
      <c r="B148" s="152" t="s">
        <v>4581</v>
      </c>
      <c r="C148" s="779"/>
      <c r="D148" s="153" t="s">
        <v>975</v>
      </c>
      <c r="E148" s="397">
        <v>45796</v>
      </c>
      <c r="F148" s="154" t="s">
        <v>976</v>
      </c>
      <c r="G148" s="155"/>
      <c r="H148" s="217" t="s">
        <v>975</v>
      </c>
      <c r="I148" s="786">
        <v>45796</v>
      </c>
      <c r="J148" s="217" t="s">
        <v>976</v>
      </c>
      <c r="K148" s="159"/>
      <c r="L148" s="160"/>
      <c r="M148" s="160"/>
    </row>
    <row r="149" spans="1:13" s="124" customFormat="1" x14ac:dyDescent="0.2">
      <c r="A149" s="152" t="s">
        <v>4772</v>
      </c>
      <c r="B149" s="152" t="s">
        <v>4583</v>
      </c>
      <c r="C149" s="779"/>
      <c r="D149" s="153" t="s">
        <v>975</v>
      </c>
      <c r="E149" s="397">
        <v>45796</v>
      </c>
      <c r="F149" s="154" t="s">
        <v>976</v>
      </c>
      <c r="G149" s="155"/>
      <c r="H149" s="217" t="s">
        <v>975</v>
      </c>
      <c r="I149" s="786">
        <v>45796</v>
      </c>
      <c r="J149" s="217" t="s">
        <v>976</v>
      </c>
      <c r="K149" s="159"/>
      <c r="L149" s="160"/>
      <c r="M149" s="160"/>
    </row>
    <row r="150" spans="1:13" s="124" customFormat="1" x14ac:dyDescent="0.2">
      <c r="A150" s="152" t="s">
        <v>4773</v>
      </c>
      <c r="B150" s="152" t="s">
        <v>4585</v>
      </c>
      <c r="C150" s="779"/>
      <c r="D150" s="153" t="s">
        <v>975</v>
      </c>
      <c r="E150" s="397">
        <v>45796</v>
      </c>
      <c r="F150" s="154" t="s">
        <v>976</v>
      </c>
      <c r="G150" s="155"/>
      <c r="H150" s="217" t="s">
        <v>975</v>
      </c>
      <c r="I150" s="786">
        <v>45796</v>
      </c>
      <c r="J150" s="217" t="s">
        <v>976</v>
      </c>
      <c r="K150" s="159"/>
      <c r="L150" s="55"/>
      <c r="M150" s="55"/>
    </row>
    <row r="151" spans="1:13" s="124" customFormat="1" x14ac:dyDescent="0.2">
      <c r="A151" s="152" t="s">
        <v>4774</v>
      </c>
      <c r="B151" s="152" t="s">
        <v>4587</v>
      </c>
      <c r="C151" s="779"/>
      <c r="D151" s="153" t="s">
        <v>975</v>
      </c>
      <c r="E151" s="397">
        <v>45796</v>
      </c>
      <c r="F151" s="154" t="s">
        <v>976</v>
      </c>
      <c r="G151" s="155"/>
      <c r="H151" s="217" t="s">
        <v>975</v>
      </c>
      <c r="I151" s="786">
        <v>45796</v>
      </c>
      <c r="J151" s="217" t="s">
        <v>976</v>
      </c>
      <c r="K151" s="159"/>
      <c r="L151" s="55"/>
      <c r="M151" s="55"/>
    </row>
    <row r="152" spans="1:13" s="124" customFormat="1" x14ac:dyDescent="0.2">
      <c r="A152" s="152" t="s">
        <v>4775</v>
      </c>
      <c r="B152" s="152" t="s">
        <v>4589</v>
      </c>
      <c r="C152" s="779"/>
      <c r="D152" s="153" t="s">
        <v>975</v>
      </c>
      <c r="E152" s="397">
        <v>45796</v>
      </c>
      <c r="F152" s="154" t="s">
        <v>976</v>
      </c>
      <c r="G152" s="155"/>
      <c r="H152" s="217" t="s">
        <v>975</v>
      </c>
      <c r="I152" s="786">
        <v>45796</v>
      </c>
      <c r="J152" s="217" t="s">
        <v>976</v>
      </c>
      <c r="K152" s="159"/>
      <c r="L152" s="55"/>
      <c r="M152" s="55"/>
    </row>
    <row r="153" spans="1:13" s="124" customFormat="1" x14ac:dyDescent="0.2">
      <c r="A153" s="152" t="s">
        <v>4776</v>
      </c>
      <c r="B153" s="152" t="s">
        <v>4591</v>
      </c>
      <c r="C153" s="779"/>
      <c r="D153" s="153" t="s">
        <v>975</v>
      </c>
      <c r="E153" s="397">
        <v>45796</v>
      </c>
      <c r="F153" s="154" t="s">
        <v>976</v>
      </c>
      <c r="G153" s="155"/>
      <c r="H153" s="217" t="s">
        <v>975</v>
      </c>
      <c r="I153" s="786">
        <v>45796</v>
      </c>
      <c r="J153" s="217" t="s">
        <v>976</v>
      </c>
      <c r="K153" s="159"/>
      <c r="L153" s="55"/>
      <c r="M153" s="55"/>
    </row>
    <row r="154" spans="1:13" s="124" customFormat="1" x14ac:dyDescent="0.2">
      <c r="A154" s="152" t="s">
        <v>4777</v>
      </c>
      <c r="B154" s="152" t="s">
        <v>4593</v>
      </c>
      <c r="C154" s="779"/>
      <c r="D154" s="153" t="s">
        <v>975</v>
      </c>
      <c r="E154" s="397">
        <v>45796</v>
      </c>
      <c r="F154" s="154" t="s">
        <v>976</v>
      </c>
      <c r="G154" s="155"/>
      <c r="H154" s="217" t="s">
        <v>975</v>
      </c>
      <c r="I154" s="786">
        <v>45796</v>
      </c>
      <c r="J154" s="217" t="s">
        <v>976</v>
      </c>
      <c r="K154" s="159"/>
      <c r="L154" s="50"/>
      <c r="M154" s="50"/>
    </row>
    <row r="155" spans="1:13" s="124" customFormat="1" x14ac:dyDescent="0.2">
      <c r="A155" s="152" t="s">
        <v>4778</v>
      </c>
      <c r="B155" s="152" t="s">
        <v>4595</v>
      </c>
      <c r="C155" s="779"/>
      <c r="D155" s="153" t="s">
        <v>975</v>
      </c>
      <c r="E155" s="397">
        <v>45796</v>
      </c>
      <c r="F155" s="154" t="s">
        <v>976</v>
      </c>
      <c r="G155" s="155"/>
      <c r="H155" s="217" t="s">
        <v>975</v>
      </c>
      <c r="I155" s="786">
        <v>45796</v>
      </c>
      <c r="J155" s="217" t="s">
        <v>976</v>
      </c>
      <c r="K155" s="159"/>
      <c r="L155" s="50"/>
      <c r="M155" s="50"/>
    </row>
    <row r="156" spans="1:13" s="124" customFormat="1" x14ac:dyDescent="0.2">
      <c r="A156" s="152" t="s">
        <v>4779</v>
      </c>
      <c r="B156" s="152" t="s">
        <v>4597</v>
      </c>
      <c r="C156" s="779"/>
      <c r="D156" s="153" t="s">
        <v>975</v>
      </c>
      <c r="E156" s="397">
        <v>45796</v>
      </c>
      <c r="F156" s="154" t="s">
        <v>976</v>
      </c>
      <c r="G156" s="155"/>
      <c r="H156" s="217" t="s">
        <v>975</v>
      </c>
      <c r="I156" s="786">
        <v>45796</v>
      </c>
      <c r="J156" s="217" t="s">
        <v>976</v>
      </c>
      <c r="K156" s="159"/>
      <c r="L156" s="50"/>
      <c r="M156" s="50"/>
    </row>
    <row r="157" spans="1:13" s="124" customFormat="1" x14ac:dyDescent="0.2">
      <c r="A157" s="152" t="s">
        <v>4780</v>
      </c>
      <c r="B157" s="152" t="s">
        <v>4599</v>
      </c>
      <c r="C157" s="779"/>
      <c r="D157" s="153" t="s">
        <v>975</v>
      </c>
      <c r="E157" s="397">
        <v>45796</v>
      </c>
      <c r="F157" s="154" t="s">
        <v>976</v>
      </c>
      <c r="G157" s="155"/>
      <c r="H157" s="217" t="s">
        <v>975</v>
      </c>
      <c r="I157" s="786">
        <v>45796</v>
      </c>
      <c r="J157" s="217" t="s">
        <v>976</v>
      </c>
      <c r="K157" s="159"/>
      <c r="L157" s="50"/>
      <c r="M157" s="50"/>
    </row>
    <row r="158" spans="1:13" s="124" customFormat="1" x14ac:dyDescent="0.2">
      <c r="A158" s="152" t="s">
        <v>4781</v>
      </c>
      <c r="B158" s="152" t="s">
        <v>4601</v>
      </c>
      <c r="C158" s="779"/>
      <c r="D158" s="153" t="s">
        <v>975</v>
      </c>
      <c r="E158" s="397">
        <v>45796</v>
      </c>
      <c r="F158" s="154" t="s">
        <v>976</v>
      </c>
      <c r="G158" s="155"/>
      <c r="H158" s="217" t="s">
        <v>975</v>
      </c>
      <c r="I158" s="786">
        <v>45796</v>
      </c>
      <c r="J158" s="217" t="s">
        <v>976</v>
      </c>
      <c r="K158" s="159"/>
      <c r="L158" s="50"/>
      <c r="M158" s="50"/>
    </row>
    <row r="159" spans="1:13" s="124" customFormat="1" x14ac:dyDescent="0.2">
      <c r="A159" s="152" t="s">
        <v>4782</v>
      </c>
      <c r="B159" s="152" t="s">
        <v>4603</v>
      </c>
      <c r="C159" s="779"/>
      <c r="D159" s="153" t="s">
        <v>975</v>
      </c>
      <c r="E159" s="397">
        <v>45796</v>
      </c>
      <c r="F159" s="154" t="s">
        <v>976</v>
      </c>
      <c r="G159" s="155"/>
      <c r="H159" s="217" t="s">
        <v>975</v>
      </c>
      <c r="I159" s="786">
        <v>45796</v>
      </c>
      <c r="J159" s="217" t="s">
        <v>976</v>
      </c>
      <c r="K159" s="159"/>
      <c r="L159" s="50"/>
      <c r="M159" s="50"/>
    </row>
    <row r="160" spans="1:13" s="124" customFormat="1" x14ac:dyDescent="0.2">
      <c r="A160" s="152" t="s">
        <v>4783</v>
      </c>
      <c r="B160" s="152" t="s">
        <v>4605</v>
      </c>
      <c r="C160" s="779"/>
      <c r="D160" s="153" t="s">
        <v>975</v>
      </c>
      <c r="E160" s="397">
        <v>45796</v>
      </c>
      <c r="F160" s="154" t="s">
        <v>976</v>
      </c>
      <c r="G160" s="155"/>
      <c r="H160" s="217" t="s">
        <v>975</v>
      </c>
      <c r="I160" s="786">
        <v>45796</v>
      </c>
      <c r="J160" s="217" t="s">
        <v>976</v>
      </c>
      <c r="K160" s="159"/>
      <c r="L160" s="50"/>
      <c r="M160" s="50"/>
    </row>
    <row r="161" spans="1:13" s="124" customFormat="1" x14ac:dyDescent="0.2">
      <c r="A161" s="152" t="s">
        <v>4784</v>
      </c>
      <c r="B161" s="152" t="s">
        <v>4607</v>
      </c>
      <c r="C161" s="779"/>
      <c r="D161" s="153" t="s">
        <v>975</v>
      </c>
      <c r="E161" s="397">
        <v>45796</v>
      </c>
      <c r="F161" s="154" t="s">
        <v>976</v>
      </c>
      <c r="G161" s="155"/>
      <c r="H161" s="217" t="s">
        <v>975</v>
      </c>
      <c r="I161" s="786">
        <v>45796</v>
      </c>
      <c r="J161" s="217" t="s">
        <v>976</v>
      </c>
      <c r="K161" s="159"/>
      <c r="L161" s="50"/>
      <c r="M161" s="50"/>
    </row>
    <row r="162" spans="1:13" s="124" customFormat="1" x14ac:dyDescent="0.2">
      <c r="A162" s="152" t="s">
        <v>4785</v>
      </c>
      <c r="B162" s="152" t="s">
        <v>4609</v>
      </c>
      <c r="C162" s="779"/>
      <c r="D162" s="153" t="s">
        <v>975</v>
      </c>
      <c r="E162" s="397">
        <v>45796</v>
      </c>
      <c r="F162" s="154" t="s">
        <v>976</v>
      </c>
      <c r="G162" s="155"/>
      <c r="H162" s="217" t="s">
        <v>975</v>
      </c>
      <c r="I162" s="786">
        <v>45796</v>
      </c>
      <c r="J162" s="217" t="s">
        <v>976</v>
      </c>
      <c r="K162" s="159"/>
      <c r="L162" s="50"/>
      <c r="M162" s="50"/>
    </row>
    <row r="163" spans="1:13" s="124" customFormat="1" x14ac:dyDescent="0.2">
      <c r="A163" s="152" t="s">
        <v>4786</v>
      </c>
      <c r="B163" s="152" t="s">
        <v>4611</v>
      </c>
      <c r="C163" s="779"/>
      <c r="D163" s="153" t="s">
        <v>975</v>
      </c>
      <c r="E163" s="397">
        <v>45796</v>
      </c>
      <c r="F163" s="154" t="s">
        <v>976</v>
      </c>
      <c r="G163" s="155"/>
      <c r="H163" s="217" t="s">
        <v>975</v>
      </c>
      <c r="I163" s="786">
        <v>45796</v>
      </c>
      <c r="J163" s="217" t="s">
        <v>976</v>
      </c>
      <c r="K163" s="159"/>
      <c r="L163" s="50"/>
      <c r="M163" s="50"/>
    </row>
    <row r="164" spans="1:13" s="124" customFormat="1" x14ac:dyDescent="0.2">
      <c r="A164" s="152" t="s">
        <v>4787</v>
      </c>
      <c r="B164" s="152" t="s">
        <v>4613</v>
      </c>
      <c r="C164" s="779"/>
      <c r="D164" s="153" t="s">
        <v>975</v>
      </c>
      <c r="E164" s="397">
        <v>45796</v>
      </c>
      <c r="F164" s="154" t="s">
        <v>976</v>
      </c>
      <c r="G164" s="155"/>
      <c r="H164" s="217" t="s">
        <v>975</v>
      </c>
      <c r="I164" s="786">
        <v>45796</v>
      </c>
      <c r="J164" s="217" t="s">
        <v>976</v>
      </c>
      <c r="K164" s="159"/>
      <c r="L164" s="50"/>
      <c r="M164" s="50"/>
    </row>
    <row r="165" spans="1:13" s="124" customFormat="1" x14ac:dyDescent="0.2">
      <c r="A165" s="152" t="s">
        <v>4788</v>
      </c>
      <c r="B165" s="152" t="s">
        <v>4615</v>
      </c>
      <c r="C165" s="779"/>
      <c r="D165" s="153" t="s">
        <v>975</v>
      </c>
      <c r="E165" s="397">
        <v>45796</v>
      </c>
      <c r="F165" s="154" t="s">
        <v>976</v>
      </c>
      <c r="G165" s="155"/>
      <c r="H165" s="217" t="s">
        <v>975</v>
      </c>
      <c r="I165" s="786">
        <v>45796</v>
      </c>
      <c r="J165" s="217" t="s">
        <v>976</v>
      </c>
      <c r="K165" s="159"/>
      <c r="L165" s="50"/>
      <c r="M165" s="50"/>
    </row>
    <row r="166" spans="1:13" s="124" customFormat="1" x14ac:dyDescent="0.2">
      <c r="A166" s="152" t="s">
        <v>4789</v>
      </c>
      <c r="B166" s="152" t="s">
        <v>4617</v>
      </c>
      <c r="C166" s="779"/>
      <c r="D166" s="153" t="s">
        <v>975</v>
      </c>
      <c r="E166" s="397">
        <v>45796</v>
      </c>
      <c r="F166" s="154" t="s">
        <v>976</v>
      </c>
      <c r="G166" s="155"/>
      <c r="H166" s="217" t="s">
        <v>975</v>
      </c>
      <c r="I166" s="786">
        <v>45796</v>
      </c>
      <c r="J166" s="217" t="s">
        <v>976</v>
      </c>
      <c r="K166" s="159"/>
      <c r="L166" s="50"/>
      <c r="M166" s="50"/>
    </row>
    <row r="167" spans="1:13" s="124" customFormat="1" x14ac:dyDescent="0.2">
      <c r="A167" s="152" t="s">
        <v>4790</v>
      </c>
      <c r="B167" s="152" t="s">
        <v>4619</v>
      </c>
      <c r="C167" s="779"/>
      <c r="D167" s="153" t="s">
        <v>975</v>
      </c>
      <c r="E167" s="397">
        <v>45796</v>
      </c>
      <c r="F167" s="154" t="s">
        <v>976</v>
      </c>
      <c r="G167" s="155"/>
      <c r="H167" s="217" t="s">
        <v>975</v>
      </c>
      <c r="I167" s="786">
        <v>45796</v>
      </c>
      <c r="J167" s="217" t="s">
        <v>976</v>
      </c>
      <c r="K167" s="159"/>
      <c r="L167" s="50"/>
      <c r="M167" s="50"/>
    </row>
    <row r="168" spans="1:13" s="124" customFormat="1" x14ac:dyDescent="0.2">
      <c r="A168" s="152" t="s">
        <v>4791</v>
      </c>
      <c r="B168" s="152" t="s">
        <v>4621</v>
      </c>
      <c r="C168" s="779"/>
      <c r="D168" s="153" t="s">
        <v>975</v>
      </c>
      <c r="E168" s="397">
        <v>45796</v>
      </c>
      <c r="F168" s="154" t="s">
        <v>976</v>
      </c>
      <c r="G168" s="155"/>
      <c r="H168" s="217" t="s">
        <v>975</v>
      </c>
      <c r="I168" s="786">
        <v>45796</v>
      </c>
      <c r="J168" s="217" t="s">
        <v>976</v>
      </c>
      <c r="K168" s="159"/>
      <c r="L168" s="50"/>
      <c r="M168" s="50"/>
    </row>
    <row r="169" spans="1:13" s="124" customFormat="1" x14ac:dyDescent="0.2">
      <c r="A169" s="152" t="s">
        <v>4792</v>
      </c>
      <c r="B169" s="152" t="s">
        <v>4623</v>
      </c>
      <c r="C169" s="779"/>
      <c r="D169" s="153" t="s">
        <v>975</v>
      </c>
      <c r="E169" s="397">
        <v>45796</v>
      </c>
      <c r="F169" s="154" t="s">
        <v>976</v>
      </c>
      <c r="G169" s="155"/>
      <c r="H169" s="217" t="s">
        <v>975</v>
      </c>
      <c r="I169" s="786">
        <v>45796</v>
      </c>
      <c r="J169" s="217" t="s">
        <v>976</v>
      </c>
      <c r="K169" s="159"/>
      <c r="L169" s="50"/>
      <c r="M169" s="50"/>
    </row>
    <row r="170" spans="1:13" s="124" customFormat="1" x14ac:dyDescent="0.2">
      <c r="A170" s="152" t="s">
        <v>4793</v>
      </c>
      <c r="B170" s="152" t="s">
        <v>4625</v>
      </c>
      <c r="C170" s="779"/>
      <c r="D170" s="153" t="s">
        <v>975</v>
      </c>
      <c r="E170" s="397">
        <v>45796</v>
      </c>
      <c r="F170" s="154" t="s">
        <v>976</v>
      </c>
      <c r="G170" s="155"/>
      <c r="H170" s="217" t="s">
        <v>975</v>
      </c>
      <c r="I170" s="786">
        <v>45796</v>
      </c>
      <c r="J170" s="217" t="s">
        <v>976</v>
      </c>
      <c r="K170" s="159"/>
      <c r="L170" s="50"/>
      <c r="M170" s="50"/>
    </row>
    <row r="171" spans="1:13" s="124" customFormat="1" x14ac:dyDescent="0.2">
      <c r="A171" s="152" t="s">
        <v>4794</v>
      </c>
      <c r="B171" s="152" t="s">
        <v>4627</v>
      </c>
      <c r="C171" s="779"/>
      <c r="D171" s="153" t="s">
        <v>975</v>
      </c>
      <c r="E171" s="397">
        <v>45796</v>
      </c>
      <c r="F171" s="154" t="s">
        <v>976</v>
      </c>
      <c r="G171" s="155"/>
      <c r="H171" s="217" t="s">
        <v>975</v>
      </c>
      <c r="I171" s="786">
        <v>45796</v>
      </c>
      <c r="J171" s="217" t="s">
        <v>976</v>
      </c>
      <c r="K171" s="159"/>
      <c r="L171" s="50"/>
      <c r="M171" s="50"/>
    </row>
    <row r="172" spans="1:13" s="124" customFormat="1" x14ac:dyDescent="0.2">
      <c r="A172" s="152" t="s">
        <v>4795</v>
      </c>
      <c r="B172" s="152" t="s">
        <v>4629</v>
      </c>
      <c r="C172" s="779"/>
      <c r="D172" s="153" t="s">
        <v>975</v>
      </c>
      <c r="E172" s="397">
        <v>45796</v>
      </c>
      <c r="F172" s="154" t="s">
        <v>976</v>
      </c>
      <c r="G172" s="155"/>
      <c r="H172" s="217" t="s">
        <v>975</v>
      </c>
      <c r="I172" s="786">
        <v>45796</v>
      </c>
      <c r="J172" s="217" t="s">
        <v>976</v>
      </c>
      <c r="K172" s="159"/>
      <c r="L172" s="50"/>
      <c r="M172" s="50"/>
    </row>
    <row r="173" spans="1:13" s="124" customFormat="1" x14ac:dyDescent="0.2">
      <c r="A173" s="152" t="s">
        <v>4796</v>
      </c>
      <c r="B173" s="152" t="s">
        <v>4631</v>
      </c>
      <c r="C173" s="779"/>
      <c r="D173" s="153" t="s">
        <v>975</v>
      </c>
      <c r="E173" s="397">
        <v>45796</v>
      </c>
      <c r="F173" s="154" t="s">
        <v>976</v>
      </c>
      <c r="G173" s="155"/>
      <c r="H173" s="217" t="s">
        <v>975</v>
      </c>
      <c r="I173" s="786">
        <v>45796</v>
      </c>
      <c r="J173" s="217" t="s">
        <v>976</v>
      </c>
      <c r="K173" s="159"/>
      <c r="L173" s="50"/>
      <c r="M173" s="50"/>
    </row>
    <row r="174" spans="1:13" s="124" customFormat="1" x14ac:dyDescent="0.2">
      <c r="A174" s="152" t="s">
        <v>4797</v>
      </c>
      <c r="B174" s="152" t="s">
        <v>4633</v>
      </c>
      <c r="C174" s="779"/>
      <c r="D174" s="153" t="s">
        <v>975</v>
      </c>
      <c r="E174" s="397">
        <v>45796</v>
      </c>
      <c r="F174" s="154" t="s">
        <v>976</v>
      </c>
      <c r="G174" s="155"/>
      <c r="H174" s="217" t="s">
        <v>975</v>
      </c>
      <c r="I174" s="786">
        <v>45796</v>
      </c>
      <c r="J174" s="217" t="s">
        <v>976</v>
      </c>
      <c r="K174" s="159"/>
      <c r="L174" s="50"/>
      <c r="M174" s="50"/>
    </row>
    <row r="175" spans="1:13" s="124" customFormat="1" x14ac:dyDescent="0.2">
      <c r="A175" s="152" t="s">
        <v>4798</v>
      </c>
      <c r="B175" s="152" t="s">
        <v>4635</v>
      </c>
      <c r="C175" s="779"/>
      <c r="D175" s="153" t="s">
        <v>975</v>
      </c>
      <c r="E175" s="397">
        <v>45796</v>
      </c>
      <c r="F175" s="154" t="s">
        <v>976</v>
      </c>
      <c r="G175" s="155"/>
      <c r="H175" s="217" t="s">
        <v>975</v>
      </c>
      <c r="I175" s="786">
        <v>45796</v>
      </c>
      <c r="J175" s="217" t="s">
        <v>976</v>
      </c>
      <c r="K175" s="159"/>
      <c r="L175" s="50"/>
      <c r="M175" s="50"/>
    </row>
    <row r="176" spans="1:13" s="124" customFormat="1" x14ac:dyDescent="0.2">
      <c r="A176" s="152" t="s">
        <v>4799</v>
      </c>
      <c r="B176" s="152" t="s">
        <v>4637</v>
      </c>
      <c r="C176" s="779"/>
      <c r="D176" s="153" t="s">
        <v>975</v>
      </c>
      <c r="E176" s="397">
        <v>45796</v>
      </c>
      <c r="F176" s="154" t="s">
        <v>976</v>
      </c>
      <c r="G176" s="155"/>
      <c r="H176" s="217" t="s">
        <v>975</v>
      </c>
      <c r="I176" s="786">
        <v>45796</v>
      </c>
      <c r="J176" s="217" t="s">
        <v>976</v>
      </c>
      <c r="K176" s="159"/>
      <c r="L176" s="50"/>
      <c r="M176" s="50"/>
    </row>
    <row r="177" spans="1:13" s="124" customFormat="1" x14ac:dyDescent="0.2">
      <c r="A177" s="152" t="s">
        <v>4800</v>
      </c>
      <c r="B177" s="152" t="s">
        <v>4639</v>
      </c>
      <c r="C177" s="779"/>
      <c r="D177" s="153" t="s">
        <v>975</v>
      </c>
      <c r="E177" s="397">
        <v>45796</v>
      </c>
      <c r="F177" s="154" t="s">
        <v>976</v>
      </c>
      <c r="G177" s="155"/>
      <c r="H177" s="217" t="s">
        <v>975</v>
      </c>
      <c r="I177" s="786">
        <v>45796</v>
      </c>
      <c r="J177" s="217" t="s">
        <v>976</v>
      </c>
      <c r="K177" s="159"/>
      <c r="L177" s="50"/>
      <c r="M177" s="50"/>
    </row>
    <row r="178" spans="1:13" s="124" customFormat="1" x14ac:dyDescent="0.2">
      <c r="A178" s="152" t="s">
        <v>4801</v>
      </c>
      <c r="B178" s="152" t="s">
        <v>4641</v>
      </c>
      <c r="C178" s="779"/>
      <c r="D178" s="153" t="s">
        <v>975</v>
      </c>
      <c r="E178" s="397">
        <v>45796</v>
      </c>
      <c r="F178" s="154" t="s">
        <v>976</v>
      </c>
      <c r="G178" s="155"/>
      <c r="H178" s="217" t="s">
        <v>975</v>
      </c>
      <c r="I178" s="786">
        <v>45796</v>
      </c>
      <c r="J178" s="217" t="s">
        <v>976</v>
      </c>
      <c r="K178" s="159"/>
      <c r="L178" s="50"/>
      <c r="M178" s="50"/>
    </row>
    <row r="179" spans="1:13" x14ac:dyDescent="0.2">
      <c r="A179" s="152" t="s">
        <v>4802</v>
      </c>
      <c r="B179" s="152" t="s">
        <v>4643</v>
      </c>
      <c r="C179" s="779"/>
      <c r="D179" s="153" t="s">
        <v>975</v>
      </c>
      <c r="E179" s="397">
        <v>45796</v>
      </c>
      <c r="F179" s="154" t="s">
        <v>976</v>
      </c>
      <c r="G179" s="155"/>
      <c r="H179" s="217" t="s">
        <v>975</v>
      </c>
      <c r="I179" s="786">
        <v>45796</v>
      </c>
      <c r="J179" s="217" t="s">
        <v>976</v>
      </c>
      <c r="K179" s="159"/>
    </row>
    <row r="180" spans="1:13" s="156" customFormat="1" x14ac:dyDescent="0.2">
      <c r="A180" s="152" t="s">
        <v>4803</v>
      </c>
      <c r="B180" s="152" t="s">
        <v>4645</v>
      </c>
      <c r="C180" s="779"/>
      <c r="D180" s="153" t="s">
        <v>975</v>
      </c>
      <c r="E180" s="397">
        <v>45796</v>
      </c>
      <c r="F180" s="154" t="s">
        <v>976</v>
      </c>
      <c r="G180" s="155"/>
      <c r="H180" s="217" t="s">
        <v>975</v>
      </c>
      <c r="I180" s="786">
        <v>45796</v>
      </c>
      <c r="J180" s="217" t="s">
        <v>976</v>
      </c>
      <c r="K180" s="159"/>
      <c r="L180" s="50"/>
      <c r="M180" s="50"/>
    </row>
    <row r="181" spans="1:13" x14ac:dyDescent="0.2">
      <c r="A181" s="152" t="s">
        <v>4804</v>
      </c>
      <c r="B181" s="152" t="s">
        <v>4647</v>
      </c>
      <c r="C181" s="779"/>
      <c r="D181" s="153" t="s">
        <v>975</v>
      </c>
      <c r="E181" s="397">
        <v>45796</v>
      </c>
      <c r="F181" s="154" t="s">
        <v>976</v>
      </c>
      <c r="G181" s="155"/>
      <c r="H181" s="217" t="s">
        <v>975</v>
      </c>
      <c r="I181" s="786">
        <v>45796</v>
      </c>
      <c r="J181" s="217" t="s">
        <v>976</v>
      </c>
      <c r="K181" s="159"/>
    </row>
    <row r="182" spans="1:13" x14ac:dyDescent="0.2">
      <c r="A182" s="152" t="s">
        <v>4805</v>
      </c>
      <c r="B182" s="152" t="s">
        <v>4649</v>
      </c>
      <c r="C182" s="779"/>
      <c r="D182" s="153" t="s">
        <v>975</v>
      </c>
      <c r="E182" s="397">
        <v>45796</v>
      </c>
      <c r="F182" s="154" t="s">
        <v>976</v>
      </c>
      <c r="G182" s="155"/>
      <c r="H182" s="217" t="s">
        <v>975</v>
      </c>
      <c r="I182" s="786">
        <v>45796</v>
      </c>
      <c r="J182" s="217" t="s">
        <v>976</v>
      </c>
      <c r="K182" s="159"/>
    </row>
    <row r="183" spans="1:13" x14ac:dyDescent="0.2">
      <c r="A183" s="152" t="s">
        <v>4806</v>
      </c>
      <c r="B183" s="152" t="s">
        <v>4651</v>
      </c>
      <c r="C183" s="779"/>
      <c r="D183" s="153" t="s">
        <v>975</v>
      </c>
      <c r="E183" s="397">
        <v>45796</v>
      </c>
      <c r="F183" s="154" t="s">
        <v>976</v>
      </c>
      <c r="G183" s="155"/>
      <c r="H183" s="217" t="s">
        <v>975</v>
      </c>
      <c r="I183" s="786">
        <v>45796</v>
      </c>
      <c r="J183" s="217" t="s">
        <v>976</v>
      </c>
      <c r="K183" s="159"/>
    </row>
    <row r="184" spans="1:13" x14ac:dyDescent="0.2">
      <c r="A184" s="152" t="s">
        <v>4807</v>
      </c>
      <c r="B184" s="152" t="s">
        <v>4653</v>
      </c>
      <c r="C184" s="779"/>
      <c r="D184" s="153" t="s">
        <v>975</v>
      </c>
      <c r="E184" s="397">
        <v>45796</v>
      </c>
      <c r="F184" s="154" t="s">
        <v>976</v>
      </c>
      <c r="G184" s="155"/>
      <c r="H184" s="217" t="s">
        <v>975</v>
      </c>
      <c r="I184" s="786">
        <v>45796</v>
      </c>
      <c r="J184" s="217" t="s">
        <v>976</v>
      </c>
      <c r="K184" s="159"/>
    </row>
    <row r="185" spans="1:13" x14ac:dyDescent="0.2">
      <c r="A185" s="152" t="s">
        <v>4808</v>
      </c>
      <c r="B185" s="152" t="s">
        <v>4655</v>
      </c>
      <c r="C185" s="779"/>
      <c r="D185" s="153" t="s">
        <v>975</v>
      </c>
      <c r="E185" s="397">
        <v>45796</v>
      </c>
      <c r="F185" s="154" t="s">
        <v>976</v>
      </c>
      <c r="G185" s="155"/>
      <c r="H185" s="217" t="s">
        <v>975</v>
      </c>
      <c r="I185" s="786">
        <v>45796</v>
      </c>
      <c r="J185" s="217" t="s">
        <v>976</v>
      </c>
      <c r="K185" s="159"/>
    </row>
    <row r="186" spans="1:13" x14ac:dyDescent="0.2">
      <c r="A186" s="152" t="s">
        <v>4809</v>
      </c>
      <c r="B186" s="152" t="s">
        <v>4657</v>
      </c>
      <c r="C186" s="779"/>
      <c r="D186" s="153" t="s">
        <v>975</v>
      </c>
      <c r="E186" s="397">
        <v>45796</v>
      </c>
      <c r="F186" s="154" t="s">
        <v>976</v>
      </c>
      <c r="G186" s="155"/>
      <c r="H186" s="217" t="s">
        <v>975</v>
      </c>
      <c r="I186" s="786">
        <v>45796</v>
      </c>
      <c r="J186" s="217" t="s">
        <v>976</v>
      </c>
      <c r="K186" s="159"/>
    </row>
    <row r="187" spans="1:13" x14ac:dyDescent="0.2">
      <c r="A187" s="152" t="s">
        <v>4810</v>
      </c>
      <c r="B187" s="152" t="s">
        <v>4659</v>
      </c>
      <c r="C187" s="779"/>
      <c r="D187" s="153" t="s">
        <v>975</v>
      </c>
      <c r="E187" s="397">
        <v>45796</v>
      </c>
      <c r="F187" s="154" t="s">
        <v>976</v>
      </c>
      <c r="G187" s="155"/>
      <c r="H187" s="217" t="s">
        <v>975</v>
      </c>
      <c r="I187" s="786">
        <v>45796</v>
      </c>
      <c r="J187" s="217" t="s">
        <v>976</v>
      </c>
      <c r="K187" s="159"/>
    </row>
    <row r="188" spans="1:13" x14ac:dyDescent="0.2">
      <c r="A188" s="152" t="s">
        <v>4811</v>
      </c>
      <c r="B188" s="152" t="s">
        <v>4661</v>
      </c>
      <c r="C188" s="779"/>
      <c r="D188" s="153" t="s">
        <v>975</v>
      </c>
      <c r="E188" s="397">
        <v>45796</v>
      </c>
      <c r="F188" s="154" t="s">
        <v>976</v>
      </c>
      <c r="G188" s="155"/>
      <c r="H188" s="217" t="s">
        <v>975</v>
      </c>
      <c r="I188" s="786">
        <v>45796</v>
      </c>
      <c r="J188" s="217" t="s">
        <v>976</v>
      </c>
      <c r="K188" s="159"/>
    </row>
    <row r="189" spans="1:13" x14ac:dyDescent="0.2">
      <c r="A189" s="152" t="s">
        <v>4812</v>
      </c>
      <c r="B189" s="152" t="s">
        <v>4663</v>
      </c>
      <c r="C189" s="779"/>
      <c r="D189" s="153" t="s">
        <v>975</v>
      </c>
      <c r="E189" s="397">
        <v>45796</v>
      </c>
      <c r="F189" s="154" t="s">
        <v>976</v>
      </c>
      <c r="G189" s="155"/>
      <c r="H189" s="217" t="s">
        <v>975</v>
      </c>
      <c r="I189" s="786">
        <v>45796</v>
      </c>
      <c r="J189" s="217" t="s">
        <v>976</v>
      </c>
      <c r="K189" s="159"/>
    </row>
    <row r="190" spans="1:13" x14ac:dyDescent="0.2">
      <c r="A190" s="152" t="s">
        <v>4813</v>
      </c>
      <c r="B190" s="152" t="s">
        <v>4665</v>
      </c>
      <c r="C190" s="779"/>
      <c r="D190" s="153" t="s">
        <v>975</v>
      </c>
      <c r="E190" s="397">
        <v>45796</v>
      </c>
      <c r="F190" s="154" t="s">
        <v>976</v>
      </c>
      <c r="G190" s="155"/>
      <c r="H190" s="217" t="s">
        <v>975</v>
      </c>
      <c r="I190" s="786">
        <v>45796</v>
      </c>
      <c r="J190" s="217" t="s">
        <v>976</v>
      </c>
      <c r="K190" s="159"/>
    </row>
    <row r="191" spans="1:13" x14ac:dyDescent="0.2">
      <c r="A191" s="152" t="s">
        <v>4814</v>
      </c>
      <c r="B191" s="152" t="s">
        <v>4667</v>
      </c>
      <c r="C191" s="779"/>
      <c r="D191" s="153" t="s">
        <v>975</v>
      </c>
      <c r="E191" s="397">
        <v>45796</v>
      </c>
      <c r="F191" s="154" t="s">
        <v>976</v>
      </c>
      <c r="G191" s="155"/>
      <c r="H191" s="217" t="s">
        <v>975</v>
      </c>
      <c r="I191" s="786">
        <v>45796</v>
      </c>
      <c r="J191" s="217" t="s">
        <v>976</v>
      </c>
      <c r="K191" s="159"/>
    </row>
    <row r="192" spans="1:13" x14ac:dyDescent="0.2">
      <c r="A192" s="152" t="s">
        <v>4815</v>
      </c>
      <c r="B192" s="152" t="s">
        <v>4669</v>
      </c>
      <c r="C192" s="779"/>
      <c r="D192" s="153" t="s">
        <v>975</v>
      </c>
      <c r="E192" s="397">
        <v>45796</v>
      </c>
      <c r="F192" s="154" t="s">
        <v>976</v>
      </c>
      <c r="G192" s="155"/>
      <c r="H192" s="217" t="s">
        <v>975</v>
      </c>
      <c r="I192" s="786">
        <v>45796</v>
      </c>
      <c r="J192" s="217" t="s">
        <v>976</v>
      </c>
      <c r="K192" s="159"/>
    </row>
    <row r="193" spans="1:13" x14ac:dyDescent="0.2">
      <c r="A193" s="152" t="s">
        <v>4816</v>
      </c>
      <c r="B193" s="152" t="s">
        <v>4671</v>
      </c>
      <c r="C193" s="779"/>
      <c r="D193" s="153" t="s">
        <v>975</v>
      </c>
      <c r="E193" s="397">
        <v>45796</v>
      </c>
      <c r="F193" s="154" t="s">
        <v>976</v>
      </c>
      <c r="G193" s="155"/>
      <c r="H193" s="217" t="s">
        <v>975</v>
      </c>
      <c r="I193" s="786">
        <v>45796</v>
      </c>
      <c r="J193" s="217" t="s">
        <v>976</v>
      </c>
      <c r="K193" s="159"/>
    </row>
    <row r="194" spans="1:13" x14ac:dyDescent="0.2">
      <c r="A194" s="152" t="s">
        <v>4817</v>
      </c>
      <c r="B194" s="152" t="s">
        <v>4673</v>
      </c>
      <c r="C194" s="778"/>
      <c r="D194" s="153" t="s">
        <v>975</v>
      </c>
      <c r="E194" s="397">
        <v>45796</v>
      </c>
      <c r="F194" s="154" t="s">
        <v>976</v>
      </c>
      <c r="G194" s="155"/>
      <c r="H194" s="217" t="s">
        <v>975</v>
      </c>
      <c r="I194" s="786">
        <v>45796</v>
      </c>
      <c r="J194" s="217" t="s">
        <v>976</v>
      </c>
      <c r="K194" s="159"/>
      <c r="L194" s="124"/>
      <c r="M194" s="124"/>
    </row>
    <row r="195" spans="1:13" x14ac:dyDescent="0.2">
      <c r="A195" s="152" t="s">
        <v>4818</v>
      </c>
      <c r="B195" s="152" t="s">
        <v>4675</v>
      </c>
      <c r="C195" s="778"/>
      <c r="D195" s="153" t="s">
        <v>975</v>
      </c>
      <c r="E195" s="397">
        <v>45796</v>
      </c>
      <c r="F195" s="154" t="s">
        <v>976</v>
      </c>
      <c r="G195" s="155"/>
      <c r="H195" s="217" t="s">
        <v>975</v>
      </c>
      <c r="I195" s="786">
        <v>45796</v>
      </c>
      <c r="J195" s="217" t="s">
        <v>976</v>
      </c>
      <c r="K195" s="159"/>
      <c r="L195" s="124"/>
      <c r="M195" s="124"/>
    </row>
    <row r="196" spans="1:13" x14ac:dyDescent="0.2">
      <c r="A196" s="152" t="s">
        <v>4819</v>
      </c>
      <c r="B196" s="152" t="s">
        <v>4677</v>
      </c>
      <c r="C196" s="779"/>
      <c r="D196" s="153" t="s">
        <v>975</v>
      </c>
      <c r="E196" s="397">
        <v>45796</v>
      </c>
      <c r="F196" s="154" t="s">
        <v>976</v>
      </c>
      <c r="G196" s="155"/>
      <c r="H196" s="217" t="s">
        <v>975</v>
      </c>
      <c r="I196" s="786">
        <v>45796</v>
      </c>
      <c r="J196" s="217" t="s">
        <v>976</v>
      </c>
      <c r="K196" s="159"/>
      <c r="L196" s="124"/>
      <c r="M196" s="124"/>
    </row>
    <row r="197" spans="1:13" x14ac:dyDescent="0.2">
      <c r="A197" s="152" t="s">
        <v>4820</v>
      </c>
      <c r="B197" s="152" t="s">
        <v>4679</v>
      </c>
      <c r="C197" s="779"/>
      <c r="D197" s="153" t="s">
        <v>975</v>
      </c>
      <c r="E197" s="397">
        <v>45796</v>
      </c>
      <c r="F197" s="154" t="s">
        <v>976</v>
      </c>
      <c r="G197" s="155"/>
      <c r="H197" s="217" t="s">
        <v>975</v>
      </c>
      <c r="I197" s="786">
        <v>45796</v>
      </c>
      <c r="J197" s="217" t="s">
        <v>976</v>
      </c>
      <c r="K197" s="159"/>
      <c r="L197" s="124"/>
      <c r="M197" s="124"/>
    </row>
    <row r="198" spans="1:13" x14ac:dyDescent="0.2">
      <c r="A198" s="152" t="s">
        <v>4821</v>
      </c>
      <c r="B198" s="152" t="s">
        <v>4681</v>
      </c>
      <c r="C198" s="779"/>
      <c r="D198" s="153" t="s">
        <v>975</v>
      </c>
      <c r="E198" s="397">
        <v>45796</v>
      </c>
      <c r="F198" s="154" t="s">
        <v>976</v>
      </c>
      <c r="G198" s="155"/>
      <c r="H198" s="217" t="s">
        <v>975</v>
      </c>
      <c r="I198" s="786">
        <v>45796</v>
      </c>
      <c r="J198" s="217" t="s">
        <v>976</v>
      </c>
      <c r="K198" s="159"/>
      <c r="L198" s="124"/>
      <c r="M198" s="124"/>
    </row>
    <row r="199" spans="1:13" x14ac:dyDescent="0.2">
      <c r="A199" s="152" t="s">
        <v>4822</v>
      </c>
      <c r="B199" s="152" t="s">
        <v>4683</v>
      </c>
      <c r="C199" s="779"/>
      <c r="D199" s="153" t="s">
        <v>975</v>
      </c>
      <c r="E199" s="397">
        <v>45796</v>
      </c>
      <c r="F199" s="154" t="s">
        <v>976</v>
      </c>
      <c r="G199" s="155"/>
      <c r="H199" s="217" t="s">
        <v>975</v>
      </c>
      <c r="I199" s="786">
        <v>45796</v>
      </c>
      <c r="J199" s="217" t="s">
        <v>976</v>
      </c>
      <c r="K199" s="159"/>
      <c r="L199" s="124"/>
      <c r="M199" s="124"/>
    </row>
    <row r="200" spans="1:13" x14ac:dyDescent="0.2">
      <c r="A200" s="152" t="s">
        <v>4823</v>
      </c>
      <c r="B200" s="152" t="s">
        <v>4685</v>
      </c>
      <c r="C200" s="779"/>
      <c r="D200" s="153" t="s">
        <v>975</v>
      </c>
      <c r="E200" s="397">
        <v>45796</v>
      </c>
      <c r="F200" s="154" t="s">
        <v>976</v>
      </c>
      <c r="G200" s="155"/>
      <c r="H200" s="217" t="s">
        <v>975</v>
      </c>
      <c r="I200" s="786">
        <v>45796</v>
      </c>
      <c r="J200" s="217" t="s">
        <v>976</v>
      </c>
      <c r="K200" s="159"/>
      <c r="L200" s="124"/>
      <c r="M200" s="124"/>
    </row>
    <row r="201" spans="1:13" x14ac:dyDescent="0.2">
      <c r="A201" s="152" t="s">
        <v>4824</v>
      </c>
      <c r="B201" s="152" t="s">
        <v>4687</v>
      </c>
      <c r="C201" s="779"/>
      <c r="D201" s="153" t="s">
        <v>975</v>
      </c>
      <c r="E201" s="397">
        <v>45796</v>
      </c>
      <c r="F201" s="154" t="s">
        <v>976</v>
      </c>
      <c r="G201" s="155"/>
      <c r="H201" s="217" t="s">
        <v>975</v>
      </c>
      <c r="I201" s="786">
        <v>45796</v>
      </c>
      <c r="J201" s="217" t="s">
        <v>976</v>
      </c>
      <c r="K201" s="159"/>
      <c r="L201" s="124"/>
      <c r="M201" s="124"/>
    </row>
    <row r="202" spans="1:13" x14ac:dyDescent="0.2">
      <c r="A202" s="152" t="s">
        <v>4825</v>
      </c>
      <c r="B202" s="152" t="s">
        <v>4689</v>
      </c>
      <c r="C202" s="779"/>
      <c r="D202" s="153" t="s">
        <v>975</v>
      </c>
      <c r="E202" s="397">
        <v>45796</v>
      </c>
      <c r="F202" s="154" t="s">
        <v>976</v>
      </c>
      <c r="G202" s="155"/>
      <c r="H202" s="217" t="s">
        <v>975</v>
      </c>
      <c r="I202" s="786">
        <v>45796</v>
      </c>
      <c r="J202" s="217" t="s">
        <v>976</v>
      </c>
      <c r="K202" s="159"/>
      <c r="L202" s="906"/>
      <c r="M202" s="906"/>
    </row>
    <row r="203" spans="1:13" x14ac:dyDescent="0.2">
      <c r="A203" s="152" t="s">
        <v>4826</v>
      </c>
      <c r="B203" s="152" t="s">
        <v>4691</v>
      </c>
      <c r="C203" s="779"/>
      <c r="D203" s="153" t="s">
        <v>975</v>
      </c>
      <c r="E203" s="397">
        <v>45796</v>
      </c>
      <c r="F203" s="154" t="s">
        <v>976</v>
      </c>
      <c r="G203" s="155"/>
      <c r="H203" s="217" t="s">
        <v>975</v>
      </c>
      <c r="I203" s="786">
        <v>45796</v>
      </c>
      <c r="J203" s="217" t="s">
        <v>976</v>
      </c>
      <c r="K203" s="159"/>
      <c r="L203" s="55"/>
      <c r="M203" s="55"/>
    </row>
    <row r="204" spans="1:13" x14ac:dyDescent="0.2">
      <c r="A204" s="152" t="s">
        <v>4827</v>
      </c>
      <c r="B204" s="152" t="s">
        <v>4693</v>
      </c>
      <c r="C204" s="779"/>
      <c r="D204" s="153" t="s">
        <v>975</v>
      </c>
      <c r="E204" s="397">
        <v>45796</v>
      </c>
      <c r="F204" s="154" t="s">
        <v>976</v>
      </c>
      <c r="G204" s="155"/>
      <c r="H204" s="217" t="s">
        <v>975</v>
      </c>
      <c r="I204" s="786">
        <v>45796</v>
      </c>
      <c r="J204" s="217" t="s">
        <v>976</v>
      </c>
      <c r="K204" s="159"/>
    </row>
    <row r="205" spans="1:13" x14ac:dyDescent="0.2">
      <c r="A205" s="152" t="s">
        <v>4828</v>
      </c>
      <c r="B205" s="152" t="s">
        <v>4695</v>
      </c>
      <c r="C205" s="779"/>
      <c r="D205" s="153" t="s">
        <v>975</v>
      </c>
      <c r="E205" s="397">
        <v>45796</v>
      </c>
      <c r="F205" s="154" t="s">
        <v>976</v>
      </c>
      <c r="G205" s="155"/>
      <c r="H205" s="217" t="s">
        <v>975</v>
      </c>
      <c r="I205" s="786">
        <v>45796</v>
      </c>
      <c r="J205" s="217" t="s">
        <v>976</v>
      </c>
      <c r="K205" s="159"/>
    </row>
    <row r="206" spans="1:13" s="263" customFormat="1" ht="12.75" customHeight="1" x14ac:dyDescent="0.2">
      <c r="A206" s="126" t="s">
        <v>4829</v>
      </c>
      <c r="B206" s="126" t="s">
        <v>4830</v>
      </c>
      <c r="C206" s="782"/>
      <c r="D206" s="78" t="s">
        <v>975</v>
      </c>
      <c r="E206" s="119">
        <v>45796</v>
      </c>
      <c r="F206" s="79" t="s">
        <v>976</v>
      </c>
      <c r="G206" s="80"/>
      <c r="H206" s="209" t="s">
        <v>975</v>
      </c>
      <c r="I206" s="786">
        <v>45796</v>
      </c>
      <c r="J206" s="209" t="s">
        <v>976</v>
      </c>
      <c r="K206" s="70"/>
      <c r="L206" s="71"/>
      <c r="M206" s="71"/>
    </row>
    <row r="207" spans="1:13" s="263" customFormat="1" ht="12.75" customHeight="1" x14ac:dyDescent="0.2">
      <c r="A207" s="126" t="s">
        <v>4831</v>
      </c>
      <c r="B207" s="126" t="s">
        <v>4409</v>
      </c>
      <c r="C207" s="782"/>
      <c r="D207" s="78" t="s">
        <v>975</v>
      </c>
      <c r="E207" s="119">
        <v>45796</v>
      </c>
      <c r="F207" s="79" t="s">
        <v>976</v>
      </c>
      <c r="G207" s="80"/>
      <c r="H207" s="209" t="s">
        <v>975</v>
      </c>
      <c r="I207" s="786">
        <v>45796</v>
      </c>
      <c r="J207" s="209" t="s">
        <v>976</v>
      </c>
      <c r="K207" s="70"/>
      <c r="L207" s="71"/>
      <c r="M207" s="71"/>
    </row>
    <row r="208" spans="1:13" s="263" customFormat="1" ht="12.75" customHeight="1" x14ac:dyDescent="0.2">
      <c r="A208" s="126" t="s">
        <v>4832</v>
      </c>
      <c r="B208" s="126" t="s">
        <v>4411</v>
      </c>
      <c r="C208" s="782"/>
      <c r="D208" s="78" t="s">
        <v>975</v>
      </c>
      <c r="E208" s="119">
        <v>45796</v>
      </c>
      <c r="F208" s="79" t="s">
        <v>976</v>
      </c>
      <c r="G208" s="80"/>
      <c r="H208" s="209" t="s">
        <v>975</v>
      </c>
      <c r="I208" s="786">
        <v>45796</v>
      </c>
      <c r="J208" s="209" t="s">
        <v>976</v>
      </c>
      <c r="K208" s="70"/>
      <c r="L208" s="71"/>
      <c r="M208" s="71"/>
    </row>
    <row r="209" spans="1:13" s="263" customFormat="1" ht="12.75" customHeight="1" x14ac:dyDescent="0.2">
      <c r="A209" s="126" t="s">
        <v>4833</v>
      </c>
      <c r="B209" s="126" t="s">
        <v>4413</v>
      </c>
      <c r="C209" s="782"/>
      <c r="D209" s="78" t="s">
        <v>975</v>
      </c>
      <c r="E209" s="119">
        <v>45796</v>
      </c>
      <c r="F209" s="79" t="s">
        <v>976</v>
      </c>
      <c r="G209" s="80"/>
      <c r="H209" s="209" t="s">
        <v>975</v>
      </c>
      <c r="I209" s="786">
        <v>45796</v>
      </c>
      <c r="J209" s="209" t="s">
        <v>976</v>
      </c>
      <c r="K209" s="70"/>
      <c r="L209" s="71"/>
      <c r="M209" s="71"/>
    </row>
    <row r="210" spans="1:13" s="263" customFormat="1" ht="12.75" customHeight="1" x14ac:dyDescent="0.2">
      <c r="A210" s="126" t="s">
        <v>4834</v>
      </c>
      <c r="B210" s="126" t="s">
        <v>4415</v>
      </c>
      <c r="C210" s="782"/>
      <c r="D210" s="78" t="s">
        <v>975</v>
      </c>
      <c r="E210" s="119">
        <v>45796</v>
      </c>
      <c r="F210" s="79" t="s">
        <v>976</v>
      </c>
      <c r="G210" s="80"/>
      <c r="H210" s="209" t="s">
        <v>975</v>
      </c>
      <c r="I210" s="786">
        <v>45796</v>
      </c>
      <c r="J210" s="209" t="s">
        <v>976</v>
      </c>
      <c r="K210" s="70"/>
      <c r="L210" s="71"/>
      <c r="M210" s="71"/>
    </row>
    <row r="211" spans="1:13" s="263" customFormat="1" ht="12.75" customHeight="1" x14ac:dyDescent="0.2">
      <c r="A211" s="126" t="s">
        <v>4835</v>
      </c>
      <c r="B211" s="126" t="s">
        <v>4417</v>
      </c>
      <c r="C211" s="782"/>
      <c r="D211" s="78" t="s">
        <v>975</v>
      </c>
      <c r="E211" s="119">
        <v>45796</v>
      </c>
      <c r="F211" s="79" t="s">
        <v>976</v>
      </c>
      <c r="G211" s="80"/>
      <c r="H211" s="209" t="s">
        <v>975</v>
      </c>
      <c r="I211" s="786">
        <v>45796</v>
      </c>
      <c r="J211" s="209" t="s">
        <v>976</v>
      </c>
      <c r="K211" s="70"/>
      <c r="L211" s="71"/>
      <c r="M211" s="71"/>
    </row>
    <row r="212" spans="1:13" s="263" customFormat="1" ht="12.75" customHeight="1" x14ac:dyDescent="0.2">
      <c r="A212" s="126" t="s">
        <v>4836</v>
      </c>
      <c r="B212" s="126" t="s">
        <v>4419</v>
      </c>
      <c r="C212" s="782"/>
      <c r="D212" s="78" t="s">
        <v>975</v>
      </c>
      <c r="E212" s="119">
        <v>45796</v>
      </c>
      <c r="F212" s="79" t="s">
        <v>976</v>
      </c>
      <c r="G212" s="80"/>
      <c r="H212" s="209" t="s">
        <v>975</v>
      </c>
      <c r="I212" s="786">
        <v>45796</v>
      </c>
      <c r="J212" s="209" t="s">
        <v>976</v>
      </c>
      <c r="K212" s="70"/>
      <c r="L212" s="71"/>
      <c r="M212" s="71"/>
    </row>
    <row r="213" spans="1:13" s="263" customFormat="1" ht="12.75" customHeight="1" x14ac:dyDescent="0.2">
      <c r="A213" s="126" t="s">
        <v>4837</v>
      </c>
      <c r="B213" s="126" t="s">
        <v>4421</v>
      </c>
      <c r="C213" s="782"/>
      <c r="D213" s="78" t="s">
        <v>975</v>
      </c>
      <c r="E213" s="119">
        <v>45796</v>
      </c>
      <c r="F213" s="79" t="s">
        <v>976</v>
      </c>
      <c r="G213" s="80"/>
      <c r="H213" s="209" t="s">
        <v>975</v>
      </c>
      <c r="I213" s="786">
        <v>45796</v>
      </c>
      <c r="J213" s="209" t="s">
        <v>976</v>
      </c>
      <c r="K213" s="70"/>
      <c r="L213" s="71"/>
      <c r="M213" s="71"/>
    </row>
    <row r="214" spans="1:13" s="263" customFormat="1" ht="12.75" customHeight="1" x14ac:dyDescent="0.2">
      <c r="A214" s="126" t="s">
        <v>4838</v>
      </c>
      <c r="B214" s="126" t="s">
        <v>4423</v>
      </c>
      <c r="C214" s="782"/>
      <c r="D214" s="78" t="s">
        <v>975</v>
      </c>
      <c r="E214" s="119">
        <v>45796</v>
      </c>
      <c r="F214" s="79" t="s">
        <v>976</v>
      </c>
      <c r="G214" s="80"/>
      <c r="H214" s="209" t="s">
        <v>975</v>
      </c>
      <c r="I214" s="786">
        <v>45796</v>
      </c>
      <c r="J214" s="209" t="s">
        <v>976</v>
      </c>
      <c r="K214" s="70"/>
      <c r="L214" s="71"/>
      <c r="M214" s="71"/>
    </row>
    <row r="215" spans="1:13" s="263" customFormat="1" ht="12.75" customHeight="1" x14ac:dyDescent="0.2">
      <c r="A215" s="126" t="s">
        <v>4839</v>
      </c>
      <c r="B215" s="126" t="s">
        <v>4425</v>
      </c>
      <c r="C215" s="782"/>
      <c r="D215" s="78" t="s">
        <v>975</v>
      </c>
      <c r="E215" s="119">
        <v>45796</v>
      </c>
      <c r="F215" s="79" t="s">
        <v>976</v>
      </c>
      <c r="G215" s="80"/>
      <c r="H215" s="209" t="s">
        <v>975</v>
      </c>
      <c r="I215" s="786">
        <v>45796</v>
      </c>
      <c r="J215" s="209" t="s">
        <v>976</v>
      </c>
      <c r="K215" s="70"/>
      <c r="L215" s="71"/>
      <c r="M215" s="71"/>
    </row>
    <row r="216" spans="1:13" s="263" customFormat="1" ht="12.75" customHeight="1" x14ac:dyDescent="0.2">
      <c r="A216" s="126" t="s">
        <v>4840</v>
      </c>
      <c r="B216" s="126" t="s">
        <v>4427</v>
      </c>
      <c r="C216" s="782"/>
      <c r="D216" s="78" t="s">
        <v>975</v>
      </c>
      <c r="E216" s="119">
        <v>45796</v>
      </c>
      <c r="F216" s="79" t="s">
        <v>976</v>
      </c>
      <c r="G216" s="80"/>
      <c r="H216" s="209" t="s">
        <v>975</v>
      </c>
      <c r="I216" s="786">
        <v>45796</v>
      </c>
      <c r="J216" s="209" t="s">
        <v>976</v>
      </c>
      <c r="K216" s="70"/>
      <c r="L216" s="71"/>
      <c r="M216" s="71"/>
    </row>
    <row r="217" spans="1:13" s="263" customFormat="1" ht="12.75" customHeight="1" x14ac:dyDescent="0.2">
      <c r="A217" s="126" t="s">
        <v>4841</v>
      </c>
      <c r="B217" s="126" t="s">
        <v>4429</v>
      </c>
      <c r="C217" s="782"/>
      <c r="D217" s="78" t="s">
        <v>975</v>
      </c>
      <c r="E217" s="119">
        <v>45796</v>
      </c>
      <c r="F217" s="79" t="s">
        <v>976</v>
      </c>
      <c r="G217" s="80"/>
      <c r="H217" s="209" t="s">
        <v>975</v>
      </c>
      <c r="I217" s="786">
        <v>45796</v>
      </c>
      <c r="J217" s="209" t="s">
        <v>976</v>
      </c>
      <c r="K217" s="70"/>
      <c r="L217" s="71"/>
      <c r="M217" s="71"/>
    </row>
    <row r="218" spans="1:13" s="263" customFormat="1" ht="12.75" customHeight="1" x14ac:dyDescent="0.2">
      <c r="A218" s="126" t="s">
        <v>4842</v>
      </c>
      <c r="B218" s="126" t="s">
        <v>4431</v>
      </c>
      <c r="C218" s="782"/>
      <c r="D218" s="78" t="s">
        <v>975</v>
      </c>
      <c r="E218" s="119">
        <v>45796</v>
      </c>
      <c r="F218" s="79" t="s">
        <v>976</v>
      </c>
      <c r="G218" s="80"/>
      <c r="H218" s="209" t="s">
        <v>975</v>
      </c>
      <c r="I218" s="786">
        <v>45796</v>
      </c>
      <c r="J218" s="209" t="s">
        <v>976</v>
      </c>
      <c r="K218" s="70"/>
      <c r="L218" s="71"/>
      <c r="M218" s="71"/>
    </row>
    <row r="219" spans="1:13" s="263" customFormat="1" ht="12.75" customHeight="1" x14ac:dyDescent="0.2">
      <c r="A219" s="126" t="s">
        <v>4843</v>
      </c>
      <c r="B219" s="126" t="s">
        <v>4433</v>
      </c>
      <c r="C219" s="782"/>
      <c r="D219" s="78" t="s">
        <v>975</v>
      </c>
      <c r="E219" s="119">
        <v>45796</v>
      </c>
      <c r="F219" s="79" t="s">
        <v>976</v>
      </c>
      <c r="G219" s="80"/>
      <c r="H219" s="209" t="s">
        <v>975</v>
      </c>
      <c r="I219" s="786">
        <v>45796</v>
      </c>
      <c r="J219" s="209" t="s">
        <v>976</v>
      </c>
      <c r="K219" s="70"/>
      <c r="L219" s="71"/>
      <c r="M219" s="71"/>
    </row>
    <row r="220" spans="1:13" s="263" customFormat="1" ht="12.75" customHeight="1" x14ac:dyDescent="0.2">
      <c r="A220" s="126" t="s">
        <v>4844</v>
      </c>
      <c r="B220" s="126" t="s">
        <v>4435</v>
      </c>
      <c r="C220" s="782"/>
      <c r="D220" s="78" t="s">
        <v>975</v>
      </c>
      <c r="E220" s="119">
        <v>45796</v>
      </c>
      <c r="F220" s="79" t="s">
        <v>976</v>
      </c>
      <c r="G220" s="80"/>
      <c r="H220" s="209" t="s">
        <v>975</v>
      </c>
      <c r="I220" s="786">
        <v>45796</v>
      </c>
      <c r="J220" s="209" t="s">
        <v>976</v>
      </c>
      <c r="K220" s="70"/>
      <c r="L220" s="71"/>
      <c r="M220" s="71"/>
    </row>
    <row r="221" spans="1:13" s="263" customFormat="1" ht="12.75" customHeight="1" x14ac:dyDescent="0.2">
      <c r="A221" s="126" t="s">
        <v>4845</v>
      </c>
      <c r="B221" s="126" t="s">
        <v>4437</v>
      </c>
      <c r="C221" s="782"/>
      <c r="D221" s="78" t="s">
        <v>975</v>
      </c>
      <c r="E221" s="119">
        <v>45796</v>
      </c>
      <c r="F221" s="79" t="s">
        <v>976</v>
      </c>
      <c r="G221" s="80"/>
      <c r="H221" s="209" t="s">
        <v>975</v>
      </c>
      <c r="I221" s="786">
        <v>45796</v>
      </c>
      <c r="J221" s="209" t="s">
        <v>976</v>
      </c>
      <c r="K221" s="70"/>
      <c r="L221" s="71"/>
      <c r="M221" s="71"/>
    </row>
    <row r="222" spans="1:13" s="263" customFormat="1" ht="12.75" customHeight="1" x14ac:dyDescent="0.2">
      <c r="A222" s="126" t="s">
        <v>4846</v>
      </c>
      <c r="B222" s="126" t="s">
        <v>4439</v>
      </c>
      <c r="C222" s="782"/>
      <c r="D222" s="78" t="s">
        <v>975</v>
      </c>
      <c r="E222" s="119">
        <v>45796</v>
      </c>
      <c r="F222" s="79" t="s">
        <v>976</v>
      </c>
      <c r="G222" s="80"/>
      <c r="H222" s="209" t="s">
        <v>975</v>
      </c>
      <c r="I222" s="786">
        <v>45796</v>
      </c>
      <c r="J222" s="209" t="s">
        <v>976</v>
      </c>
      <c r="K222" s="70"/>
      <c r="L222" s="71"/>
      <c r="M222" s="71"/>
    </row>
    <row r="223" spans="1:13" s="263" customFormat="1" ht="12.75" customHeight="1" x14ac:dyDescent="0.2">
      <c r="A223" s="126" t="s">
        <v>4847</v>
      </c>
      <c r="B223" s="126" t="s">
        <v>4441</v>
      </c>
      <c r="C223" s="782"/>
      <c r="D223" s="78" t="s">
        <v>975</v>
      </c>
      <c r="E223" s="119">
        <v>45796</v>
      </c>
      <c r="F223" s="79" t="s">
        <v>976</v>
      </c>
      <c r="G223" s="80"/>
      <c r="H223" s="209" t="s">
        <v>975</v>
      </c>
      <c r="I223" s="786">
        <v>45796</v>
      </c>
      <c r="J223" s="209" t="s">
        <v>976</v>
      </c>
      <c r="K223" s="70"/>
      <c r="L223" s="71"/>
      <c r="M223" s="71"/>
    </row>
    <row r="224" spans="1:13" s="263" customFormat="1" ht="12.75" customHeight="1" x14ac:dyDescent="0.2">
      <c r="A224" s="168" t="s">
        <v>4848</v>
      </c>
      <c r="B224" s="168" t="s">
        <v>4716</v>
      </c>
      <c r="C224" s="782"/>
      <c r="D224" s="78" t="s">
        <v>975</v>
      </c>
      <c r="E224" s="119">
        <v>45796</v>
      </c>
      <c r="F224" s="79" t="s">
        <v>976</v>
      </c>
      <c r="G224" s="80"/>
      <c r="H224" s="209" t="s">
        <v>975</v>
      </c>
      <c r="I224" s="786">
        <v>45796</v>
      </c>
      <c r="J224" s="209" t="s">
        <v>976</v>
      </c>
      <c r="K224" s="70"/>
      <c r="L224" s="71"/>
      <c r="M224" s="71"/>
    </row>
    <row r="225" spans="1:13" s="263" customFormat="1" ht="12.75" customHeight="1" x14ac:dyDescent="0.2">
      <c r="A225" s="126" t="s">
        <v>4849</v>
      </c>
      <c r="B225" s="126" t="s">
        <v>4447</v>
      </c>
      <c r="C225" s="782"/>
      <c r="D225" s="78" t="s">
        <v>975</v>
      </c>
      <c r="E225" s="119">
        <v>45796</v>
      </c>
      <c r="F225" s="79" t="s">
        <v>976</v>
      </c>
      <c r="G225" s="80"/>
      <c r="H225" s="209" t="s">
        <v>975</v>
      </c>
      <c r="I225" s="786">
        <v>45796</v>
      </c>
      <c r="J225" s="209" t="s">
        <v>976</v>
      </c>
      <c r="K225" s="70"/>
      <c r="L225" s="71"/>
      <c r="M225" s="71"/>
    </row>
    <row r="226" spans="1:13" s="263" customFormat="1" ht="12.75" customHeight="1" x14ac:dyDescent="0.2">
      <c r="A226" s="126" t="s">
        <v>4850</v>
      </c>
      <c r="B226" s="126" t="s">
        <v>4719</v>
      </c>
      <c r="C226" s="782"/>
      <c r="D226" s="78" t="s">
        <v>975</v>
      </c>
      <c r="E226" s="119">
        <v>45796</v>
      </c>
      <c r="F226" s="79" t="s">
        <v>976</v>
      </c>
      <c r="G226" s="80"/>
      <c r="H226" s="209" t="s">
        <v>975</v>
      </c>
      <c r="I226" s="786">
        <v>45796</v>
      </c>
      <c r="J226" s="209" t="s">
        <v>976</v>
      </c>
      <c r="K226" s="70"/>
      <c r="L226" s="71"/>
      <c r="M226" s="71"/>
    </row>
    <row r="227" spans="1:13" s="263" customFormat="1" ht="12.75" customHeight="1" x14ac:dyDescent="0.2">
      <c r="A227" s="126" t="s">
        <v>4851</v>
      </c>
      <c r="B227" s="126" t="s">
        <v>2615</v>
      </c>
      <c r="C227" s="782"/>
      <c r="D227" s="78" t="s">
        <v>975</v>
      </c>
      <c r="E227" s="119">
        <v>45796</v>
      </c>
      <c r="F227" s="79" t="s">
        <v>976</v>
      </c>
      <c r="G227" s="80"/>
      <c r="H227" s="209" t="s">
        <v>975</v>
      </c>
      <c r="I227" s="786">
        <v>45796</v>
      </c>
      <c r="J227" s="209" t="s">
        <v>976</v>
      </c>
      <c r="K227" s="70"/>
      <c r="L227" s="71"/>
      <c r="M227" s="71"/>
    </row>
    <row r="228" spans="1:13" s="263" customFormat="1" ht="12.75" customHeight="1" x14ac:dyDescent="0.2">
      <c r="A228" s="126" t="s">
        <v>4852</v>
      </c>
      <c r="B228" s="126" t="s">
        <v>4853</v>
      </c>
      <c r="C228" s="782"/>
      <c r="D228" s="78" t="s">
        <v>975</v>
      </c>
      <c r="E228" s="119">
        <v>45796</v>
      </c>
      <c r="F228" s="79" t="s">
        <v>976</v>
      </c>
      <c r="G228" s="80"/>
      <c r="H228" s="209" t="s">
        <v>975</v>
      </c>
      <c r="I228" s="786">
        <v>45796</v>
      </c>
      <c r="J228" s="209" t="s">
        <v>976</v>
      </c>
      <c r="K228" s="70"/>
      <c r="L228" s="71"/>
      <c r="M228" s="71"/>
    </row>
    <row r="229" spans="1:13" s="263" customFormat="1" ht="12.75" customHeight="1" x14ac:dyDescent="0.2">
      <c r="A229" s="126" t="s">
        <v>4854</v>
      </c>
      <c r="B229" s="126" t="s">
        <v>4452</v>
      </c>
      <c r="C229" s="782"/>
      <c r="D229" s="78" t="s">
        <v>975</v>
      </c>
      <c r="E229" s="119">
        <v>45796</v>
      </c>
      <c r="F229" s="79" t="s">
        <v>976</v>
      </c>
      <c r="G229" s="80"/>
      <c r="H229" s="209" t="s">
        <v>975</v>
      </c>
      <c r="I229" s="786">
        <v>45796</v>
      </c>
      <c r="J229" s="209" t="s">
        <v>976</v>
      </c>
      <c r="K229" s="70"/>
      <c r="L229" s="71"/>
      <c r="M229" s="71"/>
    </row>
    <row r="230" spans="1:13" x14ac:dyDescent="0.2">
      <c r="A230" s="152" t="s">
        <v>4855</v>
      </c>
      <c r="B230" s="152" t="s">
        <v>4725</v>
      </c>
      <c r="C230" s="779"/>
      <c r="D230" s="153" t="s">
        <v>975</v>
      </c>
      <c r="E230" s="397">
        <v>45796</v>
      </c>
      <c r="F230" s="154" t="s">
        <v>976</v>
      </c>
      <c r="G230" s="155"/>
      <c r="H230" s="217" t="s">
        <v>975</v>
      </c>
      <c r="I230" s="786">
        <v>45796</v>
      </c>
      <c r="J230" s="217" t="s">
        <v>976</v>
      </c>
      <c r="K230" s="159"/>
    </row>
    <row r="231" spans="1:13" x14ac:dyDescent="0.2">
      <c r="A231" s="152" t="s">
        <v>4856</v>
      </c>
      <c r="B231" s="152" t="s">
        <v>4727</v>
      </c>
      <c r="C231" s="779"/>
      <c r="D231" s="153" t="s">
        <v>975</v>
      </c>
      <c r="E231" s="397">
        <v>45796</v>
      </c>
      <c r="F231" s="154" t="s">
        <v>976</v>
      </c>
      <c r="G231" s="155"/>
      <c r="H231" s="217" t="s">
        <v>975</v>
      </c>
      <c r="I231" s="786">
        <v>45796</v>
      </c>
      <c r="J231" s="217" t="s">
        <v>976</v>
      </c>
      <c r="K231" s="159"/>
    </row>
    <row r="232" spans="1:13" x14ac:dyDescent="0.2">
      <c r="A232" s="126" t="s">
        <v>4857</v>
      </c>
      <c r="B232" s="126" t="s">
        <v>4729</v>
      </c>
      <c r="C232" s="783" t="s">
        <v>2598</v>
      </c>
      <c r="D232" s="78" t="s">
        <v>975</v>
      </c>
      <c r="E232" s="119">
        <v>45796</v>
      </c>
      <c r="F232" s="79" t="s">
        <v>976</v>
      </c>
      <c r="G232" s="80"/>
      <c r="H232" s="209" t="s">
        <v>975</v>
      </c>
      <c r="I232" s="786">
        <v>45796</v>
      </c>
      <c r="J232" s="209" t="s">
        <v>976</v>
      </c>
      <c r="K232" s="70"/>
    </row>
    <row r="233" spans="1:13" x14ac:dyDescent="0.2">
      <c r="A233" s="152" t="s">
        <v>4858</v>
      </c>
      <c r="B233" s="152" t="s">
        <v>4731</v>
      </c>
      <c r="C233" s="779"/>
      <c r="D233" s="153" t="s">
        <v>975</v>
      </c>
      <c r="E233" s="397">
        <v>45796</v>
      </c>
      <c r="F233" s="154" t="s">
        <v>976</v>
      </c>
      <c r="G233" s="155"/>
      <c r="H233" s="217" t="s">
        <v>975</v>
      </c>
      <c r="I233" s="786">
        <v>45796</v>
      </c>
      <c r="J233" s="217" t="s">
        <v>976</v>
      </c>
      <c r="K233" s="159"/>
    </row>
    <row r="234" spans="1:13" x14ac:dyDescent="0.2">
      <c r="A234" s="152" t="s">
        <v>4859</v>
      </c>
      <c r="B234" s="152" t="s">
        <v>4733</v>
      </c>
      <c r="C234" s="779"/>
      <c r="D234" s="153" t="s">
        <v>975</v>
      </c>
      <c r="E234" s="397">
        <v>45796</v>
      </c>
      <c r="F234" s="154" t="s">
        <v>976</v>
      </c>
      <c r="G234" s="155"/>
      <c r="H234" s="217" t="s">
        <v>975</v>
      </c>
      <c r="I234" s="786">
        <v>45796</v>
      </c>
      <c r="J234" s="217" t="s">
        <v>976</v>
      </c>
      <c r="K234" s="159"/>
    </row>
    <row r="235" spans="1:13" x14ac:dyDescent="0.2">
      <c r="A235" s="152" t="s">
        <v>4860</v>
      </c>
      <c r="B235" s="152" t="s">
        <v>4735</v>
      </c>
      <c r="C235" s="779"/>
      <c r="D235" s="153" t="s">
        <v>975</v>
      </c>
      <c r="E235" s="397">
        <v>45796</v>
      </c>
      <c r="F235" s="154" t="s">
        <v>976</v>
      </c>
      <c r="G235" s="155"/>
      <c r="H235" s="217" t="s">
        <v>975</v>
      </c>
      <c r="I235" s="786">
        <v>45796</v>
      </c>
      <c r="J235" s="217" t="s">
        <v>976</v>
      </c>
      <c r="K235" s="159"/>
    </row>
    <row r="236" spans="1:13" x14ac:dyDescent="0.2">
      <c r="A236" s="152" t="s">
        <v>4861</v>
      </c>
      <c r="B236" s="152" t="s">
        <v>4737</v>
      </c>
      <c r="C236" s="779"/>
      <c r="D236" s="153" t="s">
        <v>975</v>
      </c>
      <c r="E236" s="397">
        <v>45796</v>
      </c>
      <c r="F236" s="154" t="s">
        <v>976</v>
      </c>
      <c r="G236" s="155"/>
      <c r="H236" s="217" t="s">
        <v>975</v>
      </c>
      <c r="I236" s="786">
        <v>45796</v>
      </c>
      <c r="J236" s="217" t="s">
        <v>976</v>
      </c>
      <c r="K236" s="159"/>
    </row>
    <row r="237" spans="1:13" x14ac:dyDescent="0.2">
      <c r="A237" s="152" t="s">
        <v>4862</v>
      </c>
      <c r="B237" s="152" t="s">
        <v>4739</v>
      </c>
      <c r="C237" s="779"/>
      <c r="D237" s="153" t="s">
        <v>975</v>
      </c>
      <c r="E237" s="397">
        <v>45796</v>
      </c>
      <c r="F237" s="154" t="s">
        <v>976</v>
      </c>
      <c r="G237" s="155"/>
      <c r="H237" s="217" t="s">
        <v>975</v>
      </c>
      <c r="I237" s="786">
        <v>45796</v>
      </c>
      <c r="J237" s="217" t="s">
        <v>976</v>
      </c>
      <c r="K237" s="159"/>
    </row>
    <row r="238" spans="1:13" x14ac:dyDescent="0.2">
      <c r="A238" s="152" t="s">
        <v>4863</v>
      </c>
      <c r="B238" s="152" t="s">
        <v>4741</v>
      </c>
      <c r="C238" s="779"/>
      <c r="D238" s="153" t="s">
        <v>975</v>
      </c>
      <c r="E238" s="397">
        <v>45796</v>
      </c>
      <c r="F238" s="154" t="s">
        <v>976</v>
      </c>
      <c r="G238" s="155"/>
      <c r="H238" s="217" t="s">
        <v>975</v>
      </c>
      <c r="I238" s="786">
        <v>45796</v>
      </c>
      <c r="J238" s="217" t="s">
        <v>976</v>
      </c>
      <c r="K238" s="159"/>
    </row>
    <row r="239" spans="1:13" x14ac:dyDescent="0.2">
      <c r="A239" s="152" t="s">
        <v>4864</v>
      </c>
      <c r="B239" s="152" t="s">
        <v>4743</v>
      </c>
      <c r="C239" s="779"/>
      <c r="D239" s="153" t="s">
        <v>975</v>
      </c>
      <c r="E239" s="397">
        <v>45796</v>
      </c>
      <c r="F239" s="154" t="s">
        <v>976</v>
      </c>
      <c r="G239" s="155"/>
      <c r="H239" s="217" t="s">
        <v>975</v>
      </c>
      <c r="I239" s="786">
        <v>45796</v>
      </c>
      <c r="J239" s="217" t="s">
        <v>976</v>
      </c>
      <c r="K239" s="159"/>
    </row>
    <row r="240" spans="1:13" x14ac:dyDescent="0.2">
      <c r="A240" s="152" t="s">
        <v>4865</v>
      </c>
      <c r="B240" s="152" t="s">
        <v>4745</v>
      </c>
      <c r="C240" s="779"/>
      <c r="D240" s="153" t="s">
        <v>975</v>
      </c>
      <c r="E240" s="397">
        <v>45796</v>
      </c>
      <c r="F240" s="154" t="s">
        <v>976</v>
      </c>
      <c r="G240" s="155"/>
      <c r="H240" s="217" t="s">
        <v>975</v>
      </c>
      <c r="I240" s="786">
        <v>45796</v>
      </c>
      <c r="J240" s="217" t="s">
        <v>976</v>
      </c>
      <c r="K240" s="159"/>
    </row>
    <row r="241" spans="1:12" ht="13.5" thickBot="1" x14ac:dyDescent="0.25">
      <c r="A241" s="162" t="s">
        <v>4866</v>
      </c>
      <c r="B241" s="162" t="s">
        <v>4747</v>
      </c>
      <c r="C241" s="784"/>
      <c r="D241" s="163" t="s">
        <v>975</v>
      </c>
      <c r="E241" s="398">
        <v>45796</v>
      </c>
      <c r="F241" s="164" t="s">
        <v>976</v>
      </c>
      <c r="G241" s="165"/>
      <c r="H241" s="218" t="s">
        <v>975</v>
      </c>
      <c r="I241" s="787">
        <v>45796</v>
      </c>
      <c r="J241" s="218" t="s">
        <v>976</v>
      </c>
      <c r="K241" s="166"/>
    </row>
    <row r="243" spans="1:12" x14ac:dyDescent="0.2">
      <c r="A243" s="1035" t="s">
        <v>1017</v>
      </c>
      <c r="B243" s="1035"/>
      <c r="C243" s="1035"/>
      <c r="D243" s="1035"/>
      <c r="E243" s="1035"/>
      <c r="F243" s="1035"/>
      <c r="G243" s="1035"/>
      <c r="H243" s="1035"/>
      <c r="I243" s="1035"/>
      <c r="J243" s="1035"/>
      <c r="K243" s="1035"/>
      <c r="L243" s="1035"/>
    </row>
    <row r="244" spans="1:12" x14ac:dyDescent="0.2">
      <c r="A244" s="143" t="s">
        <v>1018</v>
      </c>
      <c r="B244" s="138"/>
      <c r="C244" s="138"/>
      <c r="D244" s="139"/>
      <c r="E244" s="140"/>
      <c r="F244" s="140"/>
      <c r="G244" s="141"/>
      <c r="H244" s="142"/>
      <c r="I244" s="140"/>
      <c r="J244" s="140"/>
      <c r="K244" s="141"/>
      <c r="L244" s="141"/>
    </row>
    <row r="246" spans="1:12" x14ac:dyDescent="0.2">
      <c r="A246" s="896"/>
    </row>
  </sheetData>
  <mergeCells count="4">
    <mergeCell ref="A2:B2"/>
    <mergeCell ref="D4:G4"/>
    <mergeCell ref="H4:K4"/>
    <mergeCell ref="A243:L243"/>
  </mergeCells>
  <hyperlinks>
    <hyperlink ref="B4" location="Top!A1" display="Top!A1" xr:uid="{28D37C2F-5B3D-4F54-80DB-5527748B74FB}"/>
    <hyperlink ref="A4" location="Top!A1" display="Top!A1" xr:uid="{06D6A628-648F-4E8F-B2A4-E65EFC087BB2}"/>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1A0C7"/>
    <pageSetUpPr fitToPage="1"/>
  </sheetPr>
  <dimension ref="A1:M63"/>
  <sheetViews>
    <sheetView zoomScaleNormal="100" workbookViewId="0">
      <selection sqref="A1:D1"/>
    </sheetView>
  </sheetViews>
  <sheetFormatPr defaultColWidth="11.42578125" defaultRowHeight="12.75" x14ac:dyDescent="0.2"/>
  <cols>
    <col min="1" max="1" width="30.7109375" style="138" customWidth="1"/>
    <col min="2" max="2" width="54.42578125" style="138" customWidth="1"/>
    <col min="3" max="3" width="17.42578125" style="138" customWidth="1"/>
    <col min="4" max="4" width="16.42578125" style="139" customWidth="1"/>
    <col min="5" max="6" width="15.42578125" style="100" customWidth="1"/>
    <col min="7" max="7" width="22" style="101" customWidth="1"/>
    <col min="8" max="8" width="15.5703125" style="144" customWidth="1"/>
    <col min="9" max="9" width="19.42578125" style="100" customWidth="1"/>
    <col min="10" max="10" width="21" style="100" customWidth="1"/>
    <col min="11" max="11" width="19.57031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Top!B34</f>
        <v>Microphone Control Profile</v>
      </c>
      <c r="B2" s="103"/>
      <c r="C2" s="103"/>
      <c r="D2" s="104" t="s">
        <v>953</v>
      </c>
      <c r="E2" s="105" t="str">
        <f>Top!E34</f>
        <v>MICP.TS.p3</v>
      </c>
      <c r="F2" s="105"/>
      <c r="G2" s="106"/>
      <c r="H2" s="104" t="s">
        <v>11</v>
      </c>
      <c r="I2" s="106" t="str">
        <f>Top!G34</f>
        <v>MICP.TS.p3</v>
      </c>
      <c r="J2" s="145" t="s">
        <v>954</v>
      </c>
      <c r="K2" s="394">
        <v>44964</v>
      </c>
      <c r="M2" s="107"/>
    </row>
    <row r="3" spans="1:13" ht="18" customHeight="1" thickBot="1" x14ac:dyDescent="0.25">
      <c r="A3" s="108" t="s">
        <v>1135</v>
      </c>
      <c r="B3" s="108">
        <f>rel_date</f>
        <v>46070</v>
      </c>
      <c r="C3" s="108"/>
      <c r="D3" s="104" t="s">
        <v>956</v>
      </c>
      <c r="E3" s="105" t="str">
        <f>Top!F34</f>
        <v>MICP.ICS.p3</v>
      </c>
      <c r="F3" s="105"/>
      <c r="G3" s="106"/>
      <c r="H3" s="211" t="s">
        <v>12</v>
      </c>
      <c r="I3" s="212" t="str">
        <f>Top!H34</f>
        <v>MICP.ICS.p4</v>
      </c>
      <c r="J3" s="841" t="s">
        <v>954</v>
      </c>
      <c r="K3" s="393">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225" t="s">
        <v>960</v>
      </c>
      <c r="B5" s="98" t="s">
        <v>637</v>
      </c>
      <c r="C5" s="604" t="s">
        <v>961</v>
      </c>
      <c r="D5" s="653" t="s">
        <v>962</v>
      </c>
      <c r="E5" s="36" t="s">
        <v>963</v>
      </c>
      <c r="F5" s="574" t="s">
        <v>964</v>
      </c>
      <c r="G5" s="175" t="s">
        <v>965</v>
      </c>
      <c r="H5" s="226" t="s">
        <v>962</v>
      </c>
      <c r="I5" s="227" t="s">
        <v>963</v>
      </c>
      <c r="J5" s="574" t="s">
        <v>964</v>
      </c>
      <c r="K5" s="228" t="s">
        <v>966</v>
      </c>
    </row>
    <row r="6" spans="1:13" s="124" customFormat="1" ht="13.15" customHeight="1" x14ac:dyDescent="0.2">
      <c r="A6" s="116" t="s">
        <v>947</v>
      </c>
      <c r="B6" s="117" t="s">
        <v>967</v>
      </c>
      <c r="C6" s="334" t="s">
        <v>1850</v>
      </c>
      <c r="D6" s="78"/>
      <c r="E6" s="119">
        <v>45053</v>
      </c>
      <c r="F6" s="79"/>
      <c r="G6" s="120"/>
      <c r="H6" s="121"/>
      <c r="I6" s="213">
        <v>45053</v>
      </c>
      <c r="J6" s="69"/>
      <c r="K6" s="123"/>
    </row>
    <row r="7" spans="1:13" s="124" customFormat="1" ht="13.15" customHeight="1" x14ac:dyDescent="0.2">
      <c r="A7" s="125" t="s">
        <v>12</v>
      </c>
      <c r="B7" s="126" t="s">
        <v>969</v>
      </c>
      <c r="C7" s="866" t="s">
        <v>970</v>
      </c>
      <c r="D7" s="73"/>
      <c r="E7" s="128">
        <v>45936</v>
      </c>
      <c r="F7" s="74"/>
      <c r="G7" s="129" t="s">
        <v>4867</v>
      </c>
      <c r="H7" s="130"/>
      <c r="I7" s="122">
        <f>$B$3+90</f>
        <v>46160</v>
      </c>
      <c r="J7" s="76"/>
      <c r="K7" s="77" t="s">
        <v>972</v>
      </c>
    </row>
    <row r="8" spans="1:13" s="124" customFormat="1" ht="13.15" customHeight="1" x14ac:dyDescent="0.2">
      <c r="A8" s="161" t="s">
        <v>4868</v>
      </c>
      <c r="B8" s="161" t="s">
        <v>4869</v>
      </c>
      <c r="C8" s="261"/>
      <c r="D8" s="78" t="s">
        <v>975</v>
      </c>
      <c r="E8" s="128">
        <v>45053</v>
      </c>
      <c r="F8" s="79" t="s">
        <v>976</v>
      </c>
      <c r="G8" s="131"/>
      <c r="H8" s="215" t="s">
        <v>975</v>
      </c>
      <c r="I8" s="213">
        <v>45053</v>
      </c>
      <c r="J8" s="207" t="s">
        <v>976</v>
      </c>
      <c r="K8" s="70"/>
    </row>
    <row r="9" spans="1:13" s="124" customFormat="1" ht="13.15" customHeight="1" x14ac:dyDescent="0.2">
      <c r="A9" s="161" t="s">
        <v>4870</v>
      </c>
      <c r="B9" s="161" t="s">
        <v>986</v>
      </c>
      <c r="C9" s="261"/>
      <c r="D9" s="73" t="s">
        <v>975</v>
      </c>
      <c r="E9" s="128">
        <v>45053</v>
      </c>
      <c r="F9" s="74" t="s">
        <v>976</v>
      </c>
      <c r="G9" s="131"/>
      <c r="H9" s="215" t="s">
        <v>975</v>
      </c>
      <c r="I9" s="213">
        <v>45053</v>
      </c>
      <c r="J9" s="207" t="s">
        <v>976</v>
      </c>
      <c r="K9" s="70"/>
    </row>
    <row r="10" spans="1:13" s="124" customFormat="1" ht="13.15" customHeight="1" x14ac:dyDescent="0.2">
      <c r="A10" s="161" t="s">
        <v>4871</v>
      </c>
      <c r="B10" s="161" t="s">
        <v>988</v>
      </c>
      <c r="C10" s="261"/>
      <c r="D10" s="73" t="s">
        <v>975</v>
      </c>
      <c r="E10" s="128">
        <v>45053</v>
      </c>
      <c r="F10" s="74" t="s">
        <v>976</v>
      </c>
      <c r="G10" s="131"/>
      <c r="H10" s="215" t="s">
        <v>975</v>
      </c>
      <c r="I10" s="213">
        <v>45053</v>
      </c>
      <c r="J10" s="207" t="s">
        <v>976</v>
      </c>
      <c r="K10" s="70"/>
    </row>
    <row r="11" spans="1:13" s="124" customFormat="1" ht="13.15" customHeight="1" x14ac:dyDescent="0.2">
      <c r="A11" s="161" t="s">
        <v>4872</v>
      </c>
      <c r="B11" s="161" t="s">
        <v>990</v>
      </c>
      <c r="C11" s="261"/>
      <c r="D11" s="73" t="s">
        <v>975</v>
      </c>
      <c r="E11" s="128">
        <v>45053</v>
      </c>
      <c r="F11" s="74" t="s">
        <v>976</v>
      </c>
      <c r="G11" s="131"/>
      <c r="H11" s="215" t="s">
        <v>975</v>
      </c>
      <c r="I11" s="213">
        <v>45053</v>
      </c>
      <c r="J11" s="207" t="s">
        <v>976</v>
      </c>
      <c r="K11" s="70"/>
    </row>
    <row r="12" spans="1:13" s="124" customFormat="1" ht="13.15" customHeight="1" x14ac:dyDescent="0.2">
      <c r="A12" s="161" t="s">
        <v>4873</v>
      </c>
      <c r="B12" s="161" t="s">
        <v>992</v>
      </c>
      <c r="C12" s="261"/>
      <c r="D12" s="73" t="s">
        <v>975</v>
      </c>
      <c r="E12" s="128">
        <v>45053</v>
      </c>
      <c r="F12" s="74" t="s">
        <v>976</v>
      </c>
      <c r="G12" s="131"/>
      <c r="H12" s="215" t="s">
        <v>975</v>
      </c>
      <c r="I12" s="213">
        <v>45053</v>
      </c>
      <c r="J12" s="207" t="s">
        <v>976</v>
      </c>
      <c r="K12" s="70"/>
    </row>
    <row r="13" spans="1:13" s="124" customFormat="1" ht="13.15" customHeight="1" x14ac:dyDescent="0.2">
      <c r="A13" s="161" t="s">
        <v>4874</v>
      </c>
      <c r="B13" s="161" t="s">
        <v>994</v>
      </c>
      <c r="C13" s="261"/>
      <c r="D13" s="73" t="s">
        <v>975</v>
      </c>
      <c r="E13" s="128">
        <v>45053</v>
      </c>
      <c r="F13" s="74" t="s">
        <v>976</v>
      </c>
      <c r="G13" s="131"/>
      <c r="H13" s="215" t="s">
        <v>975</v>
      </c>
      <c r="I13" s="213">
        <v>45053</v>
      </c>
      <c r="J13" s="207" t="s">
        <v>976</v>
      </c>
      <c r="K13" s="70"/>
    </row>
    <row r="14" spans="1:13" s="124" customFormat="1" ht="13.15" customHeight="1" x14ac:dyDescent="0.2">
      <c r="A14" s="161" t="s">
        <v>4875</v>
      </c>
      <c r="B14" s="161" t="s">
        <v>996</v>
      </c>
      <c r="C14" s="261"/>
      <c r="D14" s="73" t="s">
        <v>975</v>
      </c>
      <c r="E14" s="128">
        <v>45053</v>
      </c>
      <c r="F14" s="74" t="s">
        <v>976</v>
      </c>
      <c r="G14" s="131"/>
      <c r="H14" s="215" t="s">
        <v>975</v>
      </c>
      <c r="I14" s="213">
        <v>45053</v>
      </c>
      <c r="J14" s="207" t="s">
        <v>976</v>
      </c>
      <c r="K14" s="70"/>
    </row>
    <row r="15" spans="1:13" s="124" customFormat="1" ht="13.15" customHeight="1" x14ac:dyDescent="0.2">
      <c r="A15" s="126" t="s">
        <v>4876</v>
      </c>
      <c r="B15" s="126" t="s">
        <v>4877</v>
      </c>
      <c r="C15" s="261"/>
      <c r="D15" s="73" t="s">
        <v>975</v>
      </c>
      <c r="E15" s="128">
        <v>45053</v>
      </c>
      <c r="F15" s="74" t="s">
        <v>976</v>
      </c>
      <c r="G15" s="131"/>
      <c r="H15" s="215" t="s">
        <v>975</v>
      </c>
      <c r="I15" s="213">
        <v>45053</v>
      </c>
      <c r="J15" s="207" t="s">
        <v>976</v>
      </c>
      <c r="K15" s="70"/>
    </row>
    <row r="16" spans="1:13" s="124" customFormat="1" ht="13.15" customHeight="1" x14ac:dyDescent="0.2">
      <c r="A16" s="161" t="s">
        <v>4878</v>
      </c>
      <c r="B16" s="161" t="s">
        <v>4128</v>
      </c>
      <c r="C16" s="261"/>
      <c r="D16" s="73" t="s">
        <v>975</v>
      </c>
      <c r="E16" s="128">
        <v>45053</v>
      </c>
      <c r="F16" s="74" t="s">
        <v>976</v>
      </c>
      <c r="G16" s="131"/>
      <c r="H16" s="215" t="s">
        <v>975</v>
      </c>
      <c r="I16" s="213">
        <v>45053</v>
      </c>
      <c r="J16" s="207" t="s">
        <v>976</v>
      </c>
      <c r="K16" s="70"/>
    </row>
    <row r="17" spans="1:11" s="124" customFormat="1" ht="13.15" customHeight="1" x14ac:dyDescent="0.2">
      <c r="A17" s="161" t="s">
        <v>4879</v>
      </c>
      <c r="B17" s="161" t="s">
        <v>4880</v>
      </c>
      <c r="C17" s="261"/>
      <c r="D17" s="73" t="s">
        <v>975</v>
      </c>
      <c r="E17" s="128">
        <v>45053</v>
      </c>
      <c r="F17" s="74" t="s">
        <v>976</v>
      </c>
      <c r="G17" s="131"/>
      <c r="H17" s="215" t="s">
        <v>975</v>
      </c>
      <c r="I17" s="213">
        <v>45053</v>
      </c>
      <c r="J17" s="207" t="s">
        <v>976</v>
      </c>
      <c r="K17" s="70"/>
    </row>
    <row r="18" spans="1:11" s="124" customFormat="1" ht="13.15" customHeight="1" x14ac:dyDescent="0.2">
      <c r="A18" s="161" t="s">
        <v>4881</v>
      </c>
      <c r="B18" s="161" t="s">
        <v>4882</v>
      </c>
      <c r="C18" s="261"/>
      <c r="D18" s="73" t="s">
        <v>975</v>
      </c>
      <c r="E18" s="128">
        <v>45053</v>
      </c>
      <c r="F18" s="74" t="s">
        <v>976</v>
      </c>
      <c r="G18" s="131"/>
      <c r="H18" s="215" t="s">
        <v>975</v>
      </c>
      <c r="I18" s="213">
        <v>45053</v>
      </c>
      <c r="J18" s="207" t="s">
        <v>976</v>
      </c>
      <c r="K18" s="70"/>
    </row>
    <row r="19" spans="1:11" s="124" customFormat="1" ht="13.15" customHeight="1" x14ac:dyDescent="0.2">
      <c r="A19" s="161" t="s">
        <v>4883</v>
      </c>
      <c r="B19" s="161" t="s">
        <v>4884</v>
      </c>
      <c r="C19" s="261"/>
      <c r="D19" s="73" t="s">
        <v>975</v>
      </c>
      <c r="E19" s="128">
        <v>45053</v>
      </c>
      <c r="F19" s="74" t="s">
        <v>976</v>
      </c>
      <c r="G19" s="131"/>
      <c r="H19" s="215" t="s">
        <v>975</v>
      </c>
      <c r="I19" s="213">
        <v>45053</v>
      </c>
      <c r="J19" s="207" t="s">
        <v>976</v>
      </c>
      <c r="K19" s="70"/>
    </row>
    <row r="20" spans="1:11" s="124" customFormat="1" ht="13.15" customHeight="1" x14ac:dyDescent="0.2">
      <c r="A20" s="161" t="s">
        <v>4885</v>
      </c>
      <c r="B20" s="161" t="s">
        <v>4886</v>
      </c>
      <c r="C20" s="261"/>
      <c r="D20" s="73" t="s">
        <v>975</v>
      </c>
      <c r="E20" s="128">
        <v>45053</v>
      </c>
      <c r="F20" s="74" t="s">
        <v>976</v>
      </c>
      <c r="G20" s="131"/>
      <c r="H20" s="215" t="s">
        <v>975</v>
      </c>
      <c r="I20" s="213">
        <v>45053</v>
      </c>
      <c r="J20" s="207" t="s">
        <v>976</v>
      </c>
      <c r="K20" s="70"/>
    </row>
    <row r="21" spans="1:11" s="124" customFormat="1" ht="13.15" customHeight="1" x14ac:dyDescent="0.2">
      <c r="A21" s="161" t="s">
        <v>4887</v>
      </c>
      <c r="B21" s="161" t="s">
        <v>4888</v>
      </c>
      <c r="C21" s="261"/>
      <c r="D21" s="73" t="s">
        <v>975</v>
      </c>
      <c r="E21" s="128">
        <v>45053</v>
      </c>
      <c r="F21" s="74" t="s">
        <v>976</v>
      </c>
      <c r="G21" s="131"/>
      <c r="H21" s="215" t="s">
        <v>975</v>
      </c>
      <c r="I21" s="213">
        <v>45053</v>
      </c>
      <c r="J21" s="207" t="s">
        <v>976</v>
      </c>
      <c r="K21" s="70"/>
    </row>
    <row r="22" spans="1:11" s="124" customFormat="1" ht="13.15" customHeight="1" x14ac:dyDescent="0.2">
      <c r="A22" s="161" t="s">
        <v>4889</v>
      </c>
      <c r="B22" s="335" t="s">
        <v>4890</v>
      </c>
      <c r="C22" s="261"/>
      <c r="D22" s="73" t="s">
        <v>975</v>
      </c>
      <c r="E22" s="128">
        <v>45053</v>
      </c>
      <c r="F22" s="74" t="s">
        <v>976</v>
      </c>
      <c r="G22" s="131"/>
      <c r="H22" s="215" t="s">
        <v>975</v>
      </c>
      <c r="I22" s="213">
        <v>45053</v>
      </c>
      <c r="J22" s="207" t="s">
        <v>976</v>
      </c>
      <c r="K22" s="70"/>
    </row>
    <row r="23" spans="1:11" s="124" customFormat="1" ht="13.15" customHeight="1" x14ac:dyDescent="0.2">
      <c r="A23" s="161" t="s">
        <v>4891</v>
      </c>
      <c r="B23" s="161" t="s">
        <v>1173</v>
      </c>
      <c r="C23" s="261" t="s">
        <v>1850</v>
      </c>
      <c r="D23" s="73"/>
      <c r="E23" s="128"/>
      <c r="F23" s="74"/>
      <c r="G23" s="131"/>
      <c r="H23" s="215"/>
      <c r="I23" s="213"/>
      <c r="J23" s="207"/>
      <c r="K23" s="70"/>
    </row>
    <row r="24" spans="1:11" s="124" customFormat="1" ht="13.15" customHeight="1" x14ac:dyDescent="0.2">
      <c r="A24" s="161" t="s">
        <v>4892</v>
      </c>
      <c r="B24" s="161" t="s">
        <v>4893</v>
      </c>
      <c r="C24" s="261"/>
      <c r="D24" s="73" t="s">
        <v>975</v>
      </c>
      <c r="E24" s="128">
        <v>45053</v>
      </c>
      <c r="F24" s="74" t="s">
        <v>976</v>
      </c>
      <c r="G24" s="131"/>
      <c r="H24" s="215" t="s">
        <v>975</v>
      </c>
      <c r="I24" s="213">
        <v>45053</v>
      </c>
      <c r="J24" s="207" t="s">
        <v>976</v>
      </c>
      <c r="K24" s="70"/>
    </row>
    <row r="25" spans="1:11" s="124" customFormat="1" ht="13.15" customHeight="1" x14ac:dyDescent="0.2">
      <c r="A25" s="161" t="s">
        <v>4894</v>
      </c>
      <c r="B25" s="161" t="s">
        <v>4895</v>
      </c>
      <c r="C25" s="261"/>
      <c r="D25" s="73" t="s">
        <v>975</v>
      </c>
      <c r="E25" s="128">
        <v>45053</v>
      </c>
      <c r="F25" s="74" t="s">
        <v>976</v>
      </c>
      <c r="G25" s="131"/>
      <c r="H25" s="215" t="s">
        <v>975</v>
      </c>
      <c r="I25" s="213">
        <v>45053</v>
      </c>
      <c r="J25" s="207" t="s">
        <v>976</v>
      </c>
      <c r="K25" s="70"/>
    </row>
    <row r="26" spans="1:11" s="124" customFormat="1" ht="13.15" customHeight="1" x14ac:dyDescent="0.2">
      <c r="A26" s="161" t="s">
        <v>4896</v>
      </c>
      <c r="B26" s="161" t="s">
        <v>4897</v>
      </c>
      <c r="C26" s="261"/>
      <c r="D26" s="73" t="s">
        <v>975</v>
      </c>
      <c r="E26" s="128">
        <v>45053</v>
      </c>
      <c r="F26" s="74" t="s">
        <v>976</v>
      </c>
      <c r="G26" s="131"/>
      <c r="H26" s="215" t="s">
        <v>975</v>
      </c>
      <c r="I26" s="213">
        <v>45053</v>
      </c>
      <c r="J26" s="207" t="s">
        <v>976</v>
      </c>
      <c r="K26" s="70"/>
    </row>
    <row r="27" spans="1:11" s="124" customFormat="1" ht="13.15" customHeight="1" x14ac:dyDescent="0.2">
      <c r="A27" s="161" t="s">
        <v>4898</v>
      </c>
      <c r="B27" s="161" t="s">
        <v>4899</v>
      </c>
      <c r="C27" s="261"/>
      <c r="D27" s="73" t="s">
        <v>975</v>
      </c>
      <c r="E27" s="128">
        <v>45053</v>
      </c>
      <c r="F27" s="74" t="s">
        <v>976</v>
      </c>
      <c r="G27" s="131"/>
      <c r="H27" s="215" t="s">
        <v>975</v>
      </c>
      <c r="I27" s="213">
        <v>45053</v>
      </c>
      <c r="J27" s="207" t="s">
        <v>976</v>
      </c>
      <c r="K27" s="70"/>
    </row>
    <row r="28" spans="1:11" s="124" customFormat="1" ht="13.15" customHeight="1" x14ac:dyDescent="0.2">
      <c r="A28" s="161" t="s">
        <v>4900</v>
      </c>
      <c r="B28" s="161" t="s">
        <v>4901</v>
      </c>
      <c r="C28" s="261"/>
      <c r="D28" s="73" t="s">
        <v>975</v>
      </c>
      <c r="E28" s="128">
        <v>45053</v>
      </c>
      <c r="F28" s="74" t="s">
        <v>976</v>
      </c>
      <c r="G28" s="131"/>
      <c r="H28" s="215" t="s">
        <v>975</v>
      </c>
      <c r="I28" s="213">
        <v>45053</v>
      </c>
      <c r="J28" s="207" t="s">
        <v>976</v>
      </c>
      <c r="K28" s="70"/>
    </row>
    <row r="29" spans="1:11" s="124" customFormat="1" ht="13.15" customHeight="1" x14ac:dyDescent="0.2">
      <c r="A29" s="161" t="s">
        <v>4902</v>
      </c>
      <c r="B29" s="161" t="s">
        <v>4903</v>
      </c>
      <c r="C29" s="261"/>
      <c r="D29" s="73" t="s">
        <v>975</v>
      </c>
      <c r="E29" s="128">
        <v>45053</v>
      </c>
      <c r="F29" s="74" t="s">
        <v>976</v>
      </c>
      <c r="G29" s="131"/>
      <c r="H29" s="215" t="s">
        <v>975</v>
      </c>
      <c r="I29" s="213">
        <v>45053</v>
      </c>
      <c r="J29" s="207" t="s">
        <v>976</v>
      </c>
      <c r="K29" s="70"/>
    </row>
    <row r="30" spans="1:11" s="124" customFormat="1" ht="13.15" customHeight="1" x14ac:dyDescent="0.2">
      <c r="A30" s="161" t="s">
        <v>4904</v>
      </c>
      <c r="B30" s="161" t="s">
        <v>4905</v>
      </c>
      <c r="C30" s="261"/>
      <c r="D30" s="73" t="s">
        <v>975</v>
      </c>
      <c r="E30" s="128">
        <v>45053</v>
      </c>
      <c r="F30" s="74" t="s">
        <v>976</v>
      </c>
      <c r="G30" s="131"/>
      <c r="H30" s="215" t="s">
        <v>975</v>
      </c>
      <c r="I30" s="213">
        <v>45053</v>
      </c>
      <c r="J30" s="207" t="s">
        <v>976</v>
      </c>
      <c r="K30" s="70"/>
    </row>
    <row r="31" spans="1:11" s="124" customFormat="1" ht="13.15" customHeight="1" x14ac:dyDescent="0.2">
      <c r="A31" s="161" t="s">
        <v>4906</v>
      </c>
      <c r="B31" s="161" t="s">
        <v>4907</v>
      </c>
      <c r="C31" s="261"/>
      <c r="D31" s="73" t="s">
        <v>975</v>
      </c>
      <c r="E31" s="128">
        <v>45053</v>
      </c>
      <c r="F31" s="74" t="s">
        <v>976</v>
      </c>
      <c r="G31" s="131"/>
      <c r="H31" s="215" t="s">
        <v>975</v>
      </c>
      <c r="I31" s="213">
        <v>45053</v>
      </c>
      <c r="J31" s="207" t="s">
        <v>976</v>
      </c>
      <c r="K31" s="70"/>
    </row>
    <row r="32" spans="1:11" s="124" customFormat="1" ht="13.15" customHeight="1" x14ac:dyDescent="0.2">
      <c r="A32" s="161" t="s">
        <v>4908</v>
      </c>
      <c r="B32" s="161" t="s">
        <v>4909</v>
      </c>
      <c r="C32" s="261"/>
      <c r="D32" s="73" t="s">
        <v>975</v>
      </c>
      <c r="E32" s="128">
        <v>45053</v>
      </c>
      <c r="F32" s="74" t="s">
        <v>976</v>
      </c>
      <c r="G32" s="131"/>
      <c r="H32" s="215" t="s">
        <v>975</v>
      </c>
      <c r="I32" s="213">
        <v>45053</v>
      </c>
      <c r="J32" s="207" t="s">
        <v>976</v>
      </c>
      <c r="K32" s="70"/>
    </row>
    <row r="33" spans="1:12" s="124" customFormat="1" ht="13.15" customHeight="1" x14ac:dyDescent="0.2">
      <c r="A33" s="161" t="s">
        <v>4910</v>
      </c>
      <c r="B33" s="161" t="s">
        <v>4911</v>
      </c>
      <c r="C33" s="261"/>
      <c r="D33" s="73" t="s">
        <v>975</v>
      </c>
      <c r="E33" s="128">
        <v>45053</v>
      </c>
      <c r="F33" s="74" t="s">
        <v>976</v>
      </c>
      <c r="G33" s="131"/>
      <c r="H33" s="215" t="s">
        <v>975</v>
      </c>
      <c r="I33" s="213">
        <v>45053</v>
      </c>
      <c r="J33" s="207" t="s">
        <v>976</v>
      </c>
      <c r="K33" s="70"/>
    </row>
    <row r="34" spans="1:12" s="124" customFormat="1" ht="13.15" customHeight="1" x14ac:dyDescent="0.2">
      <c r="A34" s="161" t="s">
        <v>4912</v>
      </c>
      <c r="B34" s="161" t="s">
        <v>4913</v>
      </c>
      <c r="C34" s="261"/>
      <c r="D34" s="73" t="s">
        <v>975</v>
      </c>
      <c r="E34" s="128">
        <v>45053</v>
      </c>
      <c r="F34" s="74" t="s">
        <v>976</v>
      </c>
      <c r="G34" s="131"/>
      <c r="H34" s="215" t="s">
        <v>975</v>
      </c>
      <c r="I34" s="213">
        <v>45053</v>
      </c>
      <c r="J34" s="207" t="s">
        <v>976</v>
      </c>
      <c r="K34" s="70"/>
    </row>
    <row r="35" spans="1:12" s="124" customFormat="1" ht="13.15" customHeight="1" x14ac:dyDescent="0.2">
      <c r="A35" s="161" t="s">
        <v>4914</v>
      </c>
      <c r="B35" s="161" t="s">
        <v>4915</v>
      </c>
      <c r="C35" s="261"/>
      <c r="D35" s="73" t="s">
        <v>975</v>
      </c>
      <c r="E35" s="128">
        <v>45053</v>
      </c>
      <c r="F35" s="74" t="s">
        <v>976</v>
      </c>
      <c r="G35" s="131"/>
      <c r="H35" s="215" t="s">
        <v>975</v>
      </c>
      <c r="I35" s="213">
        <v>45053</v>
      </c>
      <c r="J35" s="207" t="s">
        <v>976</v>
      </c>
      <c r="K35" s="70"/>
    </row>
    <row r="36" spans="1:12" s="124" customFormat="1" ht="13.15" customHeight="1" x14ac:dyDescent="0.2">
      <c r="A36" s="161" t="s">
        <v>4916</v>
      </c>
      <c r="B36" s="335" t="s">
        <v>4917</v>
      </c>
      <c r="C36" s="261"/>
      <c r="D36" s="73" t="s">
        <v>975</v>
      </c>
      <c r="E36" s="128">
        <v>45053</v>
      </c>
      <c r="F36" s="74" t="s">
        <v>976</v>
      </c>
      <c r="G36" s="131"/>
      <c r="H36" s="215" t="s">
        <v>975</v>
      </c>
      <c r="I36" s="213">
        <v>45053</v>
      </c>
      <c r="J36" s="207" t="s">
        <v>976</v>
      </c>
      <c r="K36" s="70"/>
    </row>
    <row r="37" spans="1:12" s="124" customFormat="1" ht="13.15" customHeight="1" x14ac:dyDescent="0.2">
      <c r="A37" s="161" t="s">
        <v>4918</v>
      </c>
      <c r="B37" s="161" t="s">
        <v>1173</v>
      </c>
      <c r="C37" s="261" t="s">
        <v>1850</v>
      </c>
      <c r="D37" s="73"/>
      <c r="E37" s="128"/>
      <c r="F37" s="74"/>
      <c r="G37" s="131"/>
      <c r="H37" s="215"/>
      <c r="I37" s="213"/>
      <c r="J37" s="207"/>
      <c r="K37" s="70"/>
    </row>
    <row r="38" spans="1:12" s="124" customFormat="1" ht="13.15" customHeight="1" x14ac:dyDescent="0.2">
      <c r="A38" s="161" t="s">
        <v>4919</v>
      </c>
      <c r="B38" s="161" t="s">
        <v>4920</v>
      </c>
      <c r="C38" s="261"/>
      <c r="D38" s="73" t="s">
        <v>975</v>
      </c>
      <c r="E38" s="128">
        <v>45053</v>
      </c>
      <c r="F38" s="74" t="s">
        <v>976</v>
      </c>
      <c r="G38" s="131"/>
      <c r="H38" s="215" t="s">
        <v>975</v>
      </c>
      <c r="I38" s="213">
        <v>45053</v>
      </c>
      <c r="J38" s="207" t="s">
        <v>976</v>
      </c>
      <c r="K38" s="70"/>
    </row>
    <row r="39" spans="1:12" s="124" customFormat="1" ht="13.15" customHeight="1" thickBot="1" x14ac:dyDescent="0.25">
      <c r="A39" s="169" t="s">
        <v>4921</v>
      </c>
      <c r="B39" s="169" t="s">
        <v>4922</v>
      </c>
      <c r="C39" s="336"/>
      <c r="D39" s="83" t="s">
        <v>975</v>
      </c>
      <c r="E39" s="135">
        <v>45053</v>
      </c>
      <c r="F39" s="84" t="s">
        <v>976</v>
      </c>
      <c r="G39" s="136"/>
      <c r="H39" s="216" t="s">
        <v>975</v>
      </c>
      <c r="I39" s="333">
        <v>45053</v>
      </c>
      <c r="J39" s="210" t="s">
        <v>976</v>
      </c>
      <c r="K39" s="86"/>
    </row>
    <row r="40" spans="1:12" ht="14.25" customHeight="1" x14ac:dyDescent="0.2">
      <c r="E40" s="140"/>
      <c r="F40" s="140"/>
      <c r="G40" s="141"/>
      <c r="H40" s="142"/>
      <c r="I40" s="140"/>
      <c r="J40" s="140"/>
      <c r="K40" s="141"/>
      <c r="L40" s="141"/>
    </row>
    <row r="41" spans="1:12" s="143" customFormat="1" ht="14.25" customHeight="1" x14ac:dyDescent="0.2">
      <c r="A41" s="1035" t="s">
        <v>1017</v>
      </c>
      <c r="B41" s="1035"/>
      <c r="C41" s="1035"/>
      <c r="D41" s="1035"/>
      <c r="E41" s="1035"/>
      <c r="F41" s="1035"/>
      <c r="G41" s="1035"/>
      <c r="H41" s="1035"/>
      <c r="I41" s="1035"/>
      <c r="J41" s="1035"/>
      <c r="K41" s="1035"/>
      <c r="L41" s="1035"/>
    </row>
    <row r="42" spans="1:12" ht="14.25" customHeight="1" x14ac:dyDescent="0.2">
      <c r="A42" s="143" t="s">
        <v>1018</v>
      </c>
      <c r="B42" s="101"/>
      <c r="C42" s="101"/>
      <c r="D42" s="101"/>
      <c r="E42" s="101"/>
      <c r="F42" s="101"/>
      <c r="H42" s="101"/>
      <c r="I42" s="101"/>
      <c r="J42" s="101"/>
    </row>
    <row r="43" spans="1:12" ht="14.25" customHeight="1" x14ac:dyDescent="0.2">
      <c r="E43" s="140"/>
      <c r="F43" s="140"/>
      <c r="G43" s="141"/>
      <c r="H43" s="142"/>
      <c r="I43" s="140"/>
      <c r="J43" s="140"/>
      <c r="K43" s="141"/>
      <c r="L43" s="141"/>
    </row>
    <row r="44" spans="1:12" ht="14.25" customHeight="1" x14ac:dyDescent="0.2">
      <c r="E44" s="140"/>
      <c r="F44" s="140"/>
      <c r="G44" s="141"/>
      <c r="H44" s="142"/>
      <c r="I44" s="140"/>
      <c r="J44" s="140"/>
      <c r="K44" s="141"/>
      <c r="L44" s="141"/>
    </row>
    <row r="45" spans="1:12" ht="14.25" customHeight="1" x14ac:dyDescent="0.2">
      <c r="E45" s="140"/>
      <c r="F45" s="140"/>
      <c r="G45" s="141"/>
      <c r="H45" s="142"/>
      <c r="I45" s="140"/>
      <c r="J45" s="140"/>
      <c r="K45" s="141"/>
      <c r="L45" s="141"/>
    </row>
    <row r="46" spans="1:12" ht="14.25" customHeight="1" x14ac:dyDescent="0.2">
      <c r="E46" s="140"/>
      <c r="F46" s="140"/>
      <c r="G46" s="142"/>
      <c r="H46" s="140"/>
      <c r="I46" s="140"/>
      <c r="J46" s="141"/>
      <c r="K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902"/>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row r="56" spans="5:12" ht="14.25" customHeight="1" x14ac:dyDescent="0.2">
      <c r="E56" s="140"/>
      <c r="F56" s="140"/>
      <c r="G56" s="141"/>
      <c r="H56" s="142"/>
      <c r="I56" s="140"/>
      <c r="J56" s="140"/>
      <c r="K56" s="141"/>
      <c r="L56" s="141"/>
    </row>
    <row r="57" spans="5:12" ht="14.25" customHeight="1" x14ac:dyDescent="0.2">
      <c r="E57" s="140"/>
      <c r="F57" s="140"/>
      <c r="G57" s="141"/>
      <c r="H57" s="142"/>
      <c r="I57" s="140"/>
      <c r="J57" s="140"/>
      <c r="K57" s="141"/>
      <c r="L57" s="141"/>
    </row>
    <row r="58" spans="5:12" ht="14.25" customHeight="1" x14ac:dyDescent="0.2">
      <c r="E58" s="140"/>
      <c r="F58" s="140"/>
      <c r="G58" s="141"/>
      <c r="H58" s="142"/>
      <c r="I58" s="140"/>
      <c r="J58" s="140"/>
      <c r="K58" s="141"/>
      <c r="L58" s="141"/>
    </row>
    <row r="59" spans="5:12" ht="14.25" customHeight="1" x14ac:dyDescent="0.2">
      <c r="E59" s="140"/>
      <c r="F59" s="140"/>
      <c r="G59" s="141"/>
      <c r="H59" s="142"/>
      <c r="I59" s="140"/>
      <c r="J59" s="140"/>
      <c r="K59" s="141"/>
      <c r="L59" s="141"/>
    </row>
    <row r="60" spans="5:12" ht="14.25" customHeight="1" x14ac:dyDescent="0.2">
      <c r="E60" s="140"/>
      <c r="F60" s="140"/>
      <c r="G60" s="141"/>
      <c r="H60" s="142"/>
      <c r="I60" s="140"/>
      <c r="J60" s="140"/>
      <c r="K60" s="141"/>
      <c r="L60" s="141"/>
    </row>
    <row r="61" spans="5:12" ht="14.25" customHeight="1" x14ac:dyDescent="0.2">
      <c r="E61" s="140"/>
      <c r="F61" s="140"/>
      <c r="G61" s="141"/>
      <c r="H61" s="142"/>
      <c r="I61" s="140"/>
      <c r="J61" s="140"/>
      <c r="K61" s="141"/>
      <c r="L61" s="141"/>
    </row>
    <row r="62" spans="5:12" ht="14.25" customHeight="1" x14ac:dyDescent="0.2">
      <c r="E62" s="140"/>
      <c r="F62" s="140"/>
      <c r="G62" s="141"/>
      <c r="H62" s="142"/>
      <c r="I62" s="140"/>
      <c r="J62" s="140"/>
      <c r="K62" s="141"/>
      <c r="L62" s="141"/>
    </row>
    <row r="63" spans="5:12" ht="14.25" customHeight="1" x14ac:dyDescent="0.2">
      <c r="E63" s="140"/>
      <c r="F63" s="140"/>
      <c r="G63" s="141"/>
      <c r="H63" s="142"/>
      <c r="I63" s="140"/>
      <c r="J63" s="140"/>
      <c r="K63" s="141"/>
      <c r="L63" s="141"/>
    </row>
  </sheetData>
  <sortState xmlns:xlrd2="http://schemas.microsoft.com/office/spreadsheetml/2017/richdata2" ref="A8:M39">
    <sortCondition ref="A8:A39"/>
  </sortState>
  <mergeCells count="5">
    <mergeCell ref="A41:L41"/>
    <mergeCell ref="A1:D1"/>
    <mergeCell ref="E1:H1"/>
    <mergeCell ref="D4:G4"/>
    <mergeCell ref="H4:K4"/>
  </mergeCells>
  <hyperlinks>
    <hyperlink ref="A4" location="Top!A1" display="Top!A1" xr:uid="{00000000-0004-0000-1600-000000000000}"/>
    <hyperlink ref="B4" location="Top!A1" display="Top!A1" xr:uid="{00000000-0004-0000-16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B1A0C7"/>
    <pageSetUpPr fitToPage="1"/>
  </sheetPr>
  <dimension ref="A1:K63"/>
  <sheetViews>
    <sheetView zoomScaleNormal="100" workbookViewId="0">
      <selection sqref="A1:C1"/>
    </sheetView>
  </sheetViews>
  <sheetFormatPr defaultColWidth="11.42578125" defaultRowHeight="12.75" x14ac:dyDescent="0.2"/>
  <cols>
    <col min="1" max="1" width="27.5703125" style="99" customWidth="1"/>
    <col min="2" max="2" width="38.7109375" style="99" customWidth="1"/>
    <col min="3" max="3" width="17.42578125" style="99" customWidth="1"/>
    <col min="4" max="4" width="16.42578125" style="30" customWidth="1"/>
    <col min="5" max="5" width="15.42578125" style="30" customWidth="1"/>
    <col min="6" max="6" width="15.7109375" style="31" customWidth="1"/>
    <col min="7" max="7" width="15.7109375" style="45" customWidth="1"/>
    <col min="8" max="8" width="15.42578125" style="30" customWidth="1"/>
    <col min="9" max="9" width="17.42578125" style="30" customWidth="1"/>
    <col min="10" max="10" width="18.7109375" style="31" customWidth="1"/>
    <col min="11" max="11" width="20.42578125" style="31" customWidth="1"/>
    <col min="12" max="254" width="11.42578125" style="31"/>
    <col min="255" max="255" width="23.42578125" style="31" customWidth="1"/>
    <col min="256" max="256" width="82.28515625" style="31" bestFit="1" customWidth="1"/>
    <col min="257" max="257" width="17.28515625" style="31" customWidth="1"/>
    <col min="258" max="259" width="11.42578125" style="31" customWidth="1"/>
    <col min="260" max="260" width="15.7109375" style="31" customWidth="1"/>
    <col min="261" max="261" width="11.42578125" style="31" customWidth="1"/>
    <col min="262" max="262" width="17.28515625" style="31" customWidth="1"/>
    <col min="263" max="263" width="11.28515625" style="31" customWidth="1"/>
    <col min="264" max="265" width="11.42578125" style="31" customWidth="1"/>
    <col min="266" max="266" width="15.7109375" style="31" customWidth="1"/>
    <col min="267" max="267" width="11.42578125" style="31" customWidth="1"/>
    <col min="268" max="510" width="11.42578125" style="31"/>
    <col min="511" max="511" width="23.42578125" style="31" customWidth="1"/>
    <col min="512" max="512" width="82.28515625" style="31" bestFit="1" customWidth="1"/>
    <col min="513" max="513" width="17.28515625" style="31" customWidth="1"/>
    <col min="514" max="515" width="11.42578125" style="31" customWidth="1"/>
    <col min="516" max="516" width="15.7109375" style="31" customWidth="1"/>
    <col min="517" max="517" width="11.42578125" style="31" customWidth="1"/>
    <col min="518" max="518" width="17.28515625" style="31" customWidth="1"/>
    <col min="519" max="519" width="11.28515625" style="31" customWidth="1"/>
    <col min="520" max="521" width="11.42578125" style="31" customWidth="1"/>
    <col min="522" max="522" width="15.7109375" style="31" customWidth="1"/>
    <col min="523" max="523" width="11.42578125" style="31" customWidth="1"/>
    <col min="524" max="766" width="11.42578125" style="31"/>
    <col min="767" max="767" width="23.42578125" style="31" customWidth="1"/>
    <col min="768" max="768" width="82.28515625" style="31" bestFit="1" customWidth="1"/>
    <col min="769" max="769" width="17.28515625" style="31" customWidth="1"/>
    <col min="770" max="771" width="11.42578125" style="31" customWidth="1"/>
    <col min="772" max="772" width="15.7109375" style="31" customWidth="1"/>
    <col min="773" max="773" width="11.42578125" style="31" customWidth="1"/>
    <col min="774" max="774" width="17.28515625" style="31" customWidth="1"/>
    <col min="775" max="775" width="11.28515625" style="31" customWidth="1"/>
    <col min="776" max="777" width="11.42578125" style="31" customWidth="1"/>
    <col min="778" max="778" width="15.7109375" style="31" customWidth="1"/>
    <col min="779" max="779" width="11.42578125" style="31" customWidth="1"/>
    <col min="780" max="1022" width="11.42578125" style="31"/>
    <col min="1023" max="1023" width="23.42578125" style="31" customWidth="1"/>
    <col min="1024" max="1024" width="82.28515625" style="31" bestFit="1" customWidth="1"/>
    <col min="1025" max="1025" width="17.28515625" style="31" customWidth="1"/>
    <col min="1026" max="1027" width="11.42578125" style="31" customWidth="1"/>
    <col min="1028" max="1028" width="15.7109375" style="31" customWidth="1"/>
    <col min="1029" max="1029" width="11.42578125" style="31" customWidth="1"/>
    <col min="1030" max="1030" width="17.28515625" style="31" customWidth="1"/>
    <col min="1031" max="1031" width="11.28515625" style="31" customWidth="1"/>
    <col min="1032" max="1033" width="11.42578125" style="31" customWidth="1"/>
    <col min="1034" max="1034" width="15.7109375" style="31" customWidth="1"/>
    <col min="1035" max="1035" width="11.42578125" style="31" customWidth="1"/>
    <col min="1036" max="1278" width="11.42578125" style="31"/>
    <col min="1279" max="1279" width="23.42578125" style="31" customWidth="1"/>
    <col min="1280" max="1280" width="82.28515625" style="31" bestFit="1" customWidth="1"/>
    <col min="1281" max="1281" width="17.28515625" style="31" customWidth="1"/>
    <col min="1282" max="1283" width="11.42578125" style="31" customWidth="1"/>
    <col min="1284" max="1284" width="15.7109375" style="31" customWidth="1"/>
    <col min="1285" max="1285" width="11.42578125" style="31" customWidth="1"/>
    <col min="1286" max="1286" width="17.28515625" style="31" customWidth="1"/>
    <col min="1287" max="1287" width="11.28515625" style="31" customWidth="1"/>
    <col min="1288" max="1289" width="11.42578125" style="31" customWidth="1"/>
    <col min="1290" max="1290" width="15.7109375" style="31" customWidth="1"/>
    <col min="1291" max="1291" width="11.42578125" style="31" customWidth="1"/>
    <col min="1292" max="1534" width="11.42578125" style="31"/>
    <col min="1535" max="1535" width="23.42578125" style="31" customWidth="1"/>
    <col min="1536" max="1536" width="82.28515625" style="31" bestFit="1" customWidth="1"/>
    <col min="1537" max="1537" width="17.28515625" style="31" customWidth="1"/>
    <col min="1538" max="1539" width="11.42578125" style="31" customWidth="1"/>
    <col min="1540" max="1540" width="15.7109375" style="31" customWidth="1"/>
    <col min="1541" max="1541" width="11.42578125" style="31" customWidth="1"/>
    <col min="1542" max="1542" width="17.28515625" style="31" customWidth="1"/>
    <col min="1543" max="1543" width="11.28515625" style="31" customWidth="1"/>
    <col min="1544" max="1545" width="11.42578125" style="31" customWidth="1"/>
    <col min="1546" max="1546" width="15.7109375" style="31" customWidth="1"/>
    <col min="1547" max="1547" width="11.42578125" style="31" customWidth="1"/>
    <col min="1548" max="1790" width="11.42578125" style="31"/>
    <col min="1791" max="1791" width="23.42578125" style="31" customWidth="1"/>
    <col min="1792" max="1792" width="82.28515625" style="31" bestFit="1" customWidth="1"/>
    <col min="1793" max="1793" width="17.28515625" style="31" customWidth="1"/>
    <col min="1794" max="1795" width="11.42578125" style="31" customWidth="1"/>
    <col min="1796" max="1796" width="15.7109375" style="31" customWidth="1"/>
    <col min="1797" max="1797" width="11.42578125" style="31" customWidth="1"/>
    <col min="1798" max="1798" width="17.28515625" style="31" customWidth="1"/>
    <col min="1799" max="1799" width="11.28515625" style="31" customWidth="1"/>
    <col min="1800" max="1801" width="11.42578125" style="31" customWidth="1"/>
    <col min="1802" max="1802" width="15.7109375" style="31" customWidth="1"/>
    <col min="1803" max="1803" width="11.42578125" style="31" customWidth="1"/>
    <col min="1804" max="2046" width="11.42578125" style="31"/>
    <col min="2047" max="2047" width="23.42578125" style="31" customWidth="1"/>
    <col min="2048" max="2048" width="82.28515625" style="31" bestFit="1" customWidth="1"/>
    <col min="2049" max="2049" width="17.28515625" style="31" customWidth="1"/>
    <col min="2050" max="2051" width="11.42578125" style="31" customWidth="1"/>
    <col min="2052" max="2052" width="15.7109375" style="31" customWidth="1"/>
    <col min="2053" max="2053" width="11.42578125" style="31" customWidth="1"/>
    <col min="2054" max="2054" width="17.28515625" style="31" customWidth="1"/>
    <col min="2055" max="2055" width="11.28515625" style="31" customWidth="1"/>
    <col min="2056" max="2057" width="11.42578125" style="31" customWidth="1"/>
    <col min="2058" max="2058" width="15.7109375" style="31" customWidth="1"/>
    <col min="2059" max="2059" width="11.42578125" style="31" customWidth="1"/>
    <col min="2060" max="2302" width="11.42578125" style="31"/>
    <col min="2303" max="2303" width="23.42578125" style="31" customWidth="1"/>
    <col min="2304" max="2304" width="82.28515625" style="31" bestFit="1" customWidth="1"/>
    <col min="2305" max="2305" width="17.28515625" style="31" customWidth="1"/>
    <col min="2306" max="2307" width="11.42578125" style="31" customWidth="1"/>
    <col min="2308" max="2308" width="15.7109375" style="31" customWidth="1"/>
    <col min="2309" max="2309" width="11.42578125" style="31" customWidth="1"/>
    <col min="2310" max="2310" width="17.28515625" style="31" customWidth="1"/>
    <col min="2311" max="2311" width="11.28515625" style="31" customWidth="1"/>
    <col min="2312" max="2313" width="11.42578125" style="31" customWidth="1"/>
    <col min="2314" max="2314" width="15.7109375" style="31" customWidth="1"/>
    <col min="2315" max="2315" width="11.42578125" style="31" customWidth="1"/>
    <col min="2316" max="2558" width="11.42578125" style="31"/>
    <col min="2559" max="2559" width="23.42578125" style="31" customWidth="1"/>
    <col min="2560" max="2560" width="82.28515625" style="31" bestFit="1" customWidth="1"/>
    <col min="2561" max="2561" width="17.28515625" style="31" customWidth="1"/>
    <col min="2562" max="2563" width="11.42578125" style="31" customWidth="1"/>
    <col min="2564" max="2564" width="15.7109375" style="31" customWidth="1"/>
    <col min="2565" max="2565" width="11.42578125" style="31" customWidth="1"/>
    <col min="2566" max="2566" width="17.28515625" style="31" customWidth="1"/>
    <col min="2567" max="2567" width="11.28515625" style="31" customWidth="1"/>
    <col min="2568" max="2569" width="11.42578125" style="31" customWidth="1"/>
    <col min="2570" max="2570" width="15.7109375" style="31" customWidth="1"/>
    <col min="2571" max="2571" width="11.42578125" style="31" customWidth="1"/>
    <col min="2572" max="2814" width="11.42578125" style="31"/>
    <col min="2815" max="2815" width="23.42578125" style="31" customWidth="1"/>
    <col min="2816" max="2816" width="82.28515625" style="31" bestFit="1" customWidth="1"/>
    <col min="2817" max="2817" width="17.28515625" style="31" customWidth="1"/>
    <col min="2818" max="2819" width="11.42578125" style="31" customWidth="1"/>
    <col min="2820" max="2820" width="15.7109375" style="31" customWidth="1"/>
    <col min="2821" max="2821" width="11.42578125" style="31" customWidth="1"/>
    <col min="2822" max="2822" width="17.28515625" style="31" customWidth="1"/>
    <col min="2823" max="2823" width="11.28515625" style="31" customWidth="1"/>
    <col min="2824" max="2825" width="11.42578125" style="31" customWidth="1"/>
    <col min="2826" max="2826" width="15.7109375" style="31" customWidth="1"/>
    <col min="2827" max="2827" width="11.42578125" style="31" customWidth="1"/>
    <col min="2828" max="3070" width="11.42578125" style="31"/>
    <col min="3071" max="3071" width="23.42578125" style="31" customWidth="1"/>
    <col min="3072" max="3072" width="82.28515625" style="31" bestFit="1" customWidth="1"/>
    <col min="3073" max="3073" width="17.28515625" style="31" customWidth="1"/>
    <col min="3074" max="3075" width="11.42578125" style="31" customWidth="1"/>
    <col min="3076" max="3076" width="15.7109375" style="31" customWidth="1"/>
    <col min="3077" max="3077" width="11.42578125" style="31" customWidth="1"/>
    <col min="3078" max="3078" width="17.28515625" style="31" customWidth="1"/>
    <col min="3079" max="3079" width="11.28515625" style="31" customWidth="1"/>
    <col min="3080" max="3081" width="11.42578125" style="31" customWidth="1"/>
    <col min="3082" max="3082" width="15.7109375" style="31" customWidth="1"/>
    <col min="3083" max="3083" width="11.42578125" style="31" customWidth="1"/>
    <col min="3084" max="3326" width="11.42578125" style="31"/>
    <col min="3327" max="3327" width="23.42578125" style="31" customWidth="1"/>
    <col min="3328" max="3328" width="82.28515625" style="31" bestFit="1" customWidth="1"/>
    <col min="3329" max="3329" width="17.28515625" style="31" customWidth="1"/>
    <col min="3330" max="3331" width="11.42578125" style="31" customWidth="1"/>
    <col min="3332" max="3332" width="15.7109375" style="31" customWidth="1"/>
    <col min="3333" max="3333" width="11.42578125" style="31" customWidth="1"/>
    <col min="3334" max="3334" width="17.28515625" style="31" customWidth="1"/>
    <col min="3335" max="3335" width="11.28515625" style="31" customWidth="1"/>
    <col min="3336" max="3337" width="11.42578125" style="31" customWidth="1"/>
    <col min="3338" max="3338" width="15.7109375" style="31" customWidth="1"/>
    <col min="3339" max="3339" width="11.42578125" style="31" customWidth="1"/>
    <col min="3340" max="3582" width="11.42578125" style="31"/>
    <col min="3583" max="3583" width="23.42578125" style="31" customWidth="1"/>
    <col min="3584" max="3584" width="82.28515625" style="31" bestFit="1" customWidth="1"/>
    <col min="3585" max="3585" width="17.28515625" style="31" customWidth="1"/>
    <col min="3586" max="3587" width="11.42578125" style="31" customWidth="1"/>
    <col min="3588" max="3588" width="15.7109375" style="31" customWidth="1"/>
    <col min="3589" max="3589" width="11.42578125" style="31" customWidth="1"/>
    <col min="3590" max="3590" width="17.28515625" style="31" customWidth="1"/>
    <col min="3591" max="3591" width="11.28515625" style="31" customWidth="1"/>
    <col min="3592" max="3593" width="11.42578125" style="31" customWidth="1"/>
    <col min="3594" max="3594" width="15.7109375" style="31" customWidth="1"/>
    <col min="3595" max="3595" width="11.42578125" style="31" customWidth="1"/>
    <col min="3596" max="3838" width="11.42578125" style="31"/>
    <col min="3839" max="3839" width="23.42578125" style="31" customWidth="1"/>
    <col min="3840" max="3840" width="82.28515625" style="31" bestFit="1" customWidth="1"/>
    <col min="3841" max="3841" width="17.28515625" style="31" customWidth="1"/>
    <col min="3842" max="3843" width="11.42578125" style="31" customWidth="1"/>
    <col min="3844" max="3844" width="15.7109375" style="31" customWidth="1"/>
    <col min="3845" max="3845" width="11.42578125" style="31" customWidth="1"/>
    <col min="3846" max="3846" width="17.28515625" style="31" customWidth="1"/>
    <col min="3847" max="3847" width="11.28515625" style="31" customWidth="1"/>
    <col min="3848" max="3849" width="11.42578125" style="31" customWidth="1"/>
    <col min="3850" max="3850" width="15.7109375" style="31" customWidth="1"/>
    <col min="3851" max="3851" width="11.42578125" style="31" customWidth="1"/>
    <col min="3852" max="4094" width="11.42578125" style="31"/>
    <col min="4095" max="4095" width="23.42578125" style="31" customWidth="1"/>
    <col min="4096" max="4096" width="82.28515625" style="31" bestFit="1" customWidth="1"/>
    <col min="4097" max="4097" width="17.28515625" style="31" customWidth="1"/>
    <col min="4098" max="4099" width="11.42578125" style="31" customWidth="1"/>
    <col min="4100" max="4100" width="15.7109375" style="31" customWidth="1"/>
    <col min="4101" max="4101" width="11.42578125" style="31" customWidth="1"/>
    <col min="4102" max="4102" width="17.28515625" style="31" customWidth="1"/>
    <col min="4103" max="4103" width="11.28515625" style="31" customWidth="1"/>
    <col min="4104" max="4105" width="11.42578125" style="31" customWidth="1"/>
    <col min="4106" max="4106" width="15.7109375" style="31" customWidth="1"/>
    <col min="4107" max="4107" width="11.42578125" style="31" customWidth="1"/>
    <col min="4108" max="4350" width="11.42578125" style="31"/>
    <col min="4351" max="4351" width="23.42578125" style="31" customWidth="1"/>
    <col min="4352" max="4352" width="82.28515625" style="31" bestFit="1" customWidth="1"/>
    <col min="4353" max="4353" width="17.28515625" style="31" customWidth="1"/>
    <col min="4354" max="4355" width="11.42578125" style="31" customWidth="1"/>
    <col min="4356" max="4356" width="15.7109375" style="31" customWidth="1"/>
    <col min="4357" max="4357" width="11.42578125" style="31" customWidth="1"/>
    <col min="4358" max="4358" width="17.28515625" style="31" customWidth="1"/>
    <col min="4359" max="4359" width="11.28515625" style="31" customWidth="1"/>
    <col min="4360" max="4361" width="11.42578125" style="31" customWidth="1"/>
    <col min="4362" max="4362" width="15.7109375" style="31" customWidth="1"/>
    <col min="4363" max="4363" width="11.42578125" style="31" customWidth="1"/>
    <col min="4364" max="4606" width="11.42578125" style="31"/>
    <col min="4607" max="4607" width="23.42578125" style="31" customWidth="1"/>
    <col min="4608" max="4608" width="82.28515625" style="31" bestFit="1" customWidth="1"/>
    <col min="4609" max="4609" width="17.28515625" style="31" customWidth="1"/>
    <col min="4610" max="4611" width="11.42578125" style="31" customWidth="1"/>
    <col min="4612" max="4612" width="15.7109375" style="31" customWidth="1"/>
    <col min="4613" max="4613" width="11.42578125" style="31" customWidth="1"/>
    <col min="4614" max="4614" width="17.28515625" style="31" customWidth="1"/>
    <col min="4615" max="4615" width="11.28515625" style="31" customWidth="1"/>
    <col min="4616" max="4617" width="11.42578125" style="31" customWidth="1"/>
    <col min="4618" max="4618" width="15.7109375" style="31" customWidth="1"/>
    <col min="4619" max="4619" width="11.42578125" style="31" customWidth="1"/>
    <col min="4620" max="4862" width="11.42578125" style="31"/>
    <col min="4863" max="4863" width="23.42578125" style="31" customWidth="1"/>
    <col min="4864" max="4864" width="82.28515625" style="31" bestFit="1" customWidth="1"/>
    <col min="4865" max="4865" width="17.28515625" style="31" customWidth="1"/>
    <col min="4866" max="4867" width="11.42578125" style="31" customWidth="1"/>
    <col min="4868" max="4868" width="15.7109375" style="31" customWidth="1"/>
    <col min="4869" max="4869" width="11.42578125" style="31" customWidth="1"/>
    <col min="4870" max="4870" width="17.28515625" style="31" customWidth="1"/>
    <col min="4871" max="4871" width="11.28515625" style="31" customWidth="1"/>
    <col min="4872" max="4873" width="11.42578125" style="31" customWidth="1"/>
    <col min="4874" max="4874" width="15.7109375" style="31" customWidth="1"/>
    <col min="4875" max="4875" width="11.42578125" style="31" customWidth="1"/>
    <col min="4876" max="5118" width="11.42578125" style="31"/>
    <col min="5119" max="5119" width="23.42578125" style="31" customWidth="1"/>
    <col min="5120" max="5120" width="82.28515625" style="31" bestFit="1" customWidth="1"/>
    <col min="5121" max="5121" width="17.28515625" style="31" customWidth="1"/>
    <col min="5122" max="5123" width="11.42578125" style="31" customWidth="1"/>
    <col min="5124" max="5124" width="15.7109375" style="31" customWidth="1"/>
    <col min="5125" max="5125" width="11.42578125" style="31" customWidth="1"/>
    <col min="5126" max="5126" width="17.28515625" style="31" customWidth="1"/>
    <col min="5127" max="5127" width="11.28515625" style="31" customWidth="1"/>
    <col min="5128" max="5129" width="11.42578125" style="31" customWidth="1"/>
    <col min="5130" max="5130" width="15.7109375" style="31" customWidth="1"/>
    <col min="5131" max="5131" width="11.42578125" style="31" customWidth="1"/>
    <col min="5132" max="5374" width="11.42578125" style="31"/>
    <col min="5375" max="5375" width="23.42578125" style="31" customWidth="1"/>
    <col min="5376" max="5376" width="82.28515625" style="31" bestFit="1" customWidth="1"/>
    <col min="5377" max="5377" width="17.28515625" style="31" customWidth="1"/>
    <col min="5378" max="5379" width="11.42578125" style="31" customWidth="1"/>
    <col min="5380" max="5380" width="15.7109375" style="31" customWidth="1"/>
    <col min="5381" max="5381" width="11.42578125" style="31" customWidth="1"/>
    <col min="5382" max="5382" width="17.28515625" style="31" customWidth="1"/>
    <col min="5383" max="5383" width="11.28515625" style="31" customWidth="1"/>
    <col min="5384" max="5385" width="11.42578125" style="31" customWidth="1"/>
    <col min="5386" max="5386" width="15.7109375" style="31" customWidth="1"/>
    <col min="5387" max="5387" width="11.42578125" style="31" customWidth="1"/>
    <col min="5388" max="5630" width="11.42578125" style="31"/>
    <col min="5631" max="5631" width="23.42578125" style="31" customWidth="1"/>
    <col min="5632" max="5632" width="82.28515625" style="31" bestFit="1" customWidth="1"/>
    <col min="5633" max="5633" width="17.28515625" style="31" customWidth="1"/>
    <col min="5634" max="5635" width="11.42578125" style="31" customWidth="1"/>
    <col min="5636" max="5636" width="15.7109375" style="31" customWidth="1"/>
    <col min="5637" max="5637" width="11.42578125" style="31" customWidth="1"/>
    <col min="5638" max="5638" width="17.28515625" style="31" customWidth="1"/>
    <col min="5639" max="5639" width="11.28515625" style="31" customWidth="1"/>
    <col min="5640" max="5641" width="11.42578125" style="31" customWidth="1"/>
    <col min="5642" max="5642" width="15.7109375" style="31" customWidth="1"/>
    <col min="5643" max="5643" width="11.42578125" style="31" customWidth="1"/>
    <col min="5644" max="5886" width="11.42578125" style="31"/>
    <col min="5887" max="5887" width="23.42578125" style="31" customWidth="1"/>
    <col min="5888" max="5888" width="82.28515625" style="31" bestFit="1" customWidth="1"/>
    <col min="5889" max="5889" width="17.28515625" style="31" customWidth="1"/>
    <col min="5890" max="5891" width="11.42578125" style="31" customWidth="1"/>
    <col min="5892" max="5892" width="15.7109375" style="31" customWidth="1"/>
    <col min="5893" max="5893" width="11.42578125" style="31" customWidth="1"/>
    <col min="5894" max="5894" width="17.28515625" style="31" customWidth="1"/>
    <col min="5895" max="5895" width="11.28515625" style="31" customWidth="1"/>
    <col min="5896" max="5897" width="11.42578125" style="31" customWidth="1"/>
    <col min="5898" max="5898" width="15.7109375" style="31" customWidth="1"/>
    <col min="5899" max="5899" width="11.42578125" style="31" customWidth="1"/>
    <col min="5900" max="6142" width="11.42578125" style="31"/>
    <col min="6143" max="6143" width="23.42578125" style="31" customWidth="1"/>
    <col min="6144" max="6144" width="82.28515625" style="31" bestFit="1" customWidth="1"/>
    <col min="6145" max="6145" width="17.28515625" style="31" customWidth="1"/>
    <col min="6146" max="6147" width="11.42578125" style="31" customWidth="1"/>
    <col min="6148" max="6148" width="15.7109375" style="31" customWidth="1"/>
    <col min="6149" max="6149" width="11.42578125" style="31" customWidth="1"/>
    <col min="6150" max="6150" width="17.28515625" style="31" customWidth="1"/>
    <col min="6151" max="6151" width="11.28515625" style="31" customWidth="1"/>
    <col min="6152" max="6153" width="11.42578125" style="31" customWidth="1"/>
    <col min="6154" max="6154" width="15.7109375" style="31" customWidth="1"/>
    <col min="6155" max="6155" width="11.42578125" style="31" customWidth="1"/>
    <col min="6156" max="6398" width="11.42578125" style="31"/>
    <col min="6399" max="6399" width="23.42578125" style="31" customWidth="1"/>
    <col min="6400" max="6400" width="82.28515625" style="31" bestFit="1" customWidth="1"/>
    <col min="6401" max="6401" width="17.28515625" style="31" customWidth="1"/>
    <col min="6402" max="6403" width="11.42578125" style="31" customWidth="1"/>
    <col min="6404" max="6404" width="15.7109375" style="31" customWidth="1"/>
    <col min="6405" max="6405" width="11.42578125" style="31" customWidth="1"/>
    <col min="6406" max="6406" width="17.28515625" style="31" customWidth="1"/>
    <col min="6407" max="6407" width="11.28515625" style="31" customWidth="1"/>
    <col min="6408" max="6409" width="11.42578125" style="31" customWidth="1"/>
    <col min="6410" max="6410" width="15.7109375" style="31" customWidth="1"/>
    <col min="6411" max="6411" width="11.42578125" style="31" customWidth="1"/>
    <col min="6412" max="6654" width="11.42578125" style="31"/>
    <col min="6655" max="6655" width="23.42578125" style="31" customWidth="1"/>
    <col min="6656" max="6656" width="82.28515625" style="31" bestFit="1" customWidth="1"/>
    <col min="6657" max="6657" width="17.28515625" style="31" customWidth="1"/>
    <col min="6658" max="6659" width="11.42578125" style="31" customWidth="1"/>
    <col min="6660" max="6660" width="15.7109375" style="31" customWidth="1"/>
    <col min="6661" max="6661" width="11.42578125" style="31" customWidth="1"/>
    <col min="6662" max="6662" width="17.28515625" style="31" customWidth="1"/>
    <col min="6663" max="6663" width="11.28515625" style="31" customWidth="1"/>
    <col min="6664" max="6665" width="11.42578125" style="31" customWidth="1"/>
    <col min="6666" max="6666" width="15.7109375" style="31" customWidth="1"/>
    <col min="6667" max="6667" width="11.42578125" style="31" customWidth="1"/>
    <col min="6668" max="6910" width="11.42578125" style="31"/>
    <col min="6911" max="6911" width="23.42578125" style="31" customWidth="1"/>
    <col min="6912" max="6912" width="82.28515625" style="31" bestFit="1" customWidth="1"/>
    <col min="6913" max="6913" width="17.28515625" style="31" customWidth="1"/>
    <col min="6914" max="6915" width="11.42578125" style="31" customWidth="1"/>
    <col min="6916" max="6916" width="15.7109375" style="31" customWidth="1"/>
    <col min="6917" max="6917" width="11.42578125" style="31" customWidth="1"/>
    <col min="6918" max="6918" width="17.28515625" style="31" customWidth="1"/>
    <col min="6919" max="6919" width="11.28515625" style="31" customWidth="1"/>
    <col min="6920" max="6921" width="11.42578125" style="31" customWidth="1"/>
    <col min="6922" max="6922" width="15.7109375" style="31" customWidth="1"/>
    <col min="6923" max="6923" width="11.42578125" style="31" customWidth="1"/>
    <col min="6924" max="7166" width="11.42578125" style="31"/>
    <col min="7167" max="7167" width="23.42578125" style="31" customWidth="1"/>
    <col min="7168" max="7168" width="82.28515625" style="31" bestFit="1" customWidth="1"/>
    <col min="7169" max="7169" width="17.28515625" style="31" customWidth="1"/>
    <col min="7170" max="7171" width="11.42578125" style="31" customWidth="1"/>
    <col min="7172" max="7172" width="15.7109375" style="31" customWidth="1"/>
    <col min="7173" max="7173" width="11.42578125" style="31" customWidth="1"/>
    <col min="7174" max="7174" width="17.28515625" style="31" customWidth="1"/>
    <col min="7175" max="7175" width="11.28515625" style="31" customWidth="1"/>
    <col min="7176" max="7177" width="11.42578125" style="31" customWidth="1"/>
    <col min="7178" max="7178" width="15.7109375" style="31" customWidth="1"/>
    <col min="7179" max="7179" width="11.42578125" style="31" customWidth="1"/>
    <col min="7180" max="7422" width="11.42578125" style="31"/>
    <col min="7423" max="7423" width="23.42578125" style="31" customWidth="1"/>
    <col min="7424" max="7424" width="82.28515625" style="31" bestFit="1" customWidth="1"/>
    <col min="7425" max="7425" width="17.28515625" style="31" customWidth="1"/>
    <col min="7426" max="7427" width="11.42578125" style="31" customWidth="1"/>
    <col min="7428" max="7428" width="15.7109375" style="31" customWidth="1"/>
    <col min="7429" max="7429" width="11.42578125" style="31" customWidth="1"/>
    <col min="7430" max="7430" width="17.28515625" style="31" customWidth="1"/>
    <col min="7431" max="7431" width="11.28515625" style="31" customWidth="1"/>
    <col min="7432" max="7433" width="11.42578125" style="31" customWidth="1"/>
    <col min="7434" max="7434" width="15.7109375" style="31" customWidth="1"/>
    <col min="7435" max="7435" width="11.42578125" style="31" customWidth="1"/>
    <col min="7436" max="7678" width="11.42578125" style="31"/>
    <col min="7679" max="7679" width="23.42578125" style="31" customWidth="1"/>
    <col min="7680" max="7680" width="82.28515625" style="31" bestFit="1" customWidth="1"/>
    <col min="7681" max="7681" width="17.28515625" style="31" customWidth="1"/>
    <col min="7682" max="7683" width="11.42578125" style="31" customWidth="1"/>
    <col min="7684" max="7684" width="15.7109375" style="31" customWidth="1"/>
    <col min="7685" max="7685" width="11.42578125" style="31" customWidth="1"/>
    <col min="7686" max="7686" width="17.28515625" style="31" customWidth="1"/>
    <col min="7687" max="7687" width="11.28515625" style="31" customWidth="1"/>
    <col min="7688" max="7689" width="11.42578125" style="31" customWidth="1"/>
    <col min="7690" max="7690" width="15.7109375" style="31" customWidth="1"/>
    <col min="7691" max="7691" width="11.42578125" style="31" customWidth="1"/>
    <col min="7692" max="7934" width="11.42578125" style="31"/>
    <col min="7935" max="7935" width="23.42578125" style="31" customWidth="1"/>
    <col min="7936" max="7936" width="82.28515625" style="31" bestFit="1" customWidth="1"/>
    <col min="7937" max="7937" width="17.28515625" style="31" customWidth="1"/>
    <col min="7938" max="7939" width="11.42578125" style="31" customWidth="1"/>
    <col min="7940" max="7940" width="15.7109375" style="31" customWidth="1"/>
    <col min="7941" max="7941" width="11.42578125" style="31" customWidth="1"/>
    <col min="7942" max="7942" width="17.28515625" style="31" customWidth="1"/>
    <col min="7943" max="7943" width="11.28515625" style="31" customWidth="1"/>
    <col min="7944" max="7945" width="11.42578125" style="31" customWidth="1"/>
    <col min="7946" max="7946" width="15.7109375" style="31" customWidth="1"/>
    <col min="7947" max="7947" width="11.42578125" style="31" customWidth="1"/>
    <col min="7948" max="8190" width="11.42578125" style="31"/>
    <col min="8191" max="8191" width="23.42578125" style="31" customWidth="1"/>
    <col min="8192" max="8192" width="82.28515625" style="31" bestFit="1" customWidth="1"/>
    <col min="8193" max="8193" width="17.28515625" style="31" customWidth="1"/>
    <col min="8194" max="8195" width="11.42578125" style="31" customWidth="1"/>
    <col min="8196" max="8196" width="15.7109375" style="31" customWidth="1"/>
    <col min="8197" max="8197" width="11.42578125" style="31" customWidth="1"/>
    <col min="8198" max="8198" width="17.28515625" style="31" customWidth="1"/>
    <col min="8199" max="8199" width="11.28515625" style="31" customWidth="1"/>
    <col min="8200" max="8201" width="11.42578125" style="31" customWidth="1"/>
    <col min="8202" max="8202" width="15.7109375" style="31" customWidth="1"/>
    <col min="8203" max="8203" width="11.42578125" style="31" customWidth="1"/>
    <col min="8204" max="8446" width="11.42578125" style="31"/>
    <col min="8447" max="8447" width="23.42578125" style="31" customWidth="1"/>
    <col min="8448" max="8448" width="82.28515625" style="31" bestFit="1" customWidth="1"/>
    <col min="8449" max="8449" width="17.28515625" style="31" customWidth="1"/>
    <col min="8450" max="8451" width="11.42578125" style="31" customWidth="1"/>
    <col min="8452" max="8452" width="15.7109375" style="31" customWidth="1"/>
    <col min="8453" max="8453" width="11.42578125" style="31" customWidth="1"/>
    <col min="8454" max="8454" width="17.28515625" style="31" customWidth="1"/>
    <col min="8455" max="8455" width="11.28515625" style="31" customWidth="1"/>
    <col min="8456" max="8457" width="11.42578125" style="31" customWidth="1"/>
    <col min="8458" max="8458" width="15.7109375" style="31" customWidth="1"/>
    <col min="8459" max="8459" width="11.42578125" style="31" customWidth="1"/>
    <col min="8460" max="8702" width="11.42578125" style="31"/>
    <col min="8703" max="8703" width="23.42578125" style="31" customWidth="1"/>
    <col min="8704" max="8704" width="82.28515625" style="31" bestFit="1" customWidth="1"/>
    <col min="8705" max="8705" width="17.28515625" style="31" customWidth="1"/>
    <col min="8706" max="8707" width="11.42578125" style="31" customWidth="1"/>
    <col min="8708" max="8708" width="15.7109375" style="31" customWidth="1"/>
    <col min="8709" max="8709" width="11.42578125" style="31" customWidth="1"/>
    <col min="8710" max="8710" width="17.28515625" style="31" customWidth="1"/>
    <col min="8711" max="8711" width="11.28515625" style="31" customWidth="1"/>
    <col min="8712" max="8713" width="11.42578125" style="31" customWidth="1"/>
    <col min="8714" max="8714" width="15.7109375" style="31" customWidth="1"/>
    <col min="8715" max="8715" width="11.42578125" style="31" customWidth="1"/>
    <col min="8716" max="8958" width="11.42578125" style="31"/>
    <col min="8959" max="8959" width="23.42578125" style="31" customWidth="1"/>
    <col min="8960" max="8960" width="82.28515625" style="31" bestFit="1" customWidth="1"/>
    <col min="8961" max="8961" width="17.28515625" style="31" customWidth="1"/>
    <col min="8962" max="8963" width="11.42578125" style="31" customWidth="1"/>
    <col min="8964" max="8964" width="15.7109375" style="31" customWidth="1"/>
    <col min="8965" max="8965" width="11.42578125" style="31" customWidth="1"/>
    <col min="8966" max="8966" width="17.28515625" style="31" customWidth="1"/>
    <col min="8967" max="8967" width="11.28515625" style="31" customWidth="1"/>
    <col min="8968" max="8969" width="11.42578125" style="31" customWidth="1"/>
    <col min="8970" max="8970" width="15.7109375" style="31" customWidth="1"/>
    <col min="8971" max="8971" width="11.42578125" style="31" customWidth="1"/>
    <col min="8972" max="9214" width="11.42578125" style="31"/>
    <col min="9215" max="9215" width="23.42578125" style="31" customWidth="1"/>
    <col min="9216" max="9216" width="82.28515625" style="31" bestFit="1" customWidth="1"/>
    <col min="9217" max="9217" width="17.28515625" style="31" customWidth="1"/>
    <col min="9218" max="9219" width="11.42578125" style="31" customWidth="1"/>
    <col min="9220" max="9220" width="15.7109375" style="31" customWidth="1"/>
    <col min="9221" max="9221" width="11.42578125" style="31" customWidth="1"/>
    <col min="9222" max="9222" width="17.28515625" style="31" customWidth="1"/>
    <col min="9223" max="9223" width="11.28515625" style="31" customWidth="1"/>
    <col min="9224" max="9225" width="11.42578125" style="31" customWidth="1"/>
    <col min="9226" max="9226" width="15.7109375" style="31" customWidth="1"/>
    <col min="9227" max="9227" width="11.42578125" style="31" customWidth="1"/>
    <col min="9228" max="9470" width="11.42578125" style="31"/>
    <col min="9471" max="9471" width="23.42578125" style="31" customWidth="1"/>
    <col min="9472" max="9472" width="82.28515625" style="31" bestFit="1" customWidth="1"/>
    <col min="9473" max="9473" width="17.28515625" style="31" customWidth="1"/>
    <col min="9474" max="9475" width="11.42578125" style="31" customWidth="1"/>
    <col min="9476" max="9476" width="15.7109375" style="31" customWidth="1"/>
    <col min="9477" max="9477" width="11.42578125" style="31" customWidth="1"/>
    <col min="9478" max="9478" width="17.28515625" style="31" customWidth="1"/>
    <col min="9479" max="9479" width="11.28515625" style="31" customWidth="1"/>
    <col min="9480" max="9481" width="11.42578125" style="31" customWidth="1"/>
    <col min="9482" max="9482" width="15.7109375" style="31" customWidth="1"/>
    <col min="9483" max="9483" width="11.42578125" style="31" customWidth="1"/>
    <col min="9484" max="9726" width="11.42578125" style="31"/>
    <col min="9727" max="9727" width="23.42578125" style="31" customWidth="1"/>
    <col min="9728" max="9728" width="82.28515625" style="31" bestFit="1" customWidth="1"/>
    <col min="9729" max="9729" width="17.28515625" style="31" customWidth="1"/>
    <col min="9730" max="9731" width="11.42578125" style="31" customWidth="1"/>
    <col min="9732" max="9732" width="15.7109375" style="31" customWidth="1"/>
    <col min="9733" max="9733" width="11.42578125" style="31" customWidth="1"/>
    <col min="9734" max="9734" width="17.28515625" style="31" customWidth="1"/>
    <col min="9735" max="9735" width="11.28515625" style="31" customWidth="1"/>
    <col min="9736" max="9737" width="11.42578125" style="31" customWidth="1"/>
    <col min="9738" max="9738" width="15.7109375" style="31" customWidth="1"/>
    <col min="9739" max="9739" width="11.42578125" style="31" customWidth="1"/>
    <col min="9740" max="9982" width="11.42578125" style="31"/>
    <col min="9983" max="9983" width="23.42578125" style="31" customWidth="1"/>
    <col min="9984" max="9984" width="82.28515625" style="31" bestFit="1" customWidth="1"/>
    <col min="9985" max="9985" width="17.28515625" style="31" customWidth="1"/>
    <col min="9986" max="9987" width="11.42578125" style="31" customWidth="1"/>
    <col min="9988" max="9988" width="15.7109375" style="31" customWidth="1"/>
    <col min="9989" max="9989" width="11.42578125" style="31" customWidth="1"/>
    <col min="9990" max="9990" width="17.28515625" style="31" customWidth="1"/>
    <col min="9991" max="9991" width="11.28515625" style="31" customWidth="1"/>
    <col min="9992" max="9993" width="11.42578125" style="31" customWidth="1"/>
    <col min="9994" max="9994" width="15.7109375" style="31" customWidth="1"/>
    <col min="9995" max="9995" width="11.42578125" style="31" customWidth="1"/>
    <col min="9996" max="10238" width="11.42578125" style="31"/>
    <col min="10239" max="10239" width="23.42578125" style="31" customWidth="1"/>
    <col min="10240" max="10240" width="82.28515625" style="31" bestFit="1" customWidth="1"/>
    <col min="10241" max="10241" width="17.28515625" style="31" customWidth="1"/>
    <col min="10242" max="10243" width="11.42578125" style="31" customWidth="1"/>
    <col min="10244" max="10244" width="15.7109375" style="31" customWidth="1"/>
    <col min="10245" max="10245" width="11.42578125" style="31" customWidth="1"/>
    <col min="10246" max="10246" width="17.28515625" style="31" customWidth="1"/>
    <col min="10247" max="10247" width="11.28515625" style="31" customWidth="1"/>
    <col min="10248" max="10249" width="11.42578125" style="31" customWidth="1"/>
    <col min="10250" max="10250" width="15.7109375" style="31" customWidth="1"/>
    <col min="10251" max="10251" width="11.42578125" style="31" customWidth="1"/>
    <col min="10252" max="10494" width="11.42578125" style="31"/>
    <col min="10495" max="10495" width="23.42578125" style="31" customWidth="1"/>
    <col min="10496" max="10496" width="82.28515625" style="31" bestFit="1" customWidth="1"/>
    <col min="10497" max="10497" width="17.28515625" style="31" customWidth="1"/>
    <col min="10498" max="10499" width="11.42578125" style="31" customWidth="1"/>
    <col min="10500" max="10500" width="15.7109375" style="31" customWidth="1"/>
    <col min="10501" max="10501" width="11.42578125" style="31" customWidth="1"/>
    <col min="10502" max="10502" width="17.28515625" style="31" customWidth="1"/>
    <col min="10503" max="10503" width="11.28515625" style="31" customWidth="1"/>
    <col min="10504" max="10505" width="11.42578125" style="31" customWidth="1"/>
    <col min="10506" max="10506" width="15.7109375" style="31" customWidth="1"/>
    <col min="10507" max="10507" width="11.42578125" style="31" customWidth="1"/>
    <col min="10508" max="10750" width="11.42578125" style="31"/>
    <col min="10751" max="10751" width="23.42578125" style="31" customWidth="1"/>
    <col min="10752" max="10752" width="82.28515625" style="31" bestFit="1" customWidth="1"/>
    <col min="10753" max="10753" width="17.28515625" style="31" customWidth="1"/>
    <col min="10754" max="10755" width="11.42578125" style="31" customWidth="1"/>
    <col min="10756" max="10756" width="15.7109375" style="31" customWidth="1"/>
    <col min="10757" max="10757" width="11.42578125" style="31" customWidth="1"/>
    <col min="10758" max="10758" width="17.28515625" style="31" customWidth="1"/>
    <col min="10759" max="10759" width="11.28515625" style="31" customWidth="1"/>
    <col min="10760" max="10761" width="11.42578125" style="31" customWidth="1"/>
    <col min="10762" max="10762" width="15.7109375" style="31" customWidth="1"/>
    <col min="10763" max="10763" width="11.42578125" style="31" customWidth="1"/>
    <col min="10764" max="11006" width="11.42578125" style="31"/>
    <col min="11007" max="11007" width="23.42578125" style="31" customWidth="1"/>
    <col min="11008" max="11008" width="82.28515625" style="31" bestFit="1" customWidth="1"/>
    <col min="11009" max="11009" width="17.28515625" style="31" customWidth="1"/>
    <col min="11010" max="11011" width="11.42578125" style="31" customWidth="1"/>
    <col min="11012" max="11012" width="15.7109375" style="31" customWidth="1"/>
    <col min="11013" max="11013" width="11.42578125" style="31" customWidth="1"/>
    <col min="11014" max="11014" width="17.28515625" style="31" customWidth="1"/>
    <col min="11015" max="11015" width="11.28515625" style="31" customWidth="1"/>
    <col min="11016" max="11017" width="11.42578125" style="31" customWidth="1"/>
    <col min="11018" max="11018" width="15.7109375" style="31" customWidth="1"/>
    <col min="11019" max="11019" width="11.42578125" style="31" customWidth="1"/>
    <col min="11020" max="11262" width="11.42578125" style="31"/>
    <col min="11263" max="11263" width="23.42578125" style="31" customWidth="1"/>
    <col min="11264" max="11264" width="82.28515625" style="31" bestFit="1" customWidth="1"/>
    <col min="11265" max="11265" width="17.28515625" style="31" customWidth="1"/>
    <col min="11266" max="11267" width="11.42578125" style="31" customWidth="1"/>
    <col min="11268" max="11268" width="15.7109375" style="31" customWidth="1"/>
    <col min="11269" max="11269" width="11.42578125" style="31" customWidth="1"/>
    <col min="11270" max="11270" width="17.28515625" style="31" customWidth="1"/>
    <col min="11271" max="11271" width="11.28515625" style="31" customWidth="1"/>
    <col min="11272" max="11273" width="11.42578125" style="31" customWidth="1"/>
    <col min="11274" max="11274" width="15.7109375" style="31" customWidth="1"/>
    <col min="11275" max="11275" width="11.42578125" style="31" customWidth="1"/>
    <col min="11276" max="11518" width="11.42578125" style="31"/>
    <col min="11519" max="11519" width="23.42578125" style="31" customWidth="1"/>
    <col min="11520" max="11520" width="82.28515625" style="31" bestFit="1" customWidth="1"/>
    <col min="11521" max="11521" width="17.28515625" style="31" customWidth="1"/>
    <col min="11522" max="11523" width="11.42578125" style="31" customWidth="1"/>
    <col min="11524" max="11524" width="15.7109375" style="31" customWidth="1"/>
    <col min="11525" max="11525" width="11.42578125" style="31" customWidth="1"/>
    <col min="11526" max="11526" width="17.28515625" style="31" customWidth="1"/>
    <col min="11527" max="11527" width="11.28515625" style="31" customWidth="1"/>
    <col min="11528" max="11529" width="11.42578125" style="31" customWidth="1"/>
    <col min="11530" max="11530" width="15.7109375" style="31" customWidth="1"/>
    <col min="11531" max="11531" width="11.42578125" style="31" customWidth="1"/>
    <col min="11532" max="11774" width="11.42578125" style="31"/>
    <col min="11775" max="11775" width="23.42578125" style="31" customWidth="1"/>
    <col min="11776" max="11776" width="82.28515625" style="31" bestFit="1" customWidth="1"/>
    <col min="11777" max="11777" width="17.28515625" style="31" customWidth="1"/>
    <col min="11778" max="11779" width="11.42578125" style="31" customWidth="1"/>
    <col min="11780" max="11780" width="15.7109375" style="31" customWidth="1"/>
    <col min="11781" max="11781" width="11.42578125" style="31" customWidth="1"/>
    <col min="11782" max="11782" width="17.28515625" style="31" customWidth="1"/>
    <col min="11783" max="11783" width="11.28515625" style="31" customWidth="1"/>
    <col min="11784" max="11785" width="11.42578125" style="31" customWidth="1"/>
    <col min="11786" max="11786" width="15.7109375" style="31" customWidth="1"/>
    <col min="11787" max="11787" width="11.42578125" style="31" customWidth="1"/>
    <col min="11788" max="12030" width="11.42578125" style="31"/>
    <col min="12031" max="12031" width="23.42578125" style="31" customWidth="1"/>
    <col min="12032" max="12032" width="82.28515625" style="31" bestFit="1" customWidth="1"/>
    <col min="12033" max="12033" width="17.28515625" style="31" customWidth="1"/>
    <col min="12034" max="12035" width="11.42578125" style="31" customWidth="1"/>
    <col min="12036" max="12036" width="15.7109375" style="31" customWidth="1"/>
    <col min="12037" max="12037" width="11.42578125" style="31" customWidth="1"/>
    <col min="12038" max="12038" width="17.28515625" style="31" customWidth="1"/>
    <col min="12039" max="12039" width="11.28515625" style="31" customWidth="1"/>
    <col min="12040" max="12041" width="11.42578125" style="31" customWidth="1"/>
    <col min="12042" max="12042" width="15.7109375" style="31" customWidth="1"/>
    <col min="12043" max="12043" width="11.42578125" style="31" customWidth="1"/>
    <col min="12044" max="12286" width="11.42578125" style="31"/>
    <col min="12287" max="12287" width="23.42578125" style="31" customWidth="1"/>
    <col min="12288" max="12288" width="82.28515625" style="31" bestFit="1" customWidth="1"/>
    <col min="12289" max="12289" width="17.28515625" style="31" customWidth="1"/>
    <col min="12290" max="12291" width="11.42578125" style="31" customWidth="1"/>
    <col min="12292" max="12292" width="15.7109375" style="31" customWidth="1"/>
    <col min="12293" max="12293" width="11.42578125" style="31" customWidth="1"/>
    <col min="12294" max="12294" width="17.28515625" style="31" customWidth="1"/>
    <col min="12295" max="12295" width="11.28515625" style="31" customWidth="1"/>
    <col min="12296" max="12297" width="11.42578125" style="31" customWidth="1"/>
    <col min="12298" max="12298" width="15.7109375" style="31" customWidth="1"/>
    <col min="12299" max="12299" width="11.42578125" style="31" customWidth="1"/>
    <col min="12300" max="12542" width="11.42578125" style="31"/>
    <col min="12543" max="12543" width="23.42578125" style="31" customWidth="1"/>
    <col min="12544" max="12544" width="82.28515625" style="31" bestFit="1" customWidth="1"/>
    <col min="12545" max="12545" width="17.28515625" style="31" customWidth="1"/>
    <col min="12546" max="12547" width="11.42578125" style="31" customWidth="1"/>
    <col min="12548" max="12548" width="15.7109375" style="31" customWidth="1"/>
    <col min="12549" max="12549" width="11.42578125" style="31" customWidth="1"/>
    <col min="12550" max="12550" width="17.28515625" style="31" customWidth="1"/>
    <col min="12551" max="12551" width="11.28515625" style="31" customWidth="1"/>
    <col min="12552" max="12553" width="11.42578125" style="31" customWidth="1"/>
    <col min="12554" max="12554" width="15.7109375" style="31" customWidth="1"/>
    <col min="12555" max="12555" width="11.42578125" style="31" customWidth="1"/>
    <col min="12556" max="12798" width="11.42578125" style="31"/>
    <col min="12799" max="12799" width="23.42578125" style="31" customWidth="1"/>
    <col min="12800" max="12800" width="82.28515625" style="31" bestFit="1" customWidth="1"/>
    <col min="12801" max="12801" width="17.28515625" style="31" customWidth="1"/>
    <col min="12802" max="12803" width="11.42578125" style="31" customWidth="1"/>
    <col min="12804" max="12804" width="15.7109375" style="31" customWidth="1"/>
    <col min="12805" max="12805" width="11.42578125" style="31" customWidth="1"/>
    <col min="12806" max="12806" width="17.28515625" style="31" customWidth="1"/>
    <col min="12807" max="12807" width="11.28515625" style="31" customWidth="1"/>
    <col min="12808" max="12809" width="11.42578125" style="31" customWidth="1"/>
    <col min="12810" max="12810" width="15.7109375" style="31" customWidth="1"/>
    <col min="12811" max="12811" width="11.42578125" style="31" customWidth="1"/>
    <col min="12812" max="13054" width="11.42578125" style="31"/>
    <col min="13055" max="13055" width="23.42578125" style="31" customWidth="1"/>
    <col min="13056" max="13056" width="82.28515625" style="31" bestFit="1" customWidth="1"/>
    <col min="13057" max="13057" width="17.28515625" style="31" customWidth="1"/>
    <col min="13058" max="13059" width="11.42578125" style="31" customWidth="1"/>
    <col min="13060" max="13060" width="15.7109375" style="31" customWidth="1"/>
    <col min="13061" max="13061" width="11.42578125" style="31" customWidth="1"/>
    <col min="13062" max="13062" width="17.28515625" style="31" customWidth="1"/>
    <col min="13063" max="13063" width="11.28515625" style="31" customWidth="1"/>
    <col min="13064" max="13065" width="11.42578125" style="31" customWidth="1"/>
    <col min="13066" max="13066" width="15.7109375" style="31" customWidth="1"/>
    <col min="13067" max="13067" width="11.42578125" style="31" customWidth="1"/>
    <col min="13068" max="13310" width="11.42578125" style="31"/>
    <col min="13311" max="13311" width="23.42578125" style="31" customWidth="1"/>
    <col min="13312" max="13312" width="82.28515625" style="31" bestFit="1" customWidth="1"/>
    <col min="13313" max="13313" width="17.28515625" style="31" customWidth="1"/>
    <col min="13314" max="13315" width="11.42578125" style="31" customWidth="1"/>
    <col min="13316" max="13316" width="15.7109375" style="31" customWidth="1"/>
    <col min="13317" max="13317" width="11.42578125" style="31" customWidth="1"/>
    <col min="13318" max="13318" width="17.28515625" style="31" customWidth="1"/>
    <col min="13319" max="13319" width="11.28515625" style="31" customWidth="1"/>
    <col min="13320" max="13321" width="11.42578125" style="31" customWidth="1"/>
    <col min="13322" max="13322" width="15.7109375" style="31" customWidth="1"/>
    <col min="13323" max="13323" width="11.42578125" style="31" customWidth="1"/>
    <col min="13324" max="13566" width="11.42578125" style="31"/>
    <col min="13567" max="13567" width="23.42578125" style="31" customWidth="1"/>
    <col min="13568" max="13568" width="82.28515625" style="31" bestFit="1" customWidth="1"/>
    <col min="13569" max="13569" width="17.28515625" style="31" customWidth="1"/>
    <col min="13570" max="13571" width="11.42578125" style="31" customWidth="1"/>
    <col min="13572" max="13572" width="15.7109375" style="31" customWidth="1"/>
    <col min="13573" max="13573" width="11.42578125" style="31" customWidth="1"/>
    <col min="13574" max="13574" width="17.28515625" style="31" customWidth="1"/>
    <col min="13575" max="13575" width="11.28515625" style="31" customWidth="1"/>
    <col min="13576" max="13577" width="11.42578125" style="31" customWidth="1"/>
    <col min="13578" max="13578" width="15.7109375" style="31" customWidth="1"/>
    <col min="13579" max="13579" width="11.42578125" style="31" customWidth="1"/>
    <col min="13580" max="13822" width="11.42578125" style="31"/>
    <col min="13823" max="13823" width="23.42578125" style="31" customWidth="1"/>
    <col min="13824" max="13824" width="82.28515625" style="31" bestFit="1" customWidth="1"/>
    <col min="13825" max="13825" width="17.28515625" style="31" customWidth="1"/>
    <col min="13826" max="13827" width="11.42578125" style="31" customWidth="1"/>
    <col min="13828" max="13828" width="15.7109375" style="31" customWidth="1"/>
    <col min="13829" max="13829" width="11.42578125" style="31" customWidth="1"/>
    <col min="13830" max="13830" width="17.28515625" style="31" customWidth="1"/>
    <col min="13831" max="13831" width="11.28515625" style="31" customWidth="1"/>
    <col min="13832" max="13833" width="11.42578125" style="31" customWidth="1"/>
    <col min="13834" max="13834" width="15.7109375" style="31" customWidth="1"/>
    <col min="13835" max="13835" width="11.42578125" style="31" customWidth="1"/>
    <col min="13836" max="14078" width="11.42578125" style="31"/>
    <col min="14079" max="14079" width="23.42578125" style="31" customWidth="1"/>
    <col min="14080" max="14080" width="82.28515625" style="31" bestFit="1" customWidth="1"/>
    <col min="14081" max="14081" width="17.28515625" style="31" customWidth="1"/>
    <col min="14082" max="14083" width="11.42578125" style="31" customWidth="1"/>
    <col min="14084" max="14084" width="15.7109375" style="31" customWidth="1"/>
    <col min="14085" max="14085" width="11.42578125" style="31" customWidth="1"/>
    <col min="14086" max="14086" width="17.28515625" style="31" customWidth="1"/>
    <col min="14087" max="14087" width="11.28515625" style="31" customWidth="1"/>
    <col min="14088" max="14089" width="11.42578125" style="31" customWidth="1"/>
    <col min="14090" max="14090" width="15.7109375" style="31" customWidth="1"/>
    <col min="14091" max="14091" width="11.42578125" style="31" customWidth="1"/>
    <col min="14092" max="14334" width="11.42578125" style="31"/>
    <col min="14335" max="14335" width="23.42578125" style="31" customWidth="1"/>
    <col min="14336" max="14336" width="82.28515625" style="31" bestFit="1" customWidth="1"/>
    <col min="14337" max="14337" width="17.28515625" style="31" customWidth="1"/>
    <col min="14338" max="14339" width="11.42578125" style="31" customWidth="1"/>
    <col min="14340" max="14340" width="15.7109375" style="31" customWidth="1"/>
    <col min="14341" max="14341" width="11.42578125" style="31" customWidth="1"/>
    <col min="14342" max="14342" width="17.28515625" style="31" customWidth="1"/>
    <col min="14343" max="14343" width="11.28515625" style="31" customWidth="1"/>
    <col min="14344" max="14345" width="11.42578125" style="31" customWidth="1"/>
    <col min="14346" max="14346" width="15.7109375" style="31" customWidth="1"/>
    <col min="14347" max="14347" width="11.42578125" style="31" customWidth="1"/>
    <col min="14348" max="14590" width="11.42578125" style="31"/>
    <col min="14591" max="14591" width="23.42578125" style="31" customWidth="1"/>
    <col min="14592" max="14592" width="82.28515625" style="31" bestFit="1" customWidth="1"/>
    <col min="14593" max="14593" width="17.28515625" style="31" customWidth="1"/>
    <col min="14594" max="14595" width="11.42578125" style="31" customWidth="1"/>
    <col min="14596" max="14596" width="15.7109375" style="31" customWidth="1"/>
    <col min="14597" max="14597" width="11.42578125" style="31" customWidth="1"/>
    <col min="14598" max="14598" width="17.28515625" style="31" customWidth="1"/>
    <col min="14599" max="14599" width="11.28515625" style="31" customWidth="1"/>
    <col min="14600" max="14601" width="11.42578125" style="31" customWidth="1"/>
    <col min="14602" max="14602" width="15.7109375" style="31" customWidth="1"/>
    <col min="14603" max="14603" width="11.42578125" style="31" customWidth="1"/>
    <col min="14604" max="14846" width="11.42578125" style="31"/>
    <col min="14847" max="14847" width="23.42578125" style="31" customWidth="1"/>
    <col min="14848" max="14848" width="82.28515625" style="31" bestFit="1" customWidth="1"/>
    <col min="14849" max="14849" width="17.28515625" style="31" customWidth="1"/>
    <col min="14850" max="14851" width="11.42578125" style="31" customWidth="1"/>
    <col min="14852" max="14852" width="15.7109375" style="31" customWidth="1"/>
    <col min="14853" max="14853" width="11.42578125" style="31" customWidth="1"/>
    <col min="14854" max="14854" width="17.28515625" style="31" customWidth="1"/>
    <col min="14855" max="14855" width="11.28515625" style="31" customWidth="1"/>
    <col min="14856" max="14857" width="11.42578125" style="31" customWidth="1"/>
    <col min="14858" max="14858" width="15.7109375" style="31" customWidth="1"/>
    <col min="14859" max="14859" width="11.42578125" style="31" customWidth="1"/>
    <col min="14860" max="15102" width="11.42578125" style="31"/>
    <col min="15103" max="15103" width="23.42578125" style="31" customWidth="1"/>
    <col min="15104" max="15104" width="82.28515625" style="31" bestFit="1" customWidth="1"/>
    <col min="15105" max="15105" width="17.28515625" style="31" customWidth="1"/>
    <col min="15106" max="15107" width="11.42578125" style="31" customWidth="1"/>
    <col min="15108" max="15108" width="15.7109375" style="31" customWidth="1"/>
    <col min="15109" max="15109" width="11.42578125" style="31" customWidth="1"/>
    <col min="15110" max="15110" width="17.28515625" style="31" customWidth="1"/>
    <col min="15111" max="15111" width="11.28515625" style="31" customWidth="1"/>
    <col min="15112" max="15113" width="11.42578125" style="31" customWidth="1"/>
    <col min="15114" max="15114" width="15.7109375" style="31" customWidth="1"/>
    <col min="15115" max="15115" width="11.42578125" style="31" customWidth="1"/>
    <col min="15116" max="15358" width="11.42578125" style="31"/>
    <col min="15359" max="15359" width="23.42578125" style="31" customWidth="1"/>
    <col min="15360" max="15360" width="82.28515625" style="31" bestFit="1" customWidth="1"/>
    <col min="15361" max="15361" width="17.28515625" style="31" customWidth="1"/>
    <col min="15362" max="15363" width="11.42578125" style="31" customWidth="1"/>
    <col min="15364" max="15364" width="15.7109375" style="31" customWidth="1"/>
    <col min="15365" max="15365" width="11.42578125" style="31" customWidth="1"/>
    <col min="15366" max="15366" width="17.28515625" style="31" customWidth="1"/>
    <col min="15367" max="15367" width="11.28515625" style="31" customWidth="1"/>
    <col min="15368" max="15369" width="11.42578125" style="31" customWidth="1"/>
    <col min="15370" max="15370" width="15.7109375" style="31" customWidth="1"/>
    <col min="15371" max="15371" width="11.42578125" style="31" customWidth="1"/>
    <col min="15372" max="15614" width="11.42578125" style="31"/>
    <col min="15615" max="15615" width="23.42578125" style="31" customWidth="1"/>
    <col min="15616" max="15616" width="82.28515625" style="31" bestFit="1" customWidth="1"/>
    <col min="15617" max="15617" width="17.28515625" style="31" customWidth="1"/>
    <col min="15618" max="15619" width="11.42578125" style="31" customWidth="1"/>
    <col min="15620" max="15620" width="15.7109375" style="31" customWidth="1"/>
    <col min="15621" max="15621" width="11.42578125" style="31" customWidth="1"/>
    <col min="15622" max="15622" width="17.28515625" style="31" customWidth="1"/>
    <col min="15623" max="15623" width="11.28515625" style="31" customWidth="1"/>
    <col min="15624" max="15625" width="11.42578125" style="31" customWidth="1"/>
    <col min="15626" max="15626" width="15.7109375" style="31" customWidth="1"/>
    <col min="15627" max="15627" width="11.42578125" style="31" customWidth="1"/>
    <col min="15628" max="15870" width="11.42578125" style="31"/>
    <col min="15871" max="15871" width="23.42578125" style="31" customWidth="1"/>
    <col min="15872" max="15872" width="82.28515625" style="31" bestFit="1" customWidth="1"/>
    <col min="15873" max="15873" width="17.28515625" style="31" customWidth="1"/>
    <col min="15874" max="15875" width="11.42578125" style="31" customWidth="1"/>
    <col min="15876" max="15876" width="15.7109375" style="31" customWidth="1"/>
    <col min="15877" max="15877" width="11.42578125" style="31" customWidth="1"/>
    <col min="15878" max="15878" width="17.28515625" style="31" customWidth="1"/>
    <col min="15879" max="15879" width="11.28515625" style="31" customWidth="1"/>
    <col min="15880" max="15881" width="11.42578125" style="31" customWidth="1"/>
    <col min="15882" max="15882" width="15.7109375" style="31" customWidth="1"/>
    <col min="15883" max="15883" width="11.42578125" style="31" customWidth="1"/>
    <col min="15884" max="16126" width="11.42578125" style="31"/>
    <col min="16127" max="16127" width="23.42578125" style="31" customWidth="1"/>
    <col min="16128" max="16128" width="82.28515625" style="31" bestFit="1" customWidth="1"/>
    <col min="16129" max="16129" width="17.28515625" style="31" customWidth="1"/>
    <col min="16130" max="16131" width="11.42578125" style="31" customWidth="1"/>
    <col min="16132" max="16132" width="15.7109375" style="31" customWidth="1"/>
    <col min="16133" max="16133" width="11.42578125" style="31" customWidth="1"/>
    <col min="16134" max="16134" width="17.28515625" style="31" customWidth="1"/>
    <col min="16135" max="16135" width="11.28515625" style="31" customWidth="1"/>
    <col min="16136" max="16137" width="11.42578125" style="31" customWidth="1"/>
    <col min="16138" max="16138" width="15.7109375" style="31" customWidth="1"/>
    <col min="16139" max="16139" width="11.42578125" style="31" customWidth="1"/>
    <col min="16140" max="16384" width="11.42578125" style="31"/>
  </cols>
  <sheetData>
    <row r="1" spans="1:11" ht="21" thickBot="1" x14ac:dyDescent="0.25">
      <c r="A1" s="1064" t="s">
        <v>952</v>
      </c>
      <c r="B1" s="1064"/>
      <c r="C1" s="1064"/>
      <c r="D1" s="1017"/>
      <c r="E1" s="1017"/>
      <c r="F1" s="1017"/>
      <c r="G1" s="1017"/>
    </row>
    <row r="2" spans="1:11" ht="21" thickBot="1" x14ac:dyDescent="0.25">
      <c r="A2" s="1016" t="str">
        <f>Top!B35</f>
        <v>Microphone Control Service</v>
      </c>
      <c r="B2" s="1016"/>
      <c r="C2" s="1038"/>
      <c r="D2" s="104" t="s">
        <v>953</v>
      </c>
      <c r="E2" s="105" t="str">
        <f>Top!E35</f>
        <v>MICS.TS.p0</v>
      </c>
      <c r="F2" s="105"/>
      <c r="G2" s="106"/>
      <c r="H2" s="104" t="s">
        <v>11</v>
      </c>
      <c r="I2" s="192" t="str">
        <f>Top!G35</f>
        <v>MICS.TS.p0</v>
      </c>
      <c r="J2" s="145" t="s">
        <v>954</v>
      </c>
      <c r="K2" s="394">
        <v>44257</v>
      </c>
    </row>
    <row r="3" spans="1:11" ht="16.5" thickBot="1" x14ac:dyDescent="0.3">
      <c r="A3" s="170" t="s">
        <v>2</v>
      </c>
      <c r="B3" s="108">
        <f>rel_date</f>
        <v>46070</v>
      </c>
      <c r="D3" s="171" t="s">
        <v>956</v>
      </c>
      <c r="E3" s="172" t="str">
        <f>Top!F35</f>
        <v>MICS.ICS.p2</v>
      </c>
      <c r="F3" s="172"/>
      <c r="G3" s="173"/>
      <c r="H3" s="817" t="s">
        <v>12</v>
      </c>
      <c r="I3" s="818" t="str">
        <f>Top!H35</f>
        <v>MICS.ICS.p3</v>
      </c>
      <c r="J3" s="841" t="s">
        <v>954</v>
      </c>
      <c r="K3" s="393">
        <f>rel_date</f>
        <v>46070</v>
      </c>
    </row>
    <row r="4" spans="1:11" ht="13.5" customHeight="1" thickBot="1" x14ac:dyDescent="0.25">
      <c r="A4" s="1039" t="s">
        <v>957</v>
      </c>
      <c r="B4" s="1040"/>
      <c r="C4" s="1041"/>
      <c r="D4" s="1018" t="s">
        <v>958</v>
      </c>
      <c r="E4" s="1019"/>
      <c r="F4" s="1019"/>
      <c r="G4" s="1020"/>
      <c r="H4" s="1018" t="s">
        <v>959</v>
      </c>
      <c r="I4" s="1019"/>
      <c r="J4" s="1019"/>
      <c r="K4" s="1020"/>
    </row>
    <row r="5" spans="1:11"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1" s="38" customFormat="1" ht="13.15" customHeight="1" x14ac:dyDescent="0.2">
      <c r="A6" s="167" t="s">
        <v>947</v>
      </c>
      <c r="B6" s="126" t="s">
        <v>967</v>
      </c>
      <c r="C6" s="193"/>
      <c r="D6" s="176"/>
      <c r="E6" s="198">
        <v>44257</v>
      </c>
      <c r="F6" s="177"/>
      <c r="G6" s="178"/>
      <c r="H6" s="479"/>
      <c r="I6" s="213">
        <v>44257</v>
      </c>
      <c r="J6" s="207"/>
      <c r="K6" s="180"/>
    </row>
    <row r="7" spans="1:11" s="38" customFormat="1" ht="13.15" customHeight="1" x14ac:dyDescent="0.2">
      <c r="A7" s="126" t="s">
        <v>12</v>
      </c>
      <c r="B7" s="126" t="s">
        <v>969</v>
      </c>
      <c r="C7" s="867" t="s">
        <v>970</v>
      </c>
      <c r="D7" s="181"/>
      <c r="E7" s="201">
        <v>45936</v>
      </c>
      <c r="F7" s="182"/>
      <c r="G7" s="183" t="s">
        <v>4923</v>
      </c>
      <c r="H7" s="262"/>
      <c r="I7" s="122">
        <f>$B$3+90</f>
        <v>46160</v>
      </c>
      <c r="J7" s="76"/>
      <c r="K7" s="77" t="s">
        <v>972</v>
      </c>
    </row>
    <row r="8" spans="1:11" s="44" customFormat="1" ht="13.15" customHeight="1" x14ac:dyDescent="0.2">
      <c r="A8" s="310" t="s">
        <v>4924</v>
      </c>
      <c r="B8" s="310" t="s">
        <v>4869</v>
      </c>
      <c r="C8" s="301"/>
      <c r="D8" s="302" t="s">
        <v>975</v>
      </c>
      <c r="E8" s="396">
        <v>44257</v>
      </c>
      <c r="F8" s="303" t="s">
        <v>976</v>
      </c>
      <c r="G8" s="299"/>
      <c r="H8" s="482" t="s">
        <v>975</v>
      </c>
      <c r="I8" s="458">
        <v>44257</v>
      </c>
      <c r="J8" s="342" t="s">
        <v>976</v>
      </c>
      <c r="K8" s="304"/>
    </row>
    <row r="9" spans="1:11" s="44" customFormat="1" ht="13.15" customHeight="1" x14ac:dyDescent="0.2">
      <c r="A9" s="310" t="s">
        <v>4925</v>
      </c>
      <c r="B9" s="310" t="s">
        <v>1093</v>
      </c>
      <c r="C9" s="301"/>
      <c r="D9" s="302" t="s">
        <v>975</v>
      </c>
      <c r="E9" s="396">
        <v>44257</v>
      </c>
      <c r="F9" s="303" t="s">
        <v>976</v>
      </c>
      <c r="G9" s="299"/>
      <c r="H9" s="482" t="s">
        <v>975</v>
      </c>
      <c r="I9" s="458">
        <v>44257</v>
      </c>
      <c r="J9" s="342" t="s">
        <v>976</v>
      </c>
      <c r="K9" s="304"/>
    </row>
    <row r="10" spans="1:11" s="44" customFormat="1" ht="13.15" customHeight="1" x14ac:dyDescent="0.2">
      <c r="A10" s="310" t="s">
        <v>4926</v>
      </c>
      <c r="B10" s="310" t="s">
        <v>4877</v>
      </c>
      <c r="C10" s="301"/>
      <c r="D10" s="302" t="s">
        <v>975</v>
      </c>
      <c r="E10" s="396">
        <v>44257</v>
      </c>
      <c r="F10" s="303" t="s">
        <v>976</v>
      </c>
      <c r="G10" s="299"/>
      <c r="H10" s="482" t="s">
        <v>975</v>
      </c>
      <c r="I10" s="458">
        <v>44257</v>
      </c>
      <c r="J10" s="342" t="s">
        <v>976</v>
      </c>
      <c r="K10" s="304"/>
    </row>
    <row r="11" spans="1:11" s="38" customFormat="1" ht="13.15" customHeight="1" x14ac:dyDescent="0.2">
      <c r="A11" s="126" t="s">
        <v>4927</v>
      </c>
      <c r="B11" s="126" t="s">
        <v>4928</v>
      </c>
      <c r="C11" s="194"/>
      <c r="D11" s="181" t="s">
        <v>975</v>
      </c>
      <c r="E11" s="201">
        <v>44257</v>
      </c>
      <c r="F11" s="182" t="s">
        <v>976</v>
      </c>
      <c r="G11" s="183"/>
      <c r="H11" s="262" t="s">
        <v>975</v>
      </c>
      <c r="I11" s="213">
        <v>44257</v>
      </c>
      <c r="J11" s="209" t="s">
        <v>976</v>
      </c>
      <c r="K11" s="180"/>
    </row>
    <row r="12" spans="1:11" s="38" customFormat="1" ht="13.15" customHeight="1" x14ac:dyDescent="0.2">
      <c r="A12" s="126" t="s">
        <v>4929</v>
      </c>
      <c r="B12" s="126" t="s">
        <v>4930</v>
      </c>
      <c r="C12" s="194"/>
      <c r="D12" s="181" t="s">
        <v>975</v>
      </c>
      <c r="E12" s="201">
        <v>44257</v>
      </c>
      <c r="F12" s="182" t="s">
        <v>976</v>
      </c>
      <c r="G12" s="183"/>
      <c r="H12" s="262" t="s">
        <v>975</v>
      </c>
      <c r="I12" s="213">
        <v>44257</v>
      </c>
      <c r="J12" s="209" t="s">
        <v>976</v>
      </c>
      <c r="K12" s="180"/>
    </row>
    <row r="13" spans="1:11" s="38" customFormat="1" ht="13.15" customHeight="1" thickBot="1" x14ac:dyDescent="0.25">
      <c r="A13" s="133" t="s">
        <v>4931</v>
      </c>
      <c r="B13" s="133" t="s">
        <v>4932</v>
      </c>
      <c r="C13" s="195"/>
      <c r="D13" s="185" t="s">
        <v>975</v>
      </c>
      <c r="E13" s="206">
        <v>44257</v>
      </c>
      <c r="F13" s="186" t="s">
        <v>976</v>
      </c>
      <c r="G13" s="187"/>
      <c r="H13" s="322" t="s">
        <v>975</v>
      </c>
      <c r="I13" s="333">
        <v>44257</v>
      </c>
      <c r="J13" s="210" t="s">
        <v>976</v>
      </c>
      <c r="K13" s="188"/>
    </row>
    <row r="14" spans="1:11" s="143" customFormat="1" x14ac:dyDescent="0.2">
      <c r="A14" s="189"/>
      <c r="B14" s="189"/>
      <c r="C14" s="189"/>
      <c r="D14" s="190"/>
      <c r="E14" s="190"/>
      <c r="F14" s="190"/>
      <c r="G14" s="190"/>
      <c r="H14" s="190"/>
      <c r="I14" s="190"/>
      <c r="J14" s="190"/>
      <c r="K14" s="190"/>
    </row>
    <row r="15" spans="1:11" x14ac:dyDescent="0.2">
      <c r="A15" s="191" t="s">
        <v>1017</v>
      </c>
      <c r="B15" s="191"/>
      <c r="C15" s="191"/>
      <c r="D15" s="191"/>
      <c r="E15" s="191"/>
      <c r="F15" s="191"/>
      <c r="G15" s="191"/>
      <c r="H15" s="191"/>
      <c r="I15" s="191"/>
      <c r="J15" s="191"/>
      <c r="K15" s="191"/>
    </row>
    <row r="16" spans="1:11" x14ac:dyDescent="0.2">
      <c r="A16" s="143" t="s">
        <v>1018</v>
      </c>
      <c r="D16" s="41"/>
      <c r="E16" s="41"/>
      <c r="F16" s="42"/>
      <c r="G16" s="43"/>
      <c r="H16" s="41"/>
      <c r="I16" s="41"/>
      <c r="J16" s="42"/>
      <c r="K16" s="42"/>
    </row>
    <row r="17" spans="4:11" x14ac:dyDescent="0.2">
      <c r="D17" s="41"/>
      <c r="E17" s="41"/>
      <c r="F17" s="42"/>
      <c r="G17" s="43"/>
      <c r="H17" s="41"/>
      <c r="I17" s="41"/>
      <c r="J17" s="42"/>
      <c r="K17" s="42"/>
    </row>
    <row r="18" spans="4:11" x14ac:dyDescent="0.2">
      <c r="D18" s="41"/>
      <c r="E18" s="41"/>
      <c r="F18" s="42"/>
      <c r="G18" s="43"/>
      <c r="H18" s="41"/>
      <c r="I18" s="41"/>
      <c r="J18" s="42"/>
      <c r="K18" s="42"/>
    </row>
    <row r="19" spans="4:11" x14ac:dyDescent="0.2">
      <c r="D19" s="41"/>
      <c r="E19" s="41"/>
      <c r="F19" s="42"/>
      <c r="G19" s="43"/>
      <c r="H19" s="41"/>
      <c r="I19" s="41"/>
      <c r="J19" s="42"/>
      <c r="K19" s="42"/>
    </row>
    <row r="20" spans="4:11" x14ac:dyDescent="0.2">
      <c r="D20" s="41"/>
      <c r="E20" s="41"/>
      <c r="F20" s="42"/>
      <c r="G20" s="43"/>
      <c r="H20" s="41"/>
      <c r="I20" s="41"/>
      <c r="J20" s="42"/>
      <c r="K20" s="42"/>
    </row>
    <row r="21" spans="4:11" x14ac:dyDescent="0.2">
      <c r="D21" s="41"/>
      <c r="E21" s="41"/>
      <c r="F21" s="42"/>
      <c r="G21" s="43"/>
      <c r="H21" s="41"/>
      <c r="I21" s="41"/>
      <c r="J21" s="42"/>
      <c r="K21" s="42"/>
    </row>
    <row r="22" spans="4:11" x14ac:dyDescent="0.2">
      <c r="D22" s="41"/>
      <c r="E22" s="41"/>
      <c r="F22" s="42"/>
      <c r="G22" s="43"/>
      <c r="H22" s="41"/>
      <c r="I22" s="41"/>
      <c r="J22" s="42"/>
      <c r="K22" s="42"/>
    </row>
    <row r="23" spans="4:11" x14ac:dyDescent="0.2">
      <c r="D23" s="41"/>
      <c r="E23" s="41"/>
      <c r="F23" s="42"/>
      <c r="G23" s="43"/>
      <c r="H23" s="41"/>
      <c r="I23" s="41"/>
      <c r="J23" s="42"/>
      <c r="K23" s="42"/>
    </row>
    <row r="24" spans="4:11" x14ac:dyDescent="0.2">
      <c r="D24" s="41"/>
      <c r="E24" s="41"/>
      <c r="F24" s="42"/>
      <c r="G24" s="43"/>
      <c r="H24" s="41"/>
      <c r="I24" s="41"/>
      <c r="J24" s="42"/>
      <c r="K24" s="42"/>
    </row>
    <row r="25" spans="4:11" x14ac:dyDescent="0.2">
      <c r="D25" s="41"/>
      <c r="E25" s="41"/>
      <c r="F25" s="42"/>
      <c r="G25" s="43"/>
      <c r="H25" s="41"/>
      <c r="I25" s="41"/>
      <c r="J25" s="42"/>
      <c r="K25" s="42"/>
    </row>
    <row r="26" spans="4:11" x14ac:dyDescent="0.2">
      <c r="D26" s="41"/>
      <c r="E26" s="41"/>
      <c r="F26" s="42"/>
      <c r="G26" s="43"/>
      <c r="H26" s="41"/>
      <c r="I26" s="41"/>
      <c r="J26" s="42"/>
      <c r="K26" s="42"/>
    </row>
    <row r="27" spans="4:11" x14ac:dyDescent="0.2">
      <c r="D27" s="41"/>
      <c r="E27" s="41"/>
      <c r="F27" s="42"/>
      <c r="G27" s="43"/>
      <c r="H27" s="41"/>
      <c r="I27" s="41"/>
      <c r="J27" s="42"/>
      <c r="K27" s="42"/>
    </row>
    <row r="28" spans="4:11" x14ac:dyDescent="0.2">
      <c r="D28" s="41"/>
      <c r="E28" s="41"/>
      <c r="F28" s="42"/>
      <c r="G28" s="43"/>
      <c r="H28" s="41"/>
      <c r="I28" s="41"/>
      <c r="J28" s="42"/>
      <c r="K28" s="42"/>
    </row>
    <row r="29" spans="4:11" x14ac:dyDescent="0.2">
      <c r="D29" s="41"/>
      <c r="E29" s="41"/>
      <c r="F29" s="42"/>
      <c r="G29" s="43"/>
      <c r="H29" s="41"/>
      <c r="I29" s="41"/>
      <c r="J29" s="42"/>
      <c r="K29" s="42"/>
    </row>
    <row r="30" spans="4:11" x14ac:dyDescent="0.2">
      <c r="D30" s="41"/>
      <c r="E30" s="41"/>
      <c r="F30" s="42"/>
      <c r="G30" s="43"/>
      <c r="H30" s="41"/>
      <c r="I30" s="41"/>
      <c r="J30" s="42"/>
      <c r="K30" s="42"/>
    </row>
    <row r="31" spans="4:11" x14ac:dyDescent="0.2">
      <c r="D31" s="41"/>
      <c r="E31" s="41"/>
      <c r="F31" s="42"/>
      <c r="G31" s="43"/>
      <c r="H31" s="41"/>
      <c r="I31" s="41"/>
      <c r="J31" s="42"/>
      <c r="K31" s="42"/>
    </row>
    <row r="32" spans="4:11" x14ac:dyDescent="0.2">
      <c r="D32" s="41"/>
      <c r="E32" s="41"/>
      <c r="F32" s="42"/>
      <c r="G32" s="43"/>
      <c r="H32" s="41"/>
      <c r="I32" s="41"/>
      <c r="J32" s="42"/>
      <c r="K32" s="42"/>
    </row>
    <row r="33" spans="4:11" x14ac:dyDescent="0.2">
      <c r="D33" s="41"/>
      <c r="E33" s="41"/>
      <c r="F33" s="42"/>
      <c r="G33" s="43"/>
      <c r="H33" s="41"/>
      <c r="I33" s="41"/>
      <c r="J33" s="42"/>
      <c r="K33" s="42"/>
    </row>
    <row r="34" spans="4:11" x14ac:dyDescent="0.2">
      <c r="D34" s="41"/>
      <c r="E34" s="41"/>
      <c r="F34" s="42"/>
      <c r="G34" s="43"/>
      <c r="H34" s="41"/>
      <c r="I34" s="41"/>
      <c r="J34" s="42"/>
      <c r="K34" s="42"/>
    </row>
    <row r="35" spans="4:11" x14ac:dyDescent="0.2">
      <c r="D35" s="41"/>
      <c r="E35" s="41"/>
      <c r="F35" s="42"/>
      <c r="G35" s="43"/>
      <c r="H35" s="41"/>
      <c r="I35" s="41"/>
      <c r="J35" s="42"/>
      <c r="K35" s="42"/>
    </row>
    <row r="36" spans="4:11" x14ac:dyDescent="0.2">
      <c r="D36" s="41"/>
      <c r="E36" s="41"/>
      <c r="F36" s="42"/>
      <c r="G36" s="43"/>
      <c r="H36" s="41"/>
      <c r="I36" s="41"/>
      <c r="J36" s="42"/>
      <c r="K36" s="42"/>
    </row>
    <row r="37" spans="4:11" x14ac:dyDescent="0.2">
      <c r="D37" s="41"/>
      <c r="E37" s="41"/>
      <c r="F37" s="42"/>
      <c r="G37" s="43"/>
      <c r="H37" s="41"/>
      <c r="I37" s="41"/>
      <c r="J37" s="42"/>
      <c r="K37" s="42"/>
    </row>
    <row r="38" spans="4:11" x14ac:dyDescent="0.2">
      <c r="D38" s="41"/>
      <c r="E38" s="41"/>
      <c r="F38" s="42"/>
      <c r="G38" s="43"/>
      <c r="H38" s="41"/>
      <c r="I38" s="41"/>
      <c r="J38" s="42"/>
      <c r="K38" s="42"/>
    </row>
    <row r="39" spans="4:11" x14ac:dyDescent="0.2">
      <c r="D39" s="41"/>
      <c r="E39" s="41"/>
      <c r="F39" s="42"/>
      <c r="G39" s="43"/>
      <c r="H39" s="41"/>
      <c r="I39" s="41"/>
      <c r="J39" s="42"/>
      <c r="K39" s="42"/>
    </row>
    <row r="40" spans="4:11" x14ac:dyDescent="0.2">
      <c r="D40" s="41"/>
      <c r="E40" s="41"/>
      <c r="F40" s="42"/>
      <c r="G40" s="43"/>
      <c r="H40" s="41"/>
      <c r="I40" s="41"/>
      <c r="J40" s="42"/>
      <c r="K40" s="42"/>
    </row>
    <row r="41" spans="4:11" x14ac:dyDescent="0.2">
      <c r="D41" s="41"/>
      <c r="E41" s="41"/>
      <c r="F41" s="42"/>
      <c r="G41" s="43"/>
      <c r="H41" s="41"/>
      <c r="I41" s="41"/>
      <c r="J41" s="42"/>
      <c r="K41" s="42"/>
    </row>
    <row r="42" spans="4:11" x14ac:dyDescent="0.2">
      <c r="D42" s="41"/>
      <c r="E42" s="41"/>
      <c r="F42" s="42"/>
      <c r="G42" s="43"/>
      <c r="H42" s="41"/>
      <c r="I42" s="41"/>
      <c r="J42" s="42"/>
      <c r="K42" s="42"/>
    </row>
    <row r="43" spans="4:11" x14ac:dyDescent="0.2">
      <c r="D43" s="41"/>
      <c r="E43" s="41"/>
      <c r="F43" s="42"/>
      <c r="G43" s="43"/>
      <c r="H43" s="41"/>
      <c r="I43" s="41"/>
      <c r="J43" s="42"/>
      <c r="K43" s="42"/>
    </row>
    <row r="44" spans="4:11" x14ac:dyDescent="0.2">
      <c r="D44" s="41"/>
      <c r="E44" s="41"/>
      <c r="F44" s="42"/>
      <c r="G44" s="43"/>
      <c r="H44" s="41"/>
      <c r="I44" s="41"/>
      <c r="J44" s="42"/>
      <c r="K44" s="42"/>
    </row>
    <row r="45" spans="4:11" x14ac:dyDescent="0.2">
      <c r="D45" s="41"/>
      <c r="E45" s="41"/>
      <c r="F45" s="42"/>
      <c r="G45" s="43"/>
      <c r="H45" s="41"/>
      <c r="I45" s="41"/>
      <c r="J45" s="42"/>
      <c r="K45" s="42"/>
    </row>
    <row r="46" spans="4:11" x14ac:dyDescent="0.2">
      <c r="D46" s="41"/>
      <c r="E46" s="41"/>
      <c r="F46" s="42"/>
      <c r="G46" s="43"/>
      <c r="H46" s="41"/>
      <c r="I46" s="41"/>
      <c r="J46" s="42"/>
      <c r="K46" s="42"/>
    </row>
    <row r="47" spans="4:11" x14ac:dyDescent="0.2">
      <c r="D47" s="41"/>
      <c r="E47" s="41"/>
      <c r="F47" s="42"/>
      <c r="G47" s="43"/>
      <c r="H47" s="41"/>
      <c r="I47" s="41"/>
      <c r="J47" s="42"/>
      <c r="K47" s="42"/>
    </row>
    <row r="48" spans="4:11" x14ac:dyDescent="0.2">
      <c r="D48" s="41"/>
      <c r="E48" s="41"/>
      <c r="F48" s="42"/>
      <c r="G48" s="43"/>
      <c r="H48" s="41"/>
      <c r="I48" s="41"/>
      <c r="J48" s="42"/>
      <c r="K48" s="42"/>
    </row>
    <row r="49" spans="4:11" x14ac:dyDescent="0.2">
      <c r="D49" s="41"/>
      <c r="E49" s="41"/>
      <c r="F49" s="42"/>
      <c r="G49" s="43"/>
      <c r="H49" s="41"/>
      <c r="I49" s="41"/>
      <c r="J49" s="42"/>
      <c r="K49" s="42"/>
    </row>
    <row r="50" spans="4:11" x14ac:dyDescent="0.2">
      <c r="D50" s="41"/>
      <c r="E50" s="41"/>
      <c r="F50" s="42"/>
      <c r="G50" s="43"/>
      <c r="H50" s="41"/>
      <c r="I50" s="41"/>
      <c r="J50" s="42"/>
      <c r="K50" s="42"/>
    </row>
    <row r="51" spans="4:11" x14ac:dyDescent="0.2">
      <c r="D51" s="41"/>
      <c r="E51" s="41"/>
      <c r="F51" s="42"/>
      <c r="G51" s="43"/>
      <c r="H51" s="41"/>
      <c r="I51" s="41"/>
      <c r="J51" s="42"/>
      <c r="K51" s="42"/>
    </row>
    <row r="52" spans="4:11" x14ac:dyDescent="0.2">
      <c r="D52" s="41"/>
      <c r="E52" s="41"/>
      <c r="F52" s="42"/>
      <c r="G52" s="43"/>
      <c r="H52" s="41"/>
      <c r="I52" s="41"/>
      <c r="J52" s="42"/>
      <c r="K52" s="42"/>
    </row>
    <row r="53" spans="4:11" x14ac:dyDescent="0.2">
      <c r="D53" s="41"/>
      <c r="E53" s="41"/>
      <c r="F53" s="42"/>
      <c r="G53" s="43"/>
      <c r="H53" s="41"/>
      <c r="I53" s="41"/>
      <c r="J53" s="42"/>
      <c r="K53" s="42"/>
    </row>
    <row r="54" spans="4:11" x14ac:dyDescent="0.2">
      <c r="D54" s="41"/>
      <c r="E54" s="41"/>
      <c r="F54" s="42"/>
      <c r="G54" s="43"/>
      <c r="H54" s="41"/>
      <c r="I54" s="41"/>
      <c r="J54" s="42"/>
      <c r="K54" s="42"/>
    </row>
    <row r="55" spans="4:11" x14ac:dyDescent="0.2">
      <c r="D55" s="41"/>
      <c r="E55" s="41"/>
      <c r="F55" s="42"/>
      <c r="G55" s="43"/>
      <c r="H55" s="41"/>
      <c r="I55" s="41"/>
      <c r="J55" s="42"/>
      <c r="K55" s="42"/>
    </row>
    <row r="56" spans="4:11" x14ac:dyDescent="0.2">
      <c r="D56" s="41"/>
      <c r="E56" s="41"/>
      <c r="F56" s="42"/>
      <c r="G56" s="43"/>
      <c r="H56" s="41"/>
      <c r="I56" s="41"/>
      <c r="J56" s="42"/>
      <c r="K56" s="42"/>
    </row>
    <row r="57" spans="4:11" x14ac:dyDescent="0.2">
      <c r="D57" s="41"/>
      <c r="E57" s="41"/>
      <c r="F57" s="42"/>
      <c r="G57" s="43"/>
      <c r="H57" s="41"/>
      <c r="I57" s="41"/>
      <c r="J57" s="42"/>
      <c r="K57" s="42"/>
    </row>
    <row r="58" spans="4:11" x14ac:dyDescent="0.2">
      <c r="D58" s="41"/>
      <c r="E58" s="41"/>
      <c r="F58" s="42"/>
      <c r="G58" s="43"/>
      <c r="H58" s="41"/>
      <c r="I58" s="41"/>
      <c r="J58" s="42"/>
      <c r="K58" s="42"/>
    </row>
    <row r="59" spans="4:11" x14ac:dyDescent="0.2">
      <c r="D59" s="41"/>
      <c r="E59" s="41"/>
      <c r="F59" s="42"/>
      <c r="G59" s="43"/>
      <c r="H59" s="41"/>
      <c r="I59" s="41"/>
      <c r="J59" s="42"/>
      <c r="K59" s="42"/>
    </row>
    <row r="60" spans="4:11" x14ac:dyDescent="0.2">
      <c r="D60" s="41"/>
      <c r="E60" s="41"/>
      <c r="F60" s="42"/>
      <c r="G60" s="43"/>
      <c r="H60" s="41"/>
      <c r="I60" s="41"/>
      <c r="J60" s="42"/>
      <c r="K60" s="42"/>
    </row>
    <row r="61" spans="4:11" x14ac:dyDescent="0.2">
      <c r="D61" s="41"/>
      <c r="E61" s="41"/>
      <c r="F61" s="42"/>
      <c r="G61" s="43"/>
      <c r="H61" s="41"/>
      <c r="I61" s="41"/>
      <c r="J61" s="42"/>
      <c r="K61" s="42"/>
    </row>
    <row r="62" spans="4:11" x14ac:dyDescent="0.2">
      <c r="D62" s="41"/>
      <c r="E62" s="41"/>
      <c r="F62" s="42"/>
      <c r="G62" s="43"/>
      <c r="H62" s="41"/>
      <c r="I62" s="41"/>
      <c r="J62" s="42"/>
      <c r="K62" s="42"/>
    </row>
    <row r="63" spans="4:11" x14ac:dyDescent="0.2">
      <c r="D63" s="41"/>
      <c r="E63" s="41"/>
      <c r="F63" s="42"/>
      <c r="G63" s="43"/>
      <c r="H63" s="41"/>
      <c r="I63" s="41"/>
      <c r="J63" s="42"/>
      <c r="K63" s="42"/>
    </row>
  </sheetData>
  <sortState xmlns:xlrd2="http://schemas.microsoft.com/office/spreadsheetml/2017/richdata2" ref="A8:K13">
    <sortCondition ref="A8:A13"/>
  </sortState>
  <mergeCells count="6">
    <mergeCell ref="H4:K4"/>
    <mergeCell ref="A1:C1"/>
    <mergeCell ref="D1:G1"/>
    <mergeCell ref="A2:C2"/>
    <mergeCell ref="A4:C4"/>
    <mergeCell ref="D4:G4"/>
  </mergeCells>
  <hyperlinks>
    <hyperlink ref="A4" location="Top!A1" display="Top!A1" xr:uid="{00000000-0004-0000-17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FAFD-0FF5-4222-9E74-90CC37E670C5}">
  <sheetPr>
    <tabColor rgb="FFB1A0C7"/>
    <pageSetUpPr fitToPage="1"/>
  </sheetPr>
  <dimension ref="A1:M56"/>
  <sheetViews>
    <sheetView workbookViewId="0">
      <selection sqref="A1:D1"/>
    </sheetView>
  </sheetViews>
  <sheetFormatPr defaultColWidth="11.42578125" defaultRowHeight="12.75" x14ac:dyDescent="0.2"/>
  <cols>
    <col min="1" max="1" width="28.7109375" style="138" customWidth="1"/>
    <col min="2" max="2" width="54.42578125" style="138" customWidth="1"/>
    <col min="3" max="3" width="17.42578125" style="138" customWidth="1"/>
    <col min="4" max="4" width="16.42578125" style="139" customWidth="1"/>
    <col min="5" max="6" width="15.42578125" style="100" customWidth="1"/>
    <col min="7" max="7" width="15.42578125" style="101" customWidth="1"/>
    <col min="8" max="8" width="13.42578125" style="144" customWidth="1"/>
    <col min="9" max="9" width="19.42578125" style="100" customWidth="1"/>
    <col min="10" max="10" width="18.28515625" style="100" customWidth="1"/>
    <col min="11" max="11" width="18.710937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Top!B36 &amp; ", " &amp; Top!C37</f>
        <v>Published Audio Capabilities Service 1.0.1, 1.0.2</v>
      </c>
      <c r="B2" s="103"/>
      <c r="C2" s="103"/>
      <c r="D2" s="494" t="s">
        <v>953</v>
      </c>
      <c r="E2" s="495" t="str">
        <f>Top!E36</f>
        <v>PACS.TS.p2</v>
      </c>
      <c r="F2" s="495"/>
      <c r="G2" s="496"/>
      <c r="H2" s="494" t="s">
        <v>11</v>
      </c>
      <c r="I2" s="496" t="str">
        <f>Top!G36</f>
        <v>PACS.TS.p2</v>
      </c>
      <c r="J2" s="637" t="s">
        <v>954</v>
      </c>
      <c r="K2" s="394">
        <v>45573</v>
      </c>
      <c r="M2" s="107"/>
    </row>
    <row r="3" spans="1:13" ht="18" customHeight="1" thickBot="1" x14ac:dyDescent="0.25">
      <c r="A3" s="108" t="s">
        <v>1135</v>
      </c>
      <c r="B3" s="108">
        <f>rel_date</f>
        <v>46070</v>
      </c>
      <c r="C3" s="108"/>
      <c r="D3" s="104" t="s">
        <v>956</v>
      </c>
      <c r="E3" s="105" t="str">
        <f>Top!F36</f>
        <v>PACS.ICS.p5</v>
      </c>
      <c r="F3" s="105"/>
      <c r="G3" s="106"/>
      <c r="H3" s="211" t="s">
        <v>12</v>
      </c>
      <c r="I3" s="212" t="str">
        <f>Top!H36</f>
        <v>PACS.ICS.p6</v>
      </c>
      <c r="J3" s="868" t="s">
        <v>954</v>
      </c>
      <c r="K3" s="393">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111" t="s">
        <v>960</v>
      </c>
      <c r="B5" s="112" t="s">
        <v>637</v>
      </c>
      <c r="C5" s="604" t="s">
        <v>961</v>
      </c>
      <c r="D5" s="113" t="s">
        <v>962</v>
      </c>
      <c r="E5" s="113" t="s">
        <v>963</v>
      </c>
      <c r="F5" s="574" t="s">
        <v>964</v>
      </c>
      <c r="G5" s="114" t="s">
        <v>965</v>
      </c>
      <c r="H5" s="115" t="s">
        <v>962</v>
      </c>
      <c r="I5" s="113" t="s">
        <v>963</v>
      </c>
      <c r="J5" s="574" t="s">
        <v>964</v>
      </c>
      <c r="K5" s="114" t="s">
        <v>966</v>
      </c>
    </row>
    <row r="6" spans="1:13" s="124" customFormat="1" x14ac:dyDescent="0.2">
      <c r="A6" s="258" t="s">
        <v>947</v>
      </c>
      <c r="B6" s="259" t="s">
        <v>967</v>
      </c>
      <c r="C6" s="118"/>
      <c r="D6" s="78"/>
      <c r="E6" s="119">
        <v>45663</v>
      </c>
      <c r="F6" s="79"/>
      <c r="G6" s="120"/>
      <c r="H6" s="214"/>
      <c r="I6" s="213">
        <v>45663</v>
      </c>
      <c r="J6" s="207"/>
      <c r="K6" s="123"/>
    </row>
    <row r="7" spans="1:13" s="124" customFormat="1" x14ac:dyDescent="0.2">
      <c r="A7" s="260" t="s">
        <v>12</v>
      </c>
      <c r="B7" s="168" t="s">
        <v>969</v>
      </c>
      <c r="C7" s="354" t="s">
        <v>970</v>
      </c>
      <c r="D7" s="73"/>
      <c r="E7" s="128">
        <v>45936</v>
      </c>
      <c r="F7" s="74"/>
      <c r="G7" s="129" t="s">
        <v>4933</v>
      </c>
      <c r="H7" s="215"/>
      <c r="I7" s="122">
        <f>$B$3+90</f>
        <v>46160</v>
      </c>
      <c r="J7" s="76"/>
      <c r="K7" s="77" t="s">
        <v>972</v>
      </c>
    </row>
    <row r="8" spans="1:13" s="124" customFormat="1" x14ac:dyDescent="0.2">
      <c r="A8" s="168" t="s">
        <v>4934</v>
      </c>
      <c r="B8" s="168" t="s">
        <v>4935</v>
      </c>
      <c r="C8" s="127"/>
      <c r="D8" s="78" t="s">
        <v>975</v>
      </c>
      <c r="E8" s="128">
        <v>45663</v>
      </c>
      <c r="F8" s="79" t="s">
        <v>976</v>
      </c>
      <c r="G8" s="131"/>
      <c r="H8" s="209" t="s">
        <v>975</v>
      </c>
      <c r="I8" s="213">
        <v>45663</v>
      </c>
      <c r="J8" s="209" t="s">
        <v>976</v>
      </c>
      <c r="K8" s="70"/>
    </row>
    <row r="9" spans="1:13" s="124" customFormat="1" x14ac:dyDescent="0.2">
      <c r="A9" s="168" t="s">
        <v>4936</v>
      </c>
      <c r="B9" s="168" t="s">
        <v>4937</v>
      </c>
      <c r="C9" s="127"/>
      <c r="D9" s="73" t="s">
        <v>975</v>
      </c>
      <c r="E9" s="128">
        <v>45663</v>
      </c>
      <c r="F9" s="74" t="s">
        <v>976</v>
      </c>
      <c r="G9" s="131"/>
      <c r="H9" s="209" t="s">
        <v>975</v>
      </c>
      <c r="I9" s="213">
        <v>45663</v>
      </c>
      <c r="J9" s="209" t="s">
        <v>976</v>
      </c>
      <c r="K9" s="70"/>
    </row>
    <row r="10" spans="1:13" s="124" customFormat="1" x14ac:dyDescent="0.2">
      <c r="A10" s="168" t="s">
        <v>4938</v>
      </c>
      <c r="B10" s="168" t="s">
        <v>4939</v>
      </c>
      <c r="C10" s="127"/>
      <c r="D10" s="73" t="s">
        <v>975</v>
      </c>
      <c r="E10" s="128">
        <v>45663</v>
      </c>
      <c r="F10" s="74" t="s">
        <v>976</v>
      </c>
      <c r="G10" s="131"/>
      <c r="H10" s="209" t="s">
        <v>975</v>
      </c>
      <c r="I10" s="213">
        <v>45663</v>
      </c>
      <c r="J10" s="209" t="s">
        <v>976</v>
      </c>
      <c r="K10" s="70"/>
    </row>
    <row r="11" spans="1:13" s="124" customFormat="1" x14ac:dyDescent="0.2">
      <c r="A11" s="168" t="s">
        <v>4940</v>
      </c>
      <c r="B11" s="168" t="s">
        <v>4941</v>
      </c>
      <c r="C11" s="127"/>
      <c r="D11" s="73" t="s">
        <v>975</v>
      </c>
      <c r="E11" s="128">
        <v>45663</v>
      </c>
      <c r="F11" s="74" t="s">
        <v>976</v>
      </c>
      <c r="G11" s="131"/>
      <c r="H11" s="209" t="s">
        <v>975</v>
      </c>
      <c r="I11" s="213">
        <v>45663</v>
      </c>
      <c r="J11" s="209" t="s">
        <v>976</v>
      </c>
      <c r="K11" s="70"/>
    </row>
    <row r="12" spans="1:13" s="124" customFormat="1" x14ac:dyDescent="0.2">
      <c r="A12" s="168" t="s">
        <v>4942</v>
      </c>
      <c r="B12" s="168" t="s">
        <v>4943</v>
      </c>
      <c r="C12" s="127"/>
      <c r="D12" s="73" t="s">
        <v>975</v>
      </c>
      <c r="E12" s="128">
        <v>45663</v>
      </c>
      <c r="F12" s="74" t="s">
        <v>976</v>
      </c>
      <c r="G12" s="131"/>
      <c r="H12" s="209" t="s">
        <v>975</v>
      </c>
      <c r="I12" s="213">
        <v>45663</v>
      </c>
      <c r="J12" s="209" t="s">
        <v>976</v>
      </c>
      <c r="K12" s="70"/>
    </row>
    <row r="13" spans="1:13" s="124" customFormat="1" x14ac:dyDescent="0.2">
      <c r="A13" s="168" t="s">
        <v>4944</v>
      </c>
      <c r="B13" s="168" t="s">
        <v>4945</v>
      </c>
      <c r="C13" s="127"/>
      <c r="D13" s="73" t="s">
        <v>975</v>
      </c>
      <c r="E13" s="128">
        <v>45663</v>
      </c>
      <c r="F13" s="74" t="s">
        <v>976</v>
      </c>
      <c r="G13" s="131"/>
      <c r="H13" s="209" t="s">
        <v>975</v>
      </c>
      <c r="I13" s="213">
        <v>45663</v>
      </c>
      <c r="J13" s="209" t="s">
        <v>976</v>
      </c>
      <c r="K13" s="70"/>
    </row>
    <row r="14" spans="1:13" s="124" customFormat="1" x14ac:dyDescent="0.2">
      <c r="A14" s="168" t="s">
        <v>4946</v>
      </c>
      <c r="B14" s="168" t="s">
        <v>4947</v>
      </c>
      <c r="C14" s="127"/>
      <c r="D14" s="73" t="s">
        <v>975</v>
      </c>
      <c r="E14" s="128">
        <v>45663</v>
      </c>
      <c r="F14" s="74" t="s">
        <v>976</v>
      </c>
      <c r="G14" s="131"/>
      <c r="H14" s="209" t="s">
        <v>975</v>
      </c>
      <c r="I14" s="213">
        <v>45663</v>
      </c>
      <c r="J14" s="209" t="s">
        <v>976</v>
      </c>
      <c r="K14" s="70"/>
    </row>
    <row r="15" spans="1:13" s="124" customFormat="1" x14ac:dyDescent="0.2">
      <c r="A15" s="168" t="s">
        <v>4948</v>
      </c>
      <c r="B15" s="168" t="s">
        <v>4949</v>
      </c>
      <c r="C15" s="127"/>
      <c r="D15" s="73" t="s">
        <v>975</v>
      </c>
      <c r="E15" s="128">
        <v>45663</v>
      </c>
      <c r="F15" s="74" t="s">
        <v>976</v>
      </c>
      <c r="G15" s="131"/>
      <c r="H15" s="209" t="s">
        <v>975</v>
      </c>
      <c r="I15" s="213">
        <v>45663</v>
      </c>
      <c r="J15" s="209" t="s">
        <v>976</v>
      </c>
      <c r="K15" s="70"/>
    </row>
    <row r="16" spans="1:13" s="124" customFormat="1" x14ac:dyDescent="0.2">
      <c r="A16" s="168" t="s">
        <v>4950</v>
      </c>
      <c r="B16" s="168" t="s">
        <v>4951</v>
      </c>
      <c r="C16" s="127"/>
      <c r="D16" s="73" t="s">
        <v>975</v>
      </c>
      <c r="E16" s="128">
        <v>45663</v>
      </c>
      <c r="F16" s="74" t="s">
        <v>976</v>
      </c>
      <c r="G16" s="131"/>
      <c r="H16" s="209" t="s">
        <v>975</v>
      </c>
      <c r="I16" s="213">
        <v>45663</v>
      </c>
      <c r="J16" s="209" t="s">
        <v>976</v>
      </c>
      <c r="K16" s="70"/>
    </row>
    <row r="17" spans="1:11" s="124" customFormat="1" x14ac:dyDescent="0.2">
      <c r="A17" s="168" t="s">
        <v>4952</v>
      </c>
      <c r="B17" s="168" t="s">
        <v>4953</v>
      </c>
      <c r="C17" s="127"/>
      <c r="D17" s="73" t="s">
        <v>975</v>
      </c>
      <c r="E17" s="128">
        <v>45663</v>
      </c>
      <c r="F17" s="74" t="s">
        <v>976</v>
      </c>
      <c r="G17" s="131"/>
      <c r="H17" s="209" t="s">
        <v>975</v>
      </c>
      <c r="I17" s="213">
        <v>45663</v>
      </c>
      <c r="J17" s="209" t="s">
        <v>976</v>
      </c>
      <c r="K17" s="70"/>
    </row>
    <row r="18" spans="1:11" s="124" customFormat="1" x14ac:dyDescent="0.2">
      <c r="A18" s="168" t="s">
        <v>4954</v>
      </c>
      <c r="B18" s="168" t="s">
        <v>4955</v>
      </c>
      <c r="C18" s="127"/>
      <c r="D18" s="73" t="s">
        <v>975</v>
      </c>
      <c r="E18" s="128">
        <v>45663</v>
      </c>
      <c r="F18" s="74" t="s">
        <v>976</v>
      </c>
      <c r="G18" s="131"/>
      <c r="H18" s="209" t="s">
        <v>975</v>
      </c>
      <c r="I18" s="213">
        <v>45663</v>
      </c>
      <c r="J18" s="209" t="s">
        <v>976</v>
      </c>
      <c r="K18" s="70"/>
    </row>
    <row r="19" spans="1:11" s="124" customFormat="1" x14ac:dyDescent="0.2">
      <c r="A19" s="168" t="s">
        <v>4956</v>
      </c>
      <c r="B19" s="168" t="s">
        <v>4957</v>
      </c>
      <c r="C19" s="127"/>
      <c r="D19" s="73" t="s">
        <v>975</v>
      </c>
      <c r="E19" s="128">
        <v>45663</v>
      </c>
      <c r="F19" s="74" t="s">
        <v>976</v>
      </c>
      <c r="G19" s="131"/>
      <c r="H19" s="209" t="s">
        <v>975</v>
      </c>
      <c r="I19" s="213">
        <v>45663</v>
      </c>
      <c r="J19" s="209" t="s">
        <v>976</v>
      </c>
      <c r="K19" s="70"/>
    </row>
    <row r="20" spans="1:11" s="124" customFormat="1" x14ac:dyDescent="0.2">
      <c r="A20" s="168" t="s">
        <v>4958</v>
      </c>
      <c r="B20" s="168" t="s">
        <v>4959</v>
      </c>
      <c r="C20" s="127"/>
      <c r="D20" s="73" t="s">
        <v>975</v>
      </c>
      <c r="E20" s="128">
        <v>45663</v>
      </c>
      <c r="F20" s="74" t="s">
        <v>976</v>
      </c>
      <c r="G20" s="131"/>
      <c r="H20" s="209" t="s">
        <v>975</v>
      </c>
      <c r="I20" s="213">
        <v>45663</v>
      </c>
      <c r="J20" s="209" t="s">
        <v>976</v>
      </c>
      <c r="K20" s="70"/>
    </row>
    <row r="21" spans="1:11" s="124" customFormat="1" x14ac:dyDescent="0.2">
      <c r="A21" s="168" t="s">
        <v>4960</v>
      </c>
      <c r="B21" s="168" t="s">
        <v>4961</v>
      </c>
      <c r="C21" s="127"/>
      <c r="D21" s="73" t="s">
        <v>975</v>
      </c>
      <c r="E21" s="128">
        <v>45663</v>
      </c>
      <c r="F21" s="74" t="s">
        <v>976</v>
      </c>
      <c r="G21" s="131"/>
      <c r="H21" s="209" t="s">
        <v>975</v>
      </c>
      <c r="I21" s="213">
        <v>45663</v>
      </c>
      <c r="J21" s="209" t="s">
        <v>976</v>
      </c>
      <c r="K21" s="70"/>
    </row>
    <row r="22" spans="1:11" s="50" customFormat="1" x14ac:dyDescent="0.2">
      <c r="A22" s="527" t="s">
        <v>4962</v>
      </c>
      <c r="B22" s="527" t="s">
        <v>1564</v>
      </c>
      <c r="C22" s="305"/>
      <c r="D22" s="306" t="s">
        <v>975</v>
      </c>
      <c r="E22" s="307">
        <v>45663</v>
      </c>
      <c r="F22" s="308" t="s">
        <v>976</v>
      </c>
      <c r="G22" s="295"/>
      <c r="H22" s="342" t="s">
        <v>975</v>
      </c>
      <c r="I22" s="213">
        <v>45663</v>
      </c>
      <c r="J22" s="342" t="s">
        <v>976</v>
      </c>
      <c r="K22" s="309"/>
    </row>
    <row r="23" spans="1:11" s="50" customFormat="1" x14ac:dyDescent="0.2">
      <c r="A23" s="527" t="s">
        <v>4963</v>
      </c>
      <c r="B23" s="527" t="s">
        <v>1566</v>
      </c>
      <c r="C23" s="305"/>
      <c r="D23" s="306" t="s">
        <v>975</v>
      </c>
      <c r="E23" s="307">
        <v>45663</v>
      </c>
      <c r="F23" s="308" t="s">
        <v>976</v>
      </c>
      <c r="G23" s="295"/>
      <c r="H23" s="342" t="s">
        <v>975</v>
      </c>
      <c r="I23" s="213">
        <v>45663</v>
      </c>
      <c r="J23" s="342" t="s">
        <v>976</v>
      </c>
      <c r="K23" s="309"/>
    </row>
    <row r="24" spans="1:11" s="50" customFormat="1" x14ac:dyDescent="0.2">
      <c r="A24" s="527" t="s">
        <v>4964</v>
      </c>
      <c r="B24" s="527" t="s">
        <v>1568</v>
      </c>
      <c r="C24" s="305"/>
      <c r="D24" s="306" t="s">
        <v>975</v>
      </c>
      <c r="E24" s="307">
        <v>45663</v>
      </c>
      <c r="F24" s="308" t="s">
        <v>976</v>
      </c>
      <c r="G24" s="295"/>
      <c r="H24" s="342" t="s">
        <v>975</v>
      </c>
      <c r="I24" s="213">
        <v>45663</v>
      </c>
      <c r="J24" s="342" t="s">
        <v>976</v>
      </c>
      <c r="K24" s="309"/>
    </row>
    <row r="25" spans="1:11" s="50" customFormat="1" x14ac:dyDescent="0.2">
      <c r="A25" s="527" t="s">
        <v>4965</v>
      </c>
      <c r="B25" s="527" t="s">
        <v>1570</v>
      </c>
      <c r="C25" s="305"/>
      <c r="D25" s="306" t="s">
        <v>975</v>
      </c>
      <c r="E25" s="307">
        <v>45663</v>
      </c>
      <c r="F25" s="308" t="s">
        <v>976</v>
      </c>
      <c r="G25" s="295"/>
      <c r="H25" s="342" t="s">
        <v>975</v>
      </c>
      <c r="I25" s="213">
        <v>45663</v>
      </c>
      <c r="J25" s="342" t="s">
        <v>976</v>
      </c>
      <c r="K25" s="309"/>
    </row>
    <row r="26" spans="1:11" s="50" customFormat="1" x14ac:dyDescent="0.2">
      <c r="A26" s="527" t="s">
        <v>4966</v>
      </c>
      <c r="B26" s="527" t="s">
        <v>1572</v>
      </c>
      <c r="C26" s="305"/>
      <c r="D26" s="306" t="s">
        <v>975</v>
      </c>
      <c r="E26" s="307">
        <v>45663</v>
      </c>
      <c r="F26" s="308" t="s">
        <v>976</v>
      </c>
      <c r="G26" s="295"/>
      <c r="H26" s="342" t="s">
        <v>975</v>
      </c>
      <c r="I26" s="213">
        <v>45663</v>
      </c>
      <c r="J26" s="342" t="s">
        <v>976</v>
      </c>
      <c r="K26" s="309"/>
    </row>
    <row r="27" spans="1:11" s="50" customFormat="1" x14ac:dyDescent="0.2">
      <c r="A27" s="527" t="s">
        <v>4967</v>
      </c>
      <c r="B27" s="527" t="s">
        <v>1574</v>
      </c>
      <c r="C27" s="305"/>
      <c r="D27" s="306" t="s">
        <v>975</v>
      </c>
      <c r="E27" s="307">
        <v>45663</v>
      </c>
      <c r="F27" s="308" t="s">
        <v>976</v>
      </c>
      <c r="G27" s="295"/>
      <c r="H27" s="342" t="s">
        <v>975</v>
      </c>
      <c r="I27" s="213">
        <v>45663</v>
      </c>
      <c r="J27" s="342" t="s">
        <v>976</v>
      </c>
      <c r="K27" s="309"/>
    </row>
    <row r="28" spans="1:11" s="50" customFormat="1" x14ac:dyDescent="0.2">
      <c r="A28" s="527" t="s">
        <v>4968</v>
      </c>
      <c r="B28" s="527" t="s">
        <v>1093</v>
      </c>
      <c r="C28" s="305"/>
      <c r="D28" s="306" t="s">
        <v>975</v>
      </c>
      <c r="E28" s="307">
        <v>45663</v>
      </c>
      <c r="F28" s="308" t="s">
        <v>976</v>
      </c>
      <c r="G28" s="295"/>
      <c r="H28" s="342" t="s">
        <v>975</v>
      </c>
      <c r="I28" s="213">
        <v>45663</v>
      </c>
      <c r="J28" s="342" t="s">
        <v>976</v>
      </c>
      <c r="K28" s="309"/>
    </row>
    <row r="29" spans="1:11" s="50" customFormat="1" x14ac:dyDescent="0.2">
      <c r="A29" s="527" t="s">
        <v>4969</v>
      </c>
      <c r="B29" s="527" t="s">
        <v>1576</v>
      </c>
      <c r="C29" s="305"/>
      <c r="D29" s="306" t="s">
        <v>975</v>
      </c>
      <c r="E29" s="307">
        <v>45663</v>
      </c>
      <c r="F29" s="308" t="s">
        <v>976</v>
      </c>
      <c r="G29" s="295"/>
      <c r="H29" s="342" t="s">
        <v>975</v>
      </c>
      <c r="I29" s="213">
        <v>45663</v>
      </c>
      <c r="J29" s="342" t="s">
        <v>976</v>
      </c>
      <c r="K29" s="309"/>
    </row>
    <row r="30" spans="1:11" s="124" customFormat="1" x14ac:dyDescent="0.2">
      <c r="A30" s="635" t="s">
        <v>912</v>
      </c>
      <c r="B30" s="635" t="s">
        <v>913</v>
      </c>
      <c r="C30" s="354"/>
      <c r="D30" s="73" t="s">
        <v>975</v>
      </c>
      <c r="E30" s="492">
        <v>45663</v>
      </c>
      <c r="F30" s="74" t="s">
        <v>976</v>
      </c>
      <c r="G30" s="131"/>
      <c r="H30" s="209" t="s">
        <v>975</v>
      </c>
      <c r="I30" s="213">
        <v>45663</v>
      </c>
      <c r="J30" s="209" t="s">
        <v>976</v>
      </c>
      <c r="K30" s="70"/>
    </row>
    <row r="31" spans="1:11" s="124" customFormat="1" x14ac:dyDescent="0.2">
      <c r="A31" s="635" t="s">
        <v>914</v>
      </c>
      <c r="B31" s="635" t="s">
        <v>915</v>
      </c>
      <c r="C31" s="354"/>
      <c r="D31" s="73" t="s">
        <v>975</v>
      </c>
      <c r="E31" s="492">
        <v>45663</v>
      </c>
      <c r="F31" s="74" t="s">
        <v>976</v>
      </c>
      <c r="G31" s="131"/>
      <c r="H31" s="209" t="s">
        <v>975</v>
      </c>
      <c r="I31" s="213">
        <v>45663</v>
      </c>
      <c r="J31" s="209" t="s">
        <v>976</v>
      </c>
      <c r="K31" s="70"/>
    </row>
    <row r="32" spans="1:11" s="124" customFormat="1" ht="13.5" thickBot="1" x14ac:dyDescent="0.25">
      <c r="A32" s="636" t="s">
        <v>4970</v>
      </c>
      <c r="B32" s="636" t="s">
        <v>4971</v>
      </c>
      <c r="C32" s="134"/>
      <c r="D32" s="83" t="s">
        <v>975</v>
      </c>
      <c r="E32" s="135">
        <v>45663</v>
      </c>
      <c r="F32" s="84" t="s">
        <v>976</v>
      </c>
      <c r="G32" s="136"/>
      <c r="H32" s="210" t="s">
        <v>975</v>
      </c>
      <c r="I32" s="333">
        <v>45663</v>
      </c>
      <c r="J32" s="210" t="s">
        <v>976</v>
      </c>
      <c r="K32" s="86"/>
    </row>
    <row r="33" spans="1:12" ht="14.25" customHeight="1" x14ac:dyDescent="0.2">
      <c r="E33" s="140"/>
      <c r="F33" s="140"/>
      <c r="G33" s="141"/>
      <c r="H33" s="142"/>
      <c r="I33" s="140"/>
      <c r="J33" s="140"/>
      <c r="K33" s="141"/>
      <c r="L33" s="141"/>
    </row>
    <row r="34" spans="1:12" s="143" customFormat="1" ht="14.25" customHeight="1" x14ac:dyDescent="0.2">
      <c r="A34" s="1035" t="s">
        <v>1017</v>
      </c>
      <c r="B34" s="1035"/>
      <c r="C34" s="1035"/>
      <c r="D34" s="1035"/>
      <c r="E34" s="1035"/>
      <c r="F34" s="1035"/>
      <c r="G34" s="1035"/>
      <c r="H34" s="1035"/>
      <c r="I34" s="1035"/>
      <c r="J34" s="1035"/>
      <c r="K34" s="1035"/>
      <c r="L34" s="1035"/>
    </row>
    <row r="35" spans="1:12" ht="14.25" customHeight="1" x14ac:dyDescent="0.2">
      <c r="A35" s="1029" t="s">
        <v>1018</v>
      </c>
      <c r="B35" s="1029"/>
      <c r="C35" s="1029"/>
      <c r="D35" s="1029"/>
      <c r="E35" s="1029"/>
      <c r="F35" s="1029"/>
      <c r="G35" s="1029"/>
      <c r="H35" s="1029"/>
      <c r="I35" s="1029"/>
      <c r="J35" s="1029"/>
      <c r="K35" s="1029"/>
      <c r="L35" s="1029"/>
    </row>
    <row r="36" spans="1:12" ht="14.25" customHeight="1" x14ac:dyDescent="0.2">
      <c r="E36" s="140"/>
      <c r="F36" s="140"/>
      <c r="G36" s="141"/>
      <c r="H36" s="142"/>
      <c r="I36" s="140"/>
      <c r="J36" s="140"/>
      <c r="K36" s="141"/>
      <c r="L36" s="141"/>
    </row>
    <row r="37" spans="1:12" ht="14.25" customHeight="1" x14ac:dyDescent="0.2">
      <c r="E37" s="140"/>
      <c r="F37" s="140"/>
      <c r="G37" s="141"/>
      <c r="H37" s="142"/>
      <c r="I37" s="140"/>
      <c r="J37" s="140"/>
      <c r="K37" s="141"/>
      <c r="L37" s="141"/>
    </row>
    <row r="38" spans="1:12" ht="14.25" customHeight="1" x14ac:dyDescent="0.2">
      <c r="E38" s="140"/>
      <c r="F38" s="140"/>
      <c r="G38" s="141"/>
      <c r="H38" s="142"/>
      <c r="I38" s="140"/>
      <c r="J38" s="140"/>
      <c r="K38" s="141"/>
      <c r="L38" s="141"/>
    </row>
    <row r="39" spans="1:12" ht="14.25" customHeight="1" x14ac:dyDescent="0.2">
      <c r="E39" s="140"/>
      <c r="F39" s="140"/>
      <c r="G39" s="142"/>
      <c r="H39" s="140"/>
      <c r="I39" s="140"/>
      <c r="J39" s="141"/>
      <c r="K39" s="141"/>
    </row>
    <row r="40" spans="1:12" ht="14.25" customHeight="1" x14ac:dyDescent="0.2">
      <c r="E40" s="140"/>
      <c r="F40" s="140"/>
      <c r="G40" s="141"/>
      <c r="H40" s="142"/>
      <c r="I40" s="140"/>
      <c r="J40" s="140"/>
      <c r="K40" s="141"/>
      <c r="L40" s="141"/>
    </row>
    <row r="41" spans="1:12" ht="14.25" customHeight="1" x14ac:dyDescent="0.2">
      <c r="E41" s="140"/>
      <c r="F41" s="140"/>
      <c r="G41" s="141"/>
      <c r="H41" s="142"/>
      <c r="I41" s="140"/>
      <c r="J41" s="140"/>
      <c r="K41" s="141"/>
      <c r="L41" s="141"/>
    </row>
    <row r="42" spans="1:12" ht="14.25" customHeight="1" x14ac:dyDescent="0.2">
      <c r="E42" s="140"/>
      <c r="F42" s="140"/>
      <c r="G42" s="141"/>
      <c r="H42" s="142"/>
      <c r="I42" s="140"/>
      <c r="J42" s="140"/>
      <c r="K42" s="141"/>
      <c r="L42" s="141"/>
    </row>
    <row r="43" spans="1:12" ht="14.25" customHeight="1" x14ac:dyDescent="0.2">
      <c r="E43" s="140"/>
      <c r="F43" s="140"/>
      <c r="G43" s="141"/>
      <c r="H43" s="142"/>
      <c r="I43" s="140"/>
      <c r="J43" s="140"/>
      <c r="K43" s="141"/>
      <c r="L43" s="141"/>
    </row>
    <row r="44" spans="1:12" ht="14.25" customHeight="1" x14ac:dyDescent="0.2">
      <c r="E44" s="140"/>
      <c r="F44" s="140"/>
      <c r="G44" s="141"/>
      <c r="H44" s="142"/>
      <c r="I44" s="140"/>
      <c r="J44" s="140"/>
      <c r="K44" s="141"/>
      <c r="L44" s="141"/>
    </row>
    <row r="45" spans="1:12" ht="14.25" customHeight="1" x14ac:dyDescent="0.2">
      <c r="E45" s="140"/>
      <c r="F45" s="140"/>
      <c r="G45" s="141"/>
      <c r="H45" s="142"/>
      <c r="I45" s="902"/>
      <c r="J45" s="140"/>
      <c r="K45" s="141"/>
      <c r="L45" s="141"/>
    </row>
    <row r="46" spans="1:12" ht="14.25" customHeight="1" x14ac:dyDescent="0.2">
      <c r="E46" s="140"/>
      <c r="F46" s="140"/>
      <c r="G46" s="141"/>
      <c r="H46" s="142"/>
      <c r="I46" s="140"/>
      <c r="J46" s="140"/>
      <c r="K46" s="141"/>
      <c r="L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row r="56" spans="5:12" ht="14.25" customHeight="1" x14ac:dyDescent="0.2">
      <c r="E56" s="140"/>
      <c r="F56" s="140"/>
      <c r="G56" s="141"/>
      <c r="H56" s="142"/>
      <c r="I56" s="140"/>
      <c r="J56" s="140"/>
      <c r="K56" s="141"/>
      <c r="L56" s="141"/>
    </row>
  </sheetData>
  <mergeCells count="6">
    <mergeCell ref="A35:L35"/>
    <mergeCell ref="A1:D1"/>
    <mergeCell ref="E1:H1"/>
    <mergeCell ref="D4:G4"/>
    <mergeCell ref="H4:K4"/>
    <mergeCell ref="A34:L34"/>
  </mergeCells>
  <hyperlinks>
    <hyperlink ref="A4" location="Top!A1" display="Top!A1" xr:uid="{24EDB9C8-15A4-41DB-96BF-0894E78C5B80}"/>
    <hyperlink ref="B4" location="Top!A1" display="Top!A1" xr:uid="{17C44959-857A-4ACA-9E4B-A02BFC06C556}"/>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51F41-C5B4-46DE-9073-45EF9F2F400C}">
  <sheetPr>
    <tabColor rgb="FFB1A0C7"/>
    <pageSetUpPr fitToPage="1"/>
  </sheetPr>
  <dimension ref="A1:M61"/>
  <sheetViews>
    <sheetView zoomScaleNormal="100" workbookViewId="0">
      <selection sqref="A1:D1"/>
    </sheetView>
  </sheetViews>
  <sheetFormatPr defaultColWidth="11.42578125" defaultRowHeight="12.75" x14ac:dyDescent="0.2"/>
  <cols>
    <col min="1" max="1" width="30.5703125" style="138" customWidth="1"/>
    <col min="2" max="2" width="64.42578125" style="138" customWidth="1"/>
    <col min="3" max="3" width="14.7109375" style="138" customWidth="1"/>
    <col min="4" max="4" width="16.42578125" style="139" customWidth="1"/>
    <col min="5" max="6" width="15.42578125" style="100" customWidth="1"/>
    <col min="7" max="7" width="22.5703125" style="101" customWidth="1"/>
    <col min="8" max="8" width="13.42578125" style="144" customWidth="1"/>
    <col min="9" max="9" width="19.42578125" style="100" customWidth="1"/>
    <col min="10" max="10" width="18.28515625" style="100" customWidth="1"/>
    <col min="11" max="11" width="26.425781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18.95" customHeight="1" thickBot="1" x14ac:dyDescent="0.25">
      <c r="A2" s="102" t="str">
        <f>Top!B38&amp;", "&amp;Top!C39&amp;" , "&amp;Top!C40</f>
        <v>Public Broadcast Profile 1.0, 1.0.1 , 1.0.2</v>
      </c>
      <c r="B2" s="103"/>
      <c r="C2" s="103"/>
      <c r="D2" s="104" t="s">
        <v>953</v>
      </c>
      <c r="E2" s="105" t="str">
        <f>Top!E38</f>
        <v>PBP.TS.p4</v>
      </c>
      <c r="F2" s="105"/>
      <c r="G2" s="106"/>
      <c r="H2" s="104" t="s">
        <v>11</v>
      </c>
      <c r="I2" s="106" t="str">
        <f>Top!G38</f>
        <v>PBP.TS.p4</v>
      </c>
      <c r="J2" s="104" t="s">
        <v>954</v>
      </c>
      <c r="K2" s="394">
        <v>45965</v>
      </c>
      <c r="M2" s="107"/>
    </row>
    <row r="3" spans="1:13" ht="18" customHeight="1" thickBot="1" x14ac:dyDescent="0.25">
      <c r="A3" s="108" t="s">
        <v>1135</v>
      </c>
      <c r="B3" s="108">
        <f>rel_date</f>
        <v>46070</v>
      </c>
      <c r="C3" s="108"/>
      <c r="D3" s="104" t="s">
        <v>956</v>
      </c>
      <c r="E3" s="105" t="str">
        <f>Top!F38</f>
        <v>PBP.ICS.p3</v>
      </c>
      <c r="F3" s="105"/>
      <c r="G3" s="106"/>
      <c r="H3" s="211" t="s">
        <v>12</v>
      </c>
      <c r="I3" s="212" t="str">
        <f>Top!H38</f>
        <v>PBP.ICS.p4</v>
      </c>
      <c r="J3" s="211" t="s">
        <v>954</v>
      </c>
      <c r="K3" s="393">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111" t="s">
        <v>960</v>
      </c>
      <c r="B5" s="112" t="s">
        <v>637</v>
      </c>
      <c r="C5" s="604" t="s">
        <v>961</v>
      </c>
      <c r="D5" s="113" t="s">
        <v>962</v>
      </c>
      <c r="E5" s="113" t="s">
        <v>963</v>
      </c>
      <c r="F5" s="574" t="s">
        <v>964</v>
      </c>
      <c r="G5" s="114" t="s">
        <v>965</v>
      </c>
      <c r="H5" s="115" t="s">
        <v>962</v>
      </c>
      <c r="I5" s="113" t="s">
        <v>963</v>
      </c>
      <c r="J5" s="574" t="s">
        <v>964</v>
      </c>
      <c r="K5" s="114" t="s">
        <v>966</v>
      </c>
    </row>
    <row r="6" spans="1:13" s="124" customFormat="1" x14ac:dyDescent="0.2">
      <c r="A6" s="116" t="s">
        <v>947</v>
      </c>
      <c r="B6" s="117" t="s">
        <v>967</v>
      </c>
      <c r="C6" s="472" t="s">
        <v>1136</v>
      </c>
      <c r="D6" s="78"/>
      <c r="E6" s="119">
        <v>46055</v>
      </c>
      <c r="F6" s="79"/>
      <c r="G6" s="68" t="s">
        <v>4972</v>
      </c>
      <c r="H6" s="214"/>
      <c r="I6" s="213">
        <v>46055</v>
      </c>
      <c r="J6" s="207"/>
      <c r="K6" s="123"/>
    </row>
    <row r="7" spans="1:13" s="124" customFormat="1" x14ac:dyDescent="0.2">
      <c r="A7" s="125" t="s">
        <v>12</v>
      </c>
      <c r="B7" s="126" t="s">
        <v>969</v>
      </c>
      <c r="C7" s="354" t="s">
        <v>970</v>
      </c>
      <c r="D7" s="73"/>
      <c r="E7" s="128">
        <v>46055</v>
      </c>
      <c r="F7" s="74"/>
      <c r="G7" s="75" t="s">
        <v>4972</v>
      </c>
      <c r="H7" s="215"/>
      <c r="I7" s="122">
        <f>$B$3+90</f>
        <v>46160</v>
      </c>
      <c r="J7" s="76"/>
      <c r="K7" s="77" t="s">
        <v>972</v>
      </c>
    </row>
    <row r="8" spans="1:13" s="124" customFormat="1" x14ac:dyDescent="0.2">
      <c r="A8" s="369" t="s">
        <v>4973</v>
      </c>
      <c r="B8" s="167" t="s">
        <v>1173</v>
      </c>
      <c r="C8" s="132" t="s">
        <v>2598</v>
      </c>
      <c r="D8" s="78"/>
      <c r="E8" s="119"/>
      <c r="F8" s="79"/>
      <c r="G8" s="80"/>
      <c r="H8" s="214"/>
      <c r="I8" s="378"/>
      <c r="J8" s="207"/>
      <c r="K8" s="70"/>
    </row>
    <row r="9" spans="1:13" s="124" customFormat="1" ht="25.5" x14ac:dyDescent="0.2">
      <c r="A9" s="369" t="s">
        <v>4974</v>
      </c>
      <c r="B9" s="167" t="s">
        <v>4975</v>
      </c>
      <c r="C9" s="132" t="s">
        <v>2598</v>
      </c>
      <c r="D9" s="78" t="s">
        <v>975</v>
      </c>
      <c r="E9" s="119">
        <v>46055</v>
      </c>
      <c r="F9" s="79" t="s">
        <v>976</v>
      </c>
      <c r="G9" s="80"/>
      <c r="H9" s="214" t="s">
        <v>975</v>
      </c>
      <c r="I9" s="213">
        <v>46055</v>
      </c>
      <c r="J9" s="207" t="s">
        <v>976</v>
      </c>
      <c r="K9" s="70"/>
    </row>
    <row r="10" spans="1:13" s="124" customFormat="1" ht="25.5" x14ac:dyDescent="0.2">
      <c r="A10" s="369" t="s">
        <v>4976</v>
      </c>
      <c r="B10" s="167" t="s">
        <v>4977</v>
      </c>
      <c r="C10" s="132" t="s">
        <v>2598</v>
      </c>
      <c r="D10" s="78" t="s">
        <v>975</v>
      </c>
      <c r="E10" s="119">
        <v>46055</v>
      </c>
      <c r="F10" s="79" t="s">
        <v>976</v>
      </c>
      <c r="G10" s="80"/>
      <c r="H10" s="214" t="s">
        <v>975</v>
      </c>
      <c r="I10" s="213">
        <v>46055</v>
      </c>
      <c r="J10" s="207" t="s">
        <v>976</v>
      </c>
      <c r="K10" s="70"/>
    </row>
    <row r="11" spans="1:13" s="124" customFormat="1" ht="25.5" x14ac:dyDescent="0.2">
      <c r="A11" s="369" t="s">
        <v>4978</v>
      </c>
      <c r="B11" s="167" t="s">
        <v>4979</v>
      </c>
      <c r="C11" s="132" t="s">
        <v>2598</v>
      </c>
      <c r="D11" s="78" t="s">
        <v>975</v>
      </c>
      <c r="E11" s="119">
        <v>46055</v>
      </c>
      <c r="F11" s="79" t="s">
        <v>976</v>
      </c>
      <c r="G11" s="80"/>
      <c r="H11" s="214" t="s">
        <v>975</v>
      </c>
      <c r="I11" s="213">
        <v>46055</v>
      </c>
      <c r="J11" s="207" t="s">
        <v>976</v>
      </c>
      <c r="K11" s="70"/>
    </row>
    <row r="12" spans="1:13" s="124" customFormat="1" ht="25.5" x14ac:dyDescent="0.2">
      <c r="A12" s="369" t="s">
        <v>4980</v>
      </c>
      <c r="B12" s="167" t="s">
        <v>4981</v>
      </c>
      <c r="C12" s="132" t="s">
        <v>2598</v>
      </c>
      <c r="D12" s="78" t="s">
        <v>975</v>
      </c>
      <c r="E12" s="119">
        <v>46055</v>
      </c>
      <c r="F12" s="79" t="s">
        <v>976</v>
      </c>
      <c r="G12" s="80"/>
      <c r="H12" s="214" t="s">
        <v>975</v>
      </c>
      <c r="I12" s="213">
        <v>46055</v>
      </c>
      <c r="J12" s="207" t="s">
        <v>976</v>
      </c>
      <c r="K12" s="70"/>
    </row>
    <row r="13" spans="1:13" s="124" customFormat="1" x14ac:dyDescent="0.2">
      <c r="A13" s="869" t="s">
        <v>4982</v>
      </c>
      <c r="B13" s="167" t="s">
        <v>4983</v>
      </c>
      <c r="C13" s="132" t="s">
        <v>1136</v>
      </c>
      <c r="D13" s="78" t="s">
        <v>975</v>
      </c>
      <c r="E13" s="119">
        <v>46145</v>
      </c>
      <c r="F13" s="79" t="s">
        <v>976</v>
      </c>
      <c r="G13" s="80" t="s">
        <v>4984</v>
      </c>
      <c r="H13" s="449" t="s">
        <v>975</v>
      </c>
      <c r="I13" s="213">
        <v>46145</v>
      </c>
      <c r="J13" s="450" t="s">
        <v>976</v>
      </c>
      <c r="K13" s="70"/>
    </row>
    <row r="14" spans="1:13" s="124" customFormat="1" x14ac:dyDescent="0.2">
      <c r="A14" s="126" t="s">
        <v>4985</v>
      </c>
      <c r="B14" s="167" t="s">
        <v>1173</v>
      </c>
      <c r="C14" s="132" t="s">
        <v>2598</v>
      </c>
      <c r="D14" s="73"/>
      <c r="E14" s="128"/>
      <c r="F14" s="74"/>
      <c r="G14" s="75"/>
      <c r="H14" s="215"/>
      <c r="I14" s="378"/>
      <c r="J14" s="209"/>
      <c r="K14" s="70"/>
    </row>
    <row r="15" spans="1:13" s="124" customFormat="1" ht="25.5" x14ac:dyDescent="0.2">
      <c r="A15" s="126" t="s">
        <v>4986</v>
      </c>
      <c r="B15" s="167" t="s">
        <v>4987</v>
      </c>
      <c r="C15" s="132" t="s">
        <v>2598</v>
      </c>
      <c r="D15" s="78" t="s">
        <v>975</v>
      </c>
      <c r="E15" s="119">
        <v>46055</v>
      </c>
      <c r="F15" s="79" t="s">
        <v>976</v>
      </c>
      <c r="G15" s="80"/>
      <c r="H15" s="214" t="s">
        <v>975</v>
      </c>
      <c r="I15" s="213">
        <v>46055</v>
      </c>
      <c r="J15" s="207" t="s">
        <v>976</v>
      </c>
      <c r="K15" s="70"/>
    </row>
    <row r="16" spans="1:13" s="50" customFormat="1" x14ac:dyDescent="0.2">
      <c r="A16" s="310" t="s">
        <v>4988</v>
      </c>
      <c r="B16" s="372" t="s">
        <v>4989</v>
      </c>
      <c r="C16" s="800" t="s">
        <v>2598</v>
      </c>
      <c r="D16" s="339" t="s">
        <v>975</v>
      </c>
      <c r="E16" s="373">
        <v>46055</v>
      </c>
      <c r="F16" s="340" t="s">
        <v>976</v>
      </c>
      <c r="G16" s="341"/>
      <c r="H16" s="449" t="s">
        <v>975</v>
      </c>
      <c r="I16" s="213">
        <v>46055</v>
      </c>
      <c r="J16" s="450" t="s">
        <v>976</v>
      </c>
      <c r="K16" s="309"/>
    </row>
    <row r="17" spans="1:11" s="124" customFormat="1" ht="12.75" customHeight="1" x14ac:dyDescent="0.2">
      <c r="A17" s="126" t="s">
        <v>4990</v>
      </c>
      <c r="B17" s="167" t="s">
        <v>4991</v>
      </c>
      <c r="C17" s="132" t="s">
        <v>2598</v>
      </c>
      <c r="D17" s="78" t="s">
        <v>975</v>
      </c>
      <c r="E17" s="119">
        <v>46055</v>
      </c>
      <c r="F17" s="79" t="s">
        <v>976</v>
      </c>
      <c r="G17" s="80"/>
      <c r="H17" s="214" t="s">
        <v>975</v>
      </c>
      <c r="I17" s="213">
        <v>46055</v>
      </c>
      <c r="J17" s="207" t="s">
        <v>976</v>
      </c>
      <c r="K17" s="70"/>
    </row>
    <row r="18" spans="1:11" s="124" customFormat="1" x14ac:dyDescent="0.2">
      <c r="A18" s="310" t="s">
        <v>4992</v>
      </c>
      <c r="B18" s="372" t="s">
        <v>4993</v>
      </c>
      <c r="C18" s="800" t="s">
        <v>2598</v>
      </c>
      <c r="D18" s="339" t="s">
        <v>975</v>
      </c>
      <c r="E18" s="373">
        <v>46055</v>
      </c>
      <c r="F18" s="340" t="s">
        <v>976</v>
      </c>
      <c r="G18" s="341"/>
      <c r="H18" s="449" t="s">
        <v>975</v>
      </c>
      <c r="I18" s="213">
        <v>46055</v>
      </c>
      <c r="J18" s="450" t="s">
        <v>976</v>
      </c>
      <c r="K18" s="309"/>
    </row>
    <row r="19" spans="1:11" s="124" customFormat="1" ht="25.5" x14ac:dyDescent="0.2">
      <c r="A19" s="870" t="s">
        <v>4994</v>
      </c>
      <c r="B19" s="167" t="s">
        <v>4995</v>
      </c>
      <c r="C19" s="132" t="s">
        <v>1136</v>
      </c>
      <c r="D19" s="339" t="s">
        <v>975</v>
      </c>
      <c r="E19" s="373">
        <v>46145</v>
      </c>
      <c r="F19" s="340" t="s">
        <v>976</v>
      </c>
      <c r="G19" s="341" t="s">
        <v>4996</v>
      </c>
      <c r="H19" s="449" t="s">
        <v>975</v>
      </c>
      <c r="I19" s="213">
        <v>46145</v>
      </c>
      <c r="J19" s="450" t="s">
        <v>976</v>
      </c>
      <c r="K19" s="70"/>
    </row>
    <row r="20" spans="1:11" s="124" customFormat="1" x14ac:dyDescent="0.2">
      <c r="A20" s="369" t="s">
        <v>4997</v>
      </c>
      <c r="B20" s="167" t="s">
        <v>1173</v>
      </c>
      <c r="C20" s="132" t="s">
        <v>2598</v>
      </c>
      <c r="D20" s="78"/>
      <c r="E20" s="119"/>
      <c r="F20" s="79"/>
      <c r="G20" s="80"/>
      <c r="H20" s="214"/>
      <c r="I20" s="378"/>
      <c r="J20" s="207"/>
      <c r="K20" s="70"/>
    </row>
    <row r="21" spans="1:11" s="124" customFormat="1" ht="25.5" x14ac:dyDescent="0.2">
      <c r="A21" s="369" t="s">
        <v>4998</v>
      </c>
      <c r="B21" s="167" t="s">
        <v>4999</v>
      </c>
      <c r="C21" s="132" t="s">
        <v>2598</v>
      </c>
      <c r="D21" s="78" t="s">
        <v>975</v>
      </c>
      <c r="E21" s="119">
        <v>46055</v>
      </c>
      <c r="F21" s="79" t="s">
        <v>976</v>
      </c>
      <c r="G21" s="80"/>
      <c r="H21" s="214" t="s">
        <v>975</v>
      </c>
      <c r="I21" s="213">
        <v>46055</v>
      </c>
      <c r="J21" s="207" t="s">
        <v>976</v>
      </c>
      <c r="K21" s="70"/>
    </row>
    <row r="22" spans="1:11" s="124" customFormat="1" ht="25.5" x14ac:dyDescent="0.2">
      <c r="A22" s="369" t="s">
        <v>5000</v>
      </c>
      <c r="B22" s="167" t="s">
        <v>5001</v>
      </c>
      <c r="C22" s="132" t="s">
        <v>2598</v>
      </c>
      <c r="D22" s="78" t="s">
        <v>975</v>
      </c>
      <c r="E22" s="119">
        <v>46055</v>
      </c>
      <c r="F22" s="79" t="s">
        <v>976</v>
      </c>
      <c r="G22" s="80"/>
      <c r="H22" s="214" t="s">
        <v>975</v>
      </c>
      <c r="I22" s="213">
        <v>46055</v>
      </c>
      <c r="J22" s="207" t="s">
        <v>976</v>
      </c>
      <c r="K22" s="70"/>
    </row>
    <row r="23" spans="1:11" s="124" customFormat="1" x14ac:dyDescent="0.2">
      <c r="A23" s="369" t="s">
        <v>5002</v>
      </c>
      <c r="B23" s="167" t="s">
        <v>5003</v>
      </c>
      <c r="C23" s="132" t="s">
        <v>1136</v>
      </c>
      <c r="D23" s="78" t="s">
        <v>975</v>
      </c>
      <c r="E23" s="119">
        <v>46145</v>
      </c>
      <c r="F23" s="79" t="s">
        <v>976</v>
      </c>
      <c r="G23" s="80" t="s">
        <v>4984</v>
      </c>
      <c r="H23" s="449" t="s">
        <v>975</v>
      </c>
      <c r="I23" s="213">
        <v>46145</v>
      </c>
      <c r="J23" s="450" t="s">
        <v>976</v>
      </c>
      <c r="K23" s="70"/>
    </row>
    <row r="24" spans="1:11" s="124" customFormat="1" x14ac:dyDescent="0.2">
      <c r="A24" s="369" t="s">
        <v>5004</v>
      </c>
      <c r="B24" s="167" t="s">
        <v>1173</v>
      </c>
      <c r="C24" s="132" t="s">
        <v>2598</v>
      </c>
      <c r="D24" s="78"/>
      <c r="E24" s="119"/>
      <c r="F24" s="79"/>
      <c r="G24" s="80"/>
      <c r="H24" s="214"/>
      <c r="I24" s="378"/>
      <c r="J24" s="207"/>
      <c r="K24" s="70"/>
    </row>
    <row r="25" spans="1:11" s="124" customFormat="1" x14ac:dyDescent="0.2">
      <c r="A25" s="369" t="s">
        <v>5005</v>
      </c>
      <c r="B25" s="167" t="s">
        <v>5006</v>
      </c>
      <c r="C25" s="132" t="s">
        <v>2598</v>
      </c>
      <c r="D25" s="78" t="s">
        <v>975</v>
      </c>
      <c r="E25" s="119">
        <v>46055</v>
      </c>
      <c r="F25" s="79" t="s">
        <v>976</v>
      </c>
      <c r="G25" s="80"/>
      <c r="H25" s="214" t="s">
        <v>975</v>
      </c>
      <c r="I25" s="213">
        <v>46055</v>
      </c>
      <c r="J25" s="207" t="s">
        <v>976</v>
      </c>
      <c r="K25" s="77"/>
    </row>
    <row r="26" spans="1:11" s="124" customFormat="1" ht="25.5" x14ac:dyDescent="0.2">
      <c r="A26" s="369" t="s">
        <v>5007</v>
      </c>
      <c r="B26" s="167" t="s">
        <v>5008</v>
      </c>
      <c r="C26" s="132" t="s">
        <v>2598</v>
      </c>
      <c r="D26" s="78" t="s">
        <v>975</v>
      </c>
      <c r="E26" s="119">
        <v>46055</v>
      </c>
      <c r="F26" s="79" t="s">
        <v>976</v>
      </c>
      <c r="G26" s="80"/>
      <c r="H26" s="214" t="s">
        <v>975</v>
      </c>
      <c r="I26" s="213">
        <v>46055</v>
      </c>
      <c r="J26" s="207" t="s">
        <v>976</v>
      </c>
      <c r="K26" s="70"/>
    </row>
    <row r="27" spans="1:11" s="124" customFormat="1" ht="25.5" x14ac:dyDescent="0.2">
      <c r="A27" s="369" t="s">
        <v>5009</v>
      </c>
      <c r="B27" s="167" t="s">
        <v>5010</v>
      </c>
      <c r="C27" s="132" t="s">
        <v>2598</v>
      </c>
      <c r="D27" s="78" t="s">
        <v>975</v>
      </c>
      <c r="E27" s="119">
        <v>46055</v>
      </c>
      <c r="F27" s="79" t="s">
        <v>976</v>
      </c>
      <c r="G27" s="80"/>
      <c r="H27" s="214" t="s">
        <v>975</v>
      </c>
      <c r="I27" s="213">
        <v>46055</v>
      </c>
      <c r="J27" s="207" t="s">
        <v>976</v>
      </c>
      <c r="K27" s="70"/>
    </row>
    <row r="28" spans="1:11" s="124" customFormat="1" ht="25.5" x14ac:dyDescent="0.2">
      <c r="A28" s="369" t="s">
        <v>5011</v>
      </c>
      <c r="B28" s="167" t="s">
        <v>5012</v>
      </c>
      <c r="C28" s="132" t="s">
        <v>2598</v>
      </c>
      <c r="D28" s="78" t="s">
        <v>975</v>
      </c>
      <c r="E28" s="119">
        <v>46055</v>
      </c>
      <c r="F28" s="79" t="s">
        <v>976</v>
      </c>
      <c r="G28" s="80"/>
      <c r="H28" s="214" t="s">
        <v>975</v>
      </c>
      <c r="I28" s="213">
        <v>46055</v>
      </c>
      <c r="J28" s="207" t="s">
        <v>976</v>
      </c>
      <c r="K28" s="70"/>
    </row>
    <row r="29" spans="1:11" s="124" customFormat="1" ht="25.5" x14ac:dyDescent="0.2">
      <c r="A29" s="369" t="s">
        <v>5013</v>
      </c>
      <c r="B29" s="167" t="s">
        <v>5014</v>
      </c>
      <c r="C29" s="132" t="s">
        <v>2598</v>
      </c>
      <c r="D29" s="78" t="s">
        <v>975</v>
      </c>
      <c r="E29" s="119">
        <v>46055</v>
      </c>
      <c r="F29" s="79" t="s">
        <v>976</v>
      </c>
      <c r="G29" s="80"/>
      <c r="H29" s="214" t="s">
        <v>975</v>
      </c>
      <c r="I29" s="213">
        <v>46055</v>
      </c>
      <c r="J29" s="207" t="s">
        <v>976</v>
      </c>
      <c r="K29" s="70"/>
    </row>
    <row r="30" spans="1:11" s="124" customFormat="1" ht="25.5" x14ac:dyDescent="0.2">
      <c r="A30" s="369" t="s">
        <v>5015</v>
      </c>
      <c r="B30" s="167" t="s">
        <v>5016</v>
      </c>
      <c r="C30" s="132" t="s">
        <v>1136</v>
      </c>
      <c r="D30" s="78" t="s">
        <v>975</v>
      </c>
      <c r="E30" s="119">
        <v>46145</v>
      </c>
      <c r="F30" s="79" t="s">
        <v>976</v>
      </c>
      <c r="G30" s="80" t="s">
        <v>4996</v>
      </c>
      <c r="H30" s="214" t="s">
        <v>975</v>
      </c>
      <c r="I30" s="213">
        <v>46145</v>
      </c>
      <c r="J30" s="207" t="s">
        <v>976</v>
      </c>
      <c r="K30" s="70"/>
    </row>
    <row r="31" spans="1:11" s="124" customFormat="1" x14ac:dyDescent="0.2">
      <c r="A31" s="369" t="s">
        <v>5017</v>
      </c>
      <c r="B31" s="167" t="s">
        <v>5018</v>
      </c>
      <c r="C31" s="132" t="s">
        <v>1136</v>
      </c>
      <c r="D31" s="78" t="s">
        <v>975</v>
      </c>
      <c r="E31" s="119">
        <v>46055</v>
      </c>
      <c r="F31" s="79" t="s">
        <v>976</v>
      </c>
      <c r="G31" s="80" t="s">
        <v>5019</v>
      </c>
      <c r="H31" s="214" t="s">
        <v>975</v>
      </c>
      <c r="I31" s="213">
        <v>46055</v>
      </c>
      <c r="J31" s="207" t="s">
        <v>976</v>
      </c>
      <c r="K31" s="70"/>
    </row>
    <row r="32" spans="1:11" s="124" customFormat="1" x14ac:dyDescent="0.2">
      <c r="A32" s="125" t="s">
        <v>5020</v>
      </c>
      <c r="B32" s="126" t="s">
        <v>5021</v>
      </c>
      <c r="C32" s="132" t="s">
        <v>1136</v>
      </c>
      <c r="D32" s="73" t="s">
        <v>975</v>
      </c>
      <c r="E32" s="128">
        <v>46055</v>
      </c>
      <c r="F32" s="74" t="s">
        <v>976</v>
      </c>
      <c r="G32" s="75" t="s">
        <v>5019</v>
      </c>
      <c r="H32" s="215" t="s">
        <v>975</v>
      </c>
      <c r="I32" s="213">
        <v>46055</v>
      </c>
      <c r="J32" s="209" t="s">
        <v>976</v>
      </c>
      <c r="K32" s="70"/>
    </row>
    <row r="33" spans="1:12" s="124" customFormat="1" x14ac:dyDescent="0.2">
      <c r="A33" s="125" t="s">
        <v>5022</v>
      </c>
      <c r="B33" s="126" t="s">
        <v>5023</v>
      </c>
      <c r="C33" s="132" t="s">
        <v>1136</v>
      </c>
      <c r="D33" s="73" t="s">
        <v>975</v>
      </c>
      <c r="E33" s="128">
        <v>46055</v>
      </c>
      <c r="F33" s="74" t="s">
        <v>976</v>
      </c>
      <c r="G33" s="75" t="s">
        <v>5019</v>
      </c>
      <c r="H33" s="215" t="s">
        <v>975</v>
      </c>
      <c r="I33" s="213">
        <v>46055</v>
      </c>
      <c r="J33" s="209" t="s">
        <v>976</v>
      </c>
      <c r="K33" s="70"/>
    </row>
    <row r="34" spans="1:12" s="124" customFormat="1" x14ac:dyDescent="0.2">
      <c r="A34" s="126" t="s">
        <v>5024</v>
      </c>
      <c r="B34" s="126" t="s">
        <v>5025</v>
      </c>
      <c r="C34" s="132" t="s">
        <v>1136</v>
      </c>
      <c r="D34" s="74" t="s">
        <v>975</v>
      </c>
      <c r="E34" s="128">
        <v>46055</v>
      </c>
      <c r="F34" s="74" t="s">
        <v>976</v>
      </c>
      <c r="G34" s="75" t="s">
        <v>5019</v>
      </c>
      <c r="H34" s="209" t="s">
        <v>975</v>
      </c>
      <c r="I34" s="213">
        <v>46055</v>
      </c>
      <c r="J34" s="209" t="s">
        <v>976</v>
      </c>
      <c r="K34" s="70"/>
    </row>
    <row r="35" spans="1:12" s="124" customFormat="1" x14ac:dyDescent="0.2">
      <c r="A35" s="126" t="s">
        <v>5026</v>
      </c>
      <c r="B35" s="126" t="s">
        <v>5027</v>
      </c>
      <c r="C35" s="132" t="s">
        <v>1136</v>
      </c>
      <c r="D35" s="74" t="s">
        <v>975</v>
      </c>
      <c r="E35" s="128">
        <v>46055</v>
      </c>
      <c r="F35" s="74" t="s">
        <v>976</v>
      </c>
      <c r="G35" s="75" t="s">
        <v>5019</v>
      </c>
      <c r="H35" s="214" t="s">
        <v>975</v>
      </c>
      <c r="I35" s="213">
        <v>46055</v>
      </c>
      <c r="J35" s="207" t="s">
        <v>976</v>
      </c>
      <c r="K35" s="70"/>
    </row>
    <row r="36" spans="1:12" s="124" customFormat="1" x14ac:dyDescent="0.2">
      <c r="A36" s="126" t="s">
        <v>5028</v>
      </c>
      <c r="B36" s="126" t="s">
        <v>5029</v>
      </c>
      <c r="C36" s="132" t="s">
        <v>1136</v>
      </c>
      <c r="D36" s="74" t="s">
        <v>975</v>
      </c>
      <c r="E36" s="128">
        <v>46055</v>
      </c>
      <c r="F36" s="74" t="s">
        <v>976</v>
      </c>
      <c r="G36" s="75" t="s">
        <v>5019</v>
      </c>
      <c r="H36" s="214" t="s">
        <v>975</v>
      </c>
      <c r="I36" s="213">
        <v>46055</v>
      </c>
      <c r="J36" s="207" t="s">
        <v>976</v>
      </c>
      <c r="K36" s="70"/>
    </row>
    <row r="37" spans="1:12" s="124" customFormat="1" x14ac:dyDescent="0.2">
      <c r="A37" s="126" t="s">
        <v>5030</v>
      </c>
      <c r="B37" s="126" t="s">
        <v>5031</v>
      </c>
      <c r="C37" s="132" t="s">
        <v>1136</v>
      </c>
      <c r="D37" s="74" t="s">
        <v>975</v>
      </c>
      <c r="E37" s="128">
        <v>46055</v>
      </c>
      <c r="F37" s="74" t="s">
        <v>976</v>
      </c>
      <c r="G37" s="75" t="s">
        <v>5019</v>
      </c>
      <c r="H37" s="214" t="s">
        <v>975</v>
      </c>
      <c r="I37" s="213">
        <v>46055</v>
      </c>
      <c r="J37" s="207" t="s">
        <v>976</v>
      </c>
      <c r="K37" s="70"/>
    </row>
    <row r="38" spans="1:12" s="124" customFormat="1" ht="13.5" thickBot="1" x14ac:dyDescent="0.25">
      <c r="A38" s="133" t="s">
        <v>5032</v>
      </c>
      <c r="B38" s="133" t="s">
        <v>5033</v>
      </c>
      <c r="C38" s="473" t="s">
        <v>1136</v>
      </c>
      <c r="D38" s="84" t="s">
        <v>975</v>
      </c>
      <c r="E38" s="135">
        <v>46055</v>
      </c>
      <c r="F38" s="84" t="s">
        <v>976</v>
      </c>
      <c r="G38" s="85" t="s">
        <v>5019</v>
      </c>
      <c r="H38" s="216" t="s">
        <v>975</v>
      </c>
      <c r="I38" s="333">
        <v>46055</v>
      </c>
      <c r="J38" s="210" t="s">
        <v>976</v>
      </c>
      <c r="K38" s="86"/>
    </row>
    <row r="39" spans="1:12" ht="14.25" customHeight="1" x14ac:dyDescent="0.2">
      <c r="E39" s="140"/>
      <c r="F39" s="140"/>
      <c r="G39" s="141"/>
      <c r="H39" s="142"/>
      <c r="I39" s="395"/>
      <c r="J39" s="140"/>
      <c r="K39" s="141"/>
      <c r="L39" s="141"/>
    </row>
    <row r="40" spans="1:12" s="143" customFormat="1" ht="14.25" customHeight="1" x14ac:dyDescent="0.2">
      <c r="A40" s="1035" t="s">
        <v>1017</v>
      </c>
      <c r="B40" s="1035"/>
      <c r="C40" s="1035"/>
      <c r="D40" s="1035"/>
      <c r="E40" s="1035"/>
      <c r="F40" s="1035"/>
      <c r="G40" s="1035"/>
      <c r="H40" s="1035"/>
      <c r="I40" s="1035"/>
      <c r="J40" s="1035"/>
      <c r="K40" s="1035"/>
      <c r="L40" s="1035"/>
    </row>
    <row r="41" spans="1:12" ht="14.25" customHeight="1" x14ac:dyDescent="0.2">
      <c r="A41" s="143" t="s">
        <v>4195</v>
      </c>
      <c r="E41" s="140"/>
      <c r="F41" s="140"/>
      <c r="G41" s="141"/>
      <c r="H41" s="142"/>
      <c r="I41" s="140"/>
      <c r="J41" s="140"/>
      <c r="K41" s="141"/>
      <c r="L41" s="141"/>
    </row>
    <row r="42" spans="1:12" ht="14.25" customHeight="1" x14ac:dyDescent="0.2">
      <c r="E42" s="140"/>
      <c r="F42" s="140"/>
      <c r="G42" s="141"/>
      <c r="H42" s="142"/>
      <c r="I42" s="140"/>
      <c r="J42" s="140"/>
      <c r="K42" s="141"/>
      <c r="L42" s="141"/>
    </row>
    <row r="43" spans="1:12" ht="14.25" customHeight="1" x14ac:dyDescent="0.2">
      <c r="E43" s="140"/>
      <c r="F43" s="140"/>
      <c r="G43" s="141"/>
      <c r="H43" s="142"/>
      <c r="I43" s="140"/>
      <c r="J43" s="140"/>
      <c r="K43" s="141"/>
      <c r="L43" s="141"/>
    </row>
    <row r="44" spans="1:12" ht="14.25" customHeight="1" x14ac:dyDescent="0.2">
      <c r="E44" s="140"/>
      <c r="F44" s="140"/>
      <c r="G44" s="142"/>
      <c r="H44" s="140"/>
      <c r="I44" s="140"/>
      <c r="J44" s="141"/>
      <c r="K44" s="141"/>
    </row>
    <row r="45" spans="1:12" ht="14.25" customHeight="1" x14ac:dyDescent="0.2">
      <c r="E45" s="140"/>
      <c r="F45" s="140"/>
      <c r="G45" s="141"/>
      <c r="H45" s="142"/>
      <c r="I45" s="140"/>
      <c r="J45" s="140"/>
      <c r="K45" s="141"/>
      <c r="L45" s="141"/>
    </row>
    <row r="46" spans="1:12" ht="14.25" customHeight="1" x14ac:dyDescent="0.2">
      <c r="E46" s="140"/>
      <c r="F46" s="140"/>
      <c r="G46" s="141"/>
      <c r="H46" s="142"/>
      <c r="I46" s="140"/>
      <c r="J46" s="140"/>
      <c r="K46" s="141"/>
      <c r="L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902"/>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row r="56" spans="5:12" ht="14.25" customHeight="1" x14ac:dyDescent="0.2">
      <c r="E56" s="140"/>
      <c r="F56" s="140"/>
      <c r="G56" s="141"/>
      <c r="H56" s="142"/>
      <c r="I56" s="140"/>
      <c r="J56" s="140"/>
      <c r="K56" s="141"/>
      <c r="L56" s="141"/>
    </row>
    <row r="57" spans="5:12" ht="14.25" customHeight="1" x14ac:dyDescent="0.2">
      <c r="E57" s="140"/>
      <c r="F57" s="140"/>
      <c r="G57" s="141"/>
      <c r="H57" s="142"/>
      <c r="I57" s="140"/>
      <c r="J57" s="140"/>
      <c r="K57" s="141"/>
      <c r="L57" s="141"/>
    </row>
    <row r="58" spans="5:12" ht="14.25" customHeight="1" x14ac:dyDescent="0.2">
      <c r="E58" s="140"/>
      <c r="F58" s="140"/>
      <c r="G58" s="141"/>
      <c r="H58" s="142"/>
      <c r="I58" s="140"/>
      <c r="J58" s="140"/>
      <c r="K58" s="141"/>
      <c r="L58" s="141"/>
    </row>
    <row r="59" spans="5:12" ht="14.25" customHeight="1" x14ac:dyDescent="0.2">
      <c r="E59" s="140"/>
      <c r="F59" s="140"/>
      <c r="G59" s="141"/>
      <c r="H59" s="142"/>
      <c r="I59" s="140"/>
      <c r="J59" s="140"/>
      <c r="K59" s="141"/>
      <c r="L59" s="141"/>
    </row>
    <row r="60" spans="5:12" ht="14.25" customHeight="1" x14ac:dyDescent="0.2">
      <c r="E60" s="140"/>
      <c r="F60" s="140"/>
      <c r="G60" s="141"/>
      <c r="H60" s="142"/>
      <c r="I60" s="140"/>
      <c r="J60" s="140"/>
      <c r="K60" s="141"/>
      <c r="L60" s="141"/>
    </row>
    <row r="61" spans="5:12" ht="14.25" customHeight="1" x14ac:dyDescent="0.2">
      <c r="E61" s="140"/>
      <c r="F61" s="140"/>
      <c r="G61" s="141"/>
      <c r="H61" s="142"/>
      <c r="I61" s="140"/>
      <c r="J61" s="140"/>
      <c r="K61" s="141"/>
      <c r="L61" s="141"/>
    </row>
  </sheetData>
  <mergeCells count="5">
    <mergeCell ref="A1:D1"/>
    <mergeCell ref="E1:H1"/>
    <mergeCell ref="D4:G4"/>
    <mergeCell ref="H4:K4"/>
    <mergeCell ref="A40:L40"/>
  </mergeCells>
  <hyperlinks>
    <hyperlink ref="A4" location="Top!A1" display="Top!A1" xr:uid="{B8E946A1-B61D-4BED-95D4-8361CE71A717}"/>
    <hyperlink ref="B4" location="Top!A1" display="Top!A1" xr:uid="{D19CAFF7-864F-4F7B-A444-027E86E2BAA2}"/>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B1A0C7"/>
    <pageSetUpPr fitToPage="1"/>
  </sheetPr>
  <dimension ref="A1:M118"/>
  <sheetViews>
    <sheetView zoomScaleNormal="100" workbookViewId="0">
      <selection sqref="A1:D1"/>
    </sheetView>
  </sheetViews>
  <sheetFormatPr defaultColWidth="11.42578125" defaultRowHeight="12.75" x14ac:dyDescent="0.2"/>
  <cols>
    <col min="1" max="1" width="27.42578125" style="138" customWidth="1"/>
    <col min="2" max="2" width="54.42578125" style="138" customWidth="1"/>
    <col min="3" max="3" width="17.42578125" style="138" customWidth="1"/>
    <col min="4" max="4" width="16.42578125" style="139" customWidth="1"/>
    <col min="5" max="6" width="15.42578125" style="100" customWidth="1"/>
    <col min="7" max="7" width="22.7109375" style="101" customWidth="1"/>
    <col min="8" max="8" width="13.42578125" style="144" customWidth="1"/>
    <col min="9" max="9" width="19.42578125" style="100" customWidth="1"/>
    <col min="10" max="10" width="21.28515625" style="100" customWidth="1"/>
    <col min="11" max="11" width="21.285156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Top!B41</f>
        <v>Telephone Bearer Service</v>
      </c>
      <c r="B2" s="103"/>
      <c r="C2" s="103"/>
      <c r="D2" s="104" t="s">
        <v>953</v>
      </c>
      <c r="E2" s="105" t="str">
        <f>Top!E41</f>
        <v>TBS.TS.p4</v>
      </c>
      <c r="F2" s="105"/>
      <c r="G2" s="106"/>
      <c r="H2" s="104" t="s">
        <v>11</v>
      </c>
      <c r="I2" s="106" t="str">
        <f>Top!G41</f>
        <v>TBS.TS.p4</v>
      </c>
      <c r="J2" s="145" t="s">
        <v>954</v>
      </c>
      <c r="K2" s="394">
        <v>45846</v>
      </c>
      <c r="M2" s="107"/>
    </row>
    <row r="3" spans="1:13" ht="18" customHeight="1" thickBot="1" x14ac:dyDescent="0.25">
      <c r="A3" s="108" t="s">
        <v>1135</v>
      </c>
      <c r="B3" s="108">
        <f>rel_date</f>
        <v>46070</v>
      </c>
      <c r="C3" s="108"/>
      <c r="D3" s="104" t="s">
        <v>956</v>
      </c>
      <c r="E3" s="105" t="str">
        <f>Top!F41</f>
        <v>TBS.ICS.p3</v>
      </c>
      <c r="F3" s="105"/>
      <c r="G3" s="106"/>
      <c r="H3" s="211" t="s">
        <v>12</v>
      </c>
      <c r="I3" s="212" t="str">
        <f>Top!H41</f>
        <v>TBS.ICS.p4</v>
      </c>
      <c r="J3" s="841" t="s">
        <v>954</v>
      </c>
      <c r="K3" s="393">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225" t="s">
        <v>960</v>
      </c>
      <c r="B5" s="98" t="s">
        <v>637</v>
      </c>
      <c r="C5" s="604" t="s">
        <v>961</v>
      </c>
      <c r="D5" s="653" t="s">
        <v>962</v>
      </c>
      <c r="E5" s="36" t="s">
        <v>963</v>
      </c>
      <c r="F5" s="574" t="s">
        <v>964</v>
      </c>
      <c r="G5" s="175" t="s">
        <v>965</v>
      </c>
      <c r="H5" s="226" t="s">
        <v>962</v>
      </c>
      <c r="I5" s="227" t="s">
        <v>963</v>
      </c>
      <c r="J5" s="574" t="s">
        <v>964</v>
      </c>
      <c r="K5" s="228" t="s">
        <v>966</v>
      </c>
    </row>
    <row r="6" spans="1:13" s="124" customFormat="1" x14ac:dyDescent="0.2">
      <c r="A6" s="116" t="s">
        <v>947</v>
      </c>
      <c r="B6" s="117" t="s">
        <v>967</v>
      </c>
      <c r="C6" s="132" t="s">
        <v>1019</v>
      </c>
      <c r="D6" s="78"/>
      <c r="E6" s="119">
        <v>45936</v>
      </c>
      <c r="F6" s="79"/>
      <c r="G6" s="120" t="s">
        <v>5034</v>
      </c>
      <c r="H6" s="214"/>
      <c r="I6" s="213">
        <v>45936</v>
      </c>
      <c r="J6" s="207"/>
      <c r="K6" s="123"/>
    </row>
    <row r="7" spans="1:13" s="124" customFormat="1" ht="12.75" customHeight="1" x14ac:dyDescent="0.2">
      <c r="A7" s="125" t="s">
        <v>12</v>
      </c>
      <c r="B7" s="126" t="s">
        <v>969</v>
      </c>
      <c r="C7" s="354" t="s">
        <v>970</v>
      </c>
      <c r="D7" s="73"/>
      <c r="E7" s="128">
        <v>45936</v>
      </c>
      <c r="F7" s="74"/>
      <c r="G7" s="129" t="s">
        <v>5035</v>
      </c>
      <c r="H7" s="215"/>
      <c r="I7" s="122">
        <f>$B$3+90</f>
        <v>46160</v>
      </c>
      <c r="J7" s="76"/>
      <c r="K7" s="77" t="s">
        <v>972</v>
      </c>
    </row>
    <row r="8" spans="1:13" s="124" customFormat="1" x14ac:dyDescent="0.2">
      <c r="A8" s="126" t="s">
        <v>5036</v>
      </c>
      <c r="B8" s="126" t="s">
        <v>5037</v>
      </c>
      <c r="C8" s="132"/>
      <c r="D8" s="78" t="s">
        <v>975</v>
      </c>
      <c r="E8" s="128">
        <v>45936</v>
      </c>
      <c r="F8" s="79" t="s">
        <v>976</v>
      </c>
      <c r="G8" s="131"/>
      <c r="H8" s="215" t="s">
        <v>975</v>
      </c>
      <c r="I8" s="871">
        <v>45936</v>
      </c>
      <c r="J8" s="209" t="s">
        <v>976</v>
      </c>
      <c r="K8" s="70"/>
    </row>
    <row r="9" spans="1:13" s="124" customFormat="1" x14ac:dyDescent="0.2">
      <c r="A9" s="126" t="s">
        <v>5038</v>
      </c>
      <c r="B9" s="126" t="s">
        <v>5039</v>
      </c>
      <c r="C9" s="132"/>
      <c r="D9" s="78" t="s">
        <v>975</v>
      </c>
      <c r="E9" s="128">
        <v>45936</v>
      </c>
      <c r="F9" s="79" t="s">
        <v>976</v>
      </c>
      <c r="G9" s="131"/>
      <c r="H9" s="215" t="s">
        <v>975</v>
      </c>
      <c r="I9" s="871">
        <v>45936</v>
      </c>
      <c r="J9" s="209" t="s">
        <v>976</v>
      </c>
      <c r="K9" s="70"/>
    </row>
    <row r="10" spans="1:13" s="124" customFormat="1" x14ac:dyDescent="0.2">
      <c r="A10" s="126" t="s">
        <v>5040</v>
      </c>
      <c r="B10" s="126" t="s">
        <v>5041</v>
      </c>
      <c r="C10" s="132"/>
      <c r="D10" s="78" t="s">
        <v>975</v>
      </c>
      <c r="E10" s="128">
        <v>45936</v>
      </c>
      <c r="F10" s="79" t="s">
        <v>976</v>
      </c>
      <c r="G10" s="131"/>
      <c r="H10" s="215" t="s">
        <v>975</v>
      </c>
      <c r="I10" s="871">
        <v>45936</v>
      </c>
      <c r="J10" s="209" t="s">
        <v>976</v>
      </c>
      <c r="K10" s="70"/>
    </row>
    <row r="11" spans="1:13" s="124" customFormat="1" x14ac:dyDescent="0.2">
      <c r="A11" s="126" t="s">
        <v>5042</v>
      </c>
      <c r="B11" s="126" t="s">
        <v>5043</v>
      </c>
      <c r="C11" s="132"/>
      <c r="D11" s="78" t="s">
        <v>975</v>
      </c>
      <c r="E11" s="128">
        <v>45936</v>
      </c>
      <c r="F11" s="79" t="s">
        <v>976</v>
      </c>
      <c r="G11" s="131"/>
      <c r="H11" s="215" t="s">
        <v>975</v>
      </c>
      <c r="I11" s="871">
        <v>45936</v>
      </c>
      <c r="J11" s="209" t="s">
        <v>976</v>
      </c>
      <c r="K11" s="70"/>
    </row>
    <row r="12" spans="1:13" s="124" customFormat="1" x14ac:dyDescent="0.2">
      <c r="A12" s="126" t="s">
        <v>5044</v>
      </c>
      <c r="B12" s="126" t="s">
        <v>5045</v>
      </c>
      <c r="C12" s="132"/>
      <c r="D12" s="78" t="s">
        <v>975</v>
      </c>
      <c r="E12" s="128">
        <v>45936</v>
      </c>
      <c r="F12" s="79" t="s">
        <v>976</v>
      </c>
      <c r="G12" s="131"/>
      <c r="H12" s="215" t="s">
        <v>975</v>
      </c>
      <c r="I12" s="871">
        <v>45936</v>
      </c>
      <c r="J12" s="209" t="s">
        <v>976</v>
      </c>
      <c r="K12" s="70"/>
    </row>
    <row r="13" spans="1:13" s="124" customFormat="1" x14ac:dyDescent="0.2">
      <c r="A13" s="126" t="s">
        <v>5046</v>
      </c>
      <c r="B13" s="126" t="s">
        <v>5047</v>
      </c>
      <c r="C13" s="132"/>
      <c r="D13" s="78" t="s">
        <v>975</v>
      </c>
      <c r="E13" s="128">
        <v>45936</v>
      </c>
      <c r="F13" s="79" t="s">
        <v>976</v>
      </c>
      <c r="G13" s="131"/>
      <c r="H13" s="215" t="s">
        <v>975</v>
      </c>
      <c r="I13" s="871">
        <v>45936</v>
      </c>
      <c r="J13" s="209" t="s">
        <v>976</v>
      </c>
      <c r="K13" s="70"/>
    </row>
    <row r="14" spans="1:13" s="124" customFormat="1" x14ac:dyDescent="0.2">
      <c r="A14" s="126" t="s">
        <v>5048</v>
      </c>
      <c r="B14" s="126" t="s">
        <v>5049</v>
      </c>
      <c r="C14" s="132"/>
      <c r="D14" s="78" t="s">
        <v>975</v>
      </c>
      <c r="E14" s="128">
        <v>45936</v>
      </c>
      <c r="F14" s="79" t="s">
        <v>976</v>
      </c>
      <c r="G14" s="131"/>
      <c r="H14" s="215" t="s">
        <v>975</v>
      </c>
      <c r="I14" s="871">
        <v>45936</v>
      </c>
      <c r="J14" s="209" t="s">
        <v>976</v>
      </c>
      <c r="K14" s="70"/>
    </row>
    <row r="15" spans="1:13" s="124" customFormat="1" x14ac:dyDescent="0.2">
      <c r="A15" s="126" t="s">
        <v>5050</v>
      </c>
      <c r="B15" s="126" t="s">
        <v>5051</v>
      </c>
      <c r="C15" s="132"/>
      <c r="D15" s="78" t="s">
        <v>975</v>
      </c>
      <c r="E15" s="128">
        <v>45936</v>
      </c>
      <c r="F15" s="79" t="s">
        <v>976</v>
      </c>
      <c r="G15" s="131"/>
      <c r="H15" s="215" t="s">
        <v>975</v>
      </c>
      <c r="I15" s="871">
        <v>45936</v>
      </c>
      <c r="J15" s="209" t="s">
        <v>976</v>
      </c>
      <c r="K15" s="70"/>
    </row>
    <row r="16" spans="1:13" s="124" customFormat="1" x14ac:dyDescent="0.2">
      <c r="A16" s="126" t="s">
        <v>5052</v>
      </c>
      <c r="B16" s="126" t="s">
        <v>5053</v>
      </c>
      <c r="C16" s="132"/>
      <c r="D16" s="78" t="s">
        <v>975</v>
      </c>
      <c r="E16" s="128">
        <v>45936</v>
      </c>
      <c r="F16" s="79" t="s">
        <v>976</v>
      </c>
      <c r="G16" s="131"/>
      <c r="H16" s="215" t="s">
        <v>975</v>
      </c>
      <c r="I16" s="871">
        <v>45936</v>
      </c>
      <c r="J16" s="209" t="s">
        <v>976</v>
      </c>
      <c r="K16" s="70"/>
    </row>
    <row r="17" spans="1:11" s="124" customFormat="1" x14ac:dyDescent="0.2">
      <c r="A17" s="126" t="s">
        <v>5054</v>
      </c>
      <c r="B17" s="126" t="s">
        <v>5055</v>
      </c>
      <c r="C17" s="132"/>
      <c r="D17" s="78" t="s">
        <v>975</v>
      </c>
      <c r="E17" s="128">
        <v>45936</v>
      </c>
      <c r="F17" s="79" t="s">
        <v>976</v>
      </c>
      <c r="G17" s="131"/>
      <c r="H17" s="215" t="s">
        <v>975</v>
      </c>
      <c r="I17" s="871">
        <v>45936</v>
      </c>
      <c r="J17" s="209" t="s">
        <v>976</v>
      </c>
      <c r="K17" s="70"/>
    </row>
    <row r="18" spans="1:11" s="124" customFormat="1" x14ac:dyDescent="0.2">
      <c r="A18" s="126" t="s">
        <v>5056</v>
      </c>
      <c r="B18" s="126" t="s">
        <v>5057</v>
      </c>
      <c r="C18" s="132" t="s">
        <v>1019</v>
      </c>
      <c r="D18" s="78" t="s">
        <v>975</v>
      </c>
      <c r="E18" s="128">
        <v>46026</v>
      </c>
      <c r="F18" s="79" t="s">
        <v>976</v>
      </c>
      <c r="G18" s="80" t="s">
        <v>5058</v>
      </c>
      <c r="H18" s="215" t="s">
        <v>975</v>
      </c>
      <c r="I18" s="871">
        <v>46026</v>
      </c>
      <c r="J18" s="209" t="s">
        <v>976</v>
      </c>
      <c r="K18" s="77"/>
    </row>
    <row r="19" spans="1:11" s="124" customFormat="1" ht="12.75" customHeight="1" x14ac:dyDescent="0.2">
      <c r="A19" s="126" t="s">
        <v>5059</v>
      </c>
      <c r="B19" s="126" t="s">
        <v>2601</v>
      </c>
      <c r="C19" s="354"/>
      <c r="D19" s="78" t="s">
        <v>975</v>
      </c>
      <c r="E19" s="128">
        <v>45936</v>
      </c>
      <c r="F19" s="79" t="s">
        <v>976</v>
      </c>
      <c r="G19" s="131"/>
      <c r="H19" s="215" t="s">
        <v>975</v>
      </c>
      <c r="I19" s="871">
        <v>45936</v>
      </c>
      <c r="J19" s="209" t="s">
        <v>976</v>
      </c>
      <c r="K19" s="70"/>
    </row>
    <row r="20" spans="1:11" s="124" customFormat="1" ht="12.75" customHeight="1" x14ac:dyDescent="0.2">
      <c r="A20" s="126" t="s">
        <v>5060</v>
      </c>
      <c r="B20" s="126" t="s">
        <v>2603</v>
      </c>
      <c r="C20" s="354"/>
      <c r="D20" s="78" t="s">
        <v>975</v>
      </c>
      <c r="E20" s="128">
        <v>45936</v>
      </c>
      <c r="F20" s="79" t="s">
        <v>976</v>
      </c>
      <c r="G20" s="131"/>
      <c r="H20" s="215" t="s">
        <v>975</v>
      </c>
      <c r="I20" s="871">
        <v>45936</v>
      </c>
      <c r="J20" s="209" t="s">
        <v>976</v>
      </c>
      <c r="K20" s="70"/>
    </row>
    <row r="21" spans="1:11" s="124" customFormat="1" ht="12.75" customHeight="1" x14ac:dyDescent="0.2">
      <c r="A21" s="126" t="s">
        <v>5061</v>
      </c>
      <c r="B21" s="126" t="s">
        <v>2605</v>
      </c>
      <c r="C21" s="354"/>
      <c r="D21" s="78" t="s">
        <v>975</v>
      </c>
      <c r="E21" s="128">
        <v>45936</v>
      </c>
      <c r="F21" s="79" t="s">
        <v>976</v>
      </c>
      <c r="G21" s="131"/>
      <c r="H21" s="215" t="s">
        <v>975</v>
      </c>
      <c r="I21" s="871">
        <v>45936</v>
      </c>
      <c r="J21" s="209" t="s">
        <v>976</v>
      </c>
      <c r="K21" s="70"/>
    </row>
    <row r="22" spans="1:11" s="124" customFormat="1" ht="12.75" customHeight="1" x14ac:dyDescent="0.2">
      <c r="A22" s="126" t="s">
        <v>5062</v>
      </c>
      <c r="B22" s="126" t="s">
        <v>2607</v>
      </c>
      <c r="C22" s="354"/>
      <c r="D22" s="78" t="s">
        <v>975</v>
      </c>
      <c r="E22" s="128">
        <v>45936</v>
      </c>
      <c r="F22" s="79" t="s">
        <v>976</v>
      </c>
      <c r="G22" s="131"/>
      <c r="H22" s="215" t="s">
        <v>975</v>
      </c>
      <c r="I22" s="871">
        <v>45936</v>
      </c>
      <c r="J22" s="209" t="s">
        <v>976</v>
      </c>
      <c r="K22" s="70"/>
    </row>
    <row r="23" spans="1:11" s="124" customFormat="1" ht="12.75" customHeight="1" x14ac:dyDescent="0.2">
      <c r="A23" s="126" t="s">
        <v>5063</v>
      </c>
      <c r="B23" s="126" t="s">
        <v>2609</v>
      </c>
      <c r="C23" s="354"/>
      <c r="D23" s="78" t="s">
        <v>975</v>
      </c>
      <c r="E23" s="128">
        <v>45936</v>
      </c>
      <c r="F23" s="79" t="s">
        <v>976</v>
      </c>
      <c r="G23" s="131"/>
      <c r="H23" s="215" t="s">
        <v>975</v>
      </c>
      <c r="I23" s="871">
        <v>45936</v>
      </c>
      <c r="J23" s="209" t="s">
        <v>976</v>
      </c>
      <c r="K23" s="70"/>
    </row>
    <row r="24" spans="1:11" s="124" customFormat="1" ht="12.75" customHeight="1" x14ac:dyDescent="0.2">
      <c r="A24" s="126" t="s">
        <v>5064</v>
      </c>
      <c r="B24" s="126" t="s">
        <v>2611</v>
      </c>
      <c r="C24" s="354"/>
      <c r="D24" s="78" t="s">
        <v>975</v>
      </c>
      <c r="E24" s="128">
        <v>45936</v>
      </c>
      <c r="F24" s="79" t="s">
        <v>976</v>
      </c>
      <c r="G24" s="131"/>
      <c r="H24" s="215" t="s">
        <v>975</v>
      </c>
      <c r="I24" s="871">
        <v>45936</v>
      </c>
      <c r="J24" s="209" t="s">
        <v>976</v>
      </c>
      <c r="K24" s="70"/>
    </row>
    <row r="25" spans="1:11" s="124" customFormat="1" ht="12.75" customHeight="1" x14ac:dyDescent="0.2">
      <c r="A25" s="126" t="s">
        <v>5065</v>
      </c>
      <c r="B25" s="126" t="s">
        <v>2613</v>
      </c>
      <c r="C25" s="354"/>
      <c r="D25" s="78" t="s">
        <v>975</v>
      </c>
      <c r="E25" s="128">
        <v>45936</v>
      </c>
      <c r="F25" s="79" t="s">
        <v>976</v>
      </c>
      <c r="G25" s="131"/>
      <c r="H25" s="215" t="s">
        <v>975</v>
      </c>
      <c r="I25" s="871">
        <v>45936</v>
      </c>
      <c r="J25" s="209" t="s">
        <v>976</v>
      </c>
      <c r="K25" s="70"/>
    </row>
    <row r="26" spans="1:11" s="124" customFormat="1" ht="12.75" customHeight="1" x14ac:dyDescent="0.2">
      <c r="A26" s="126" t="s">
        <v>5066</v>
      </c>
      <c r="B26" s="126" t="s">
        <v>2615</v>
      </c>
      <c r="C26" s="354"/>
      <c r="D26" s="78" t="s">
        <v>975</v>
      </c>
      <c r="E26" s="128">
        <v>45936</v>
      </c>
      <c r="F26" s="79" t="s">
        <v>976</v>
      </c>
      <c r="G26" s="131"/>
      <c r="H26" s="215" t="s">
        <v>975</v>
      </c>
      <c r="I26" s="871">
        <v>45936</v>
      </c>
      <c r="J26" s="209" t="s">
        <v>976</v>
      </c>
      <c r="K26" s="70"/>
    </row>
    <row r="27" spans="1:11" s="124" customFormat="1" ht="12.75" customHeight="1" x14ac:dyDescent="0.2">
      <c r="A27" s="126" t="s">
        <v>5067</v>
      </c>
      <c r="B27" s="126" t="s">
        <v>2619</v>
      </c>
      <c r="C27" s="354"/>
      <c r="D27" s="78" t="s">
        <v>975</v>
      </c>
      <c r="E27" s="128">
        <v>45936</v>
      </c>
      <c r="F27" s="79" t="s">
        <v>976</v>
      </c>
      <c r="G27" s="131"/>
      <c r="H27" s="215" t="s">
        <v>975</v>
      </c>
      <c r="I27" s="871">
        <v>45936</v>
      </c>
      <c r="J27" s="209" t="s">
        <v>976</v>
      </c>
      <c r="K27" s="70"/>
    </row>
    <row r="28" spans="1:11" s="124" customFormat="1" ht="12.75" customHeight="1" x14ac:dyDescent="0.2">
      <c r="A28" s="126" t="s">
        <v>5068</v>
      </c>
      <c r="B28" s="126" t="s">
        <v>5069</v>
      </c>
      <c r="C28" s="354"/>
      <c r="D28" s="78" t="s">
        <v>975</v>
      </c>
      <c r="E28" s="128">
        <v>45936</v>
      </c>
      <c r="F28" s="79" t="s">
        <v>976</v>
      </c>
      <c r="G28" s="131"/>
      <c r="H28" s="215" t="s">
        <v>975</v>
      </c>
      <c r="I28" s="213">
        <v>45936</v>
      </c>
      <c r="J28" s="209" t="s">
        <v>976</v>
      </c>
      <c r="K28" s="70"/>
    </row>
    <row r="29" spans="1:11" s="124" customFormat="1" ht="12.75" customHeight="1" x14ac:dyDescent="0.2">
      <c r="A29" s="126" t="s">
        <v>5070</v>
      </c>
      <c r="B29" s="126" t="s">
        <v>2621</v>
      </c>
      <c r="C29" s="354"/>
      <c r="D29" s="78" t="s">
        <v>975</v>
      </c>
      <c r="E29" s="128">
        <v>45936</v>
      </c>
      <c r="F29" s="79" t="s">
        <v>976</v>
      </c>
      <c r="G29" s="131"/>
      <c r="H29" s="215" t="s">
        <v>975</v>
      </c>
      <c r="I29" s="871">
        <v>45936</v>
      </c>
      <c r="J29" s="209" t="s">
        <v>976</v>
      </c>
      <c r="K29" s="70"/>
    </row>
    <row r="30" spans="1:11" s="124" customFormat="1" ht="12.75" customHeight="1" x14ac:dyDescent="0.2">
      <c r="A30" s="126" t="s">
        <v>5071</v>
      </c>
      <c r="B30" s="126" t="s">
        <v>2623</v>
      </c>
      <c r="C30" s="354"/>
      <c r="D30" s="78" t="s">
        <v>975</v>
      </c>
      <c r="E30" s="128">
        <v>45936</v>
      </c>
      <c r="F30" s="79" t="s">
        <v>976</v>
      </c>
      <c r="G30" s="131"/>
      <c r="H30" s="215" t="s">
        <v>975</v>
      </c>
      <c r="I30" s="871">
        <v>45936</v>
      </c>
      <c r="J30" s="209" t="s">
        <v>976</v>
      </c>
      <c r="K30" s="70"/>
    </row>
    <row r="31" spans="1:11" s="124" customFormat="1" ht="12.75" customHeight="1" x14ac:dyDescent="0.2">
      <c r="A31" s="126" t="s">
        <v>5072</v>
      </c>
      <c r="B31" s="126" t="s">
        <v>2625</v>
      </c>
      <c r="C31" s="354"/>
      <c r="D31" s="78" t="s">
        <v>975</v>
      </c>
      <c r="E31" s="128">
        <v>45936</v>
      </c>
      <c r="F31" s="79" t="s">
        <v>976</v>
      </c>
      <c r="G31" s="131"/>
      <c r="H31" s="215" t="s">
        <v>975</v>
      </c>
      <c r="I31" s="871">
        <v>45936</v>
      </c>
      <c r="J31" s="209" t="s">
        <v>976</v>
      </c>
      <c r="K31" s="70"/>
    </row>
    <row r="32" spans="1:11" s="124" customFormat="1" ht="12.75" customHeight="1" x14ac:dyDescent="0.2">
      <c r="A32" s="126" t="s">
        <v>5073</v>
      </c>
      <c r="B32" s="126" t="s">
        <v>2627</v>
      </c>
      <c r="C32" s="354"/>
      <c r="D32" s="78" t="s">
        <v>975</v>
      </c>
      <c r="E32" s="128">
        <v>45936</v>
      </c>
      <c r="F32" s="79" t="s">
        <v>976</v>
      </c>
      <c r="G32" s="131"/>
      <c r="H32" s="215" t="s">
        <v>975</v>
      </c>
      <c r="I32" s="871">
        <v>45936</v>
      </c>
      <c r="J32" s="209" t="s">
        <v>976</v>
      </c>
      <c r="K32" s="70"/>
    </row>
    <row r="33" spans="1:11" s="124" customFormat="1" ht="12.75" customHeight="1" x14ac:dyDescent="0.2">
      <c r="A33" s="126" t="s">
        <v>5074</v>
      </c>
      <c r="B33" s="126" t="s">
        <v>2629</v>
      </c>
      <c r="C33" s="354"/>
      <c r="D33" s="78" t="s">
        <v>975</v>
      </c>
      <c r="E33" s="128">
        <v>45936</v>
      </c>
      <c r="F33" s="79" t="s">
        <v>976</v>
      </c>
      <c r="G33" s="131"/>
      <c r="H33" s="215" t="s">
        <v>975</v>
      </c>
      <c r="I33" s="871">
        <v>45936</v>
      </c>
      <c r="J33" s="209" t="s">
        <v>976</v>
      </c>
      <c r="K33" s="70"/>
    </row>
    <row r="34" spans="1:11" s="124" customFormat="1" ht="12.75" customHeight="1" x14ac:dyDescent="0.2">
      <c r="A34" s="126" t="s">
        <v>5075</v>
      </c>
      <c r="B34" s="126" t="s">
        <v>2631</v>
      </c>
      <c r="C34" s="354"/>
      <c r="D34" s="78" t="s">
        <v>975</v>
      </c>
      <c r="E34" s="128">
        <v>45936</v>
      </c>
      <c r="F34" s="79" t="s">
        <v>976</v>
      </c>
      <c r="G34" s="131"/>
      <c r="H34" s="215" t="s">
        <v>975</v>
      </c>
      <c r="I34" s="871">
        <v>45936</v>
      </c>
      <c r="J34" s="209" t="s">
        <v>976</v>
      </c>
      <c r="K34" s="70"/>
    </row>
    <row r="35" spans="1:11" s="124" customFormat="1" ht="12.75" customHeight="1" x14ac:dyDescent="0.2">
      <c r="A35" s="126" t="s">
        <v>5076</v>
      </c>
      <c r="B35" s="126" t="s">
        <v>5077</v>
      </c>
      <c r="C35" s="354"/>
      <c r="D35" s="78" t="s">
        <v>975</v>
      </c>
      <c r="E35" s="128">
        <v>45936</v>
      </c>
      <c r="F35" s="79" t="s">
        <v>976</v>
      </c>
      <c r="G35" s="131"/>
      <c r="H35" s="215" t="s">
        <v>975</v>
      </c>
      <c r="I35" s="871">
        <v>45936</v>
      </c>
      <c r="J35" s="209" t="s">
        <v>976</v>
      </c>
      <c r="K35" s="70"/>
    </row>
    <row r="36" spans="1:11" s="124" customFormat="1" ht="12.75" customHeight="1" x14ac:dyDescent="0.2">
      <c r="A36" s="126" t="s">
        <v>5078</v>
      </c>
      <c r="B36" s="126" t="s">
        <v>5079</v>
      </c>
      <c r="C36" s="354"/>
      <c r="D36" s="78" t="s">
        <v>975</v>
      </c>
      <c r="E36" s="128">
        <v>45936</v>
      </c>
      <c r="F36" s="79" t="s">
        <v>976</v>
      </c>
      <c r="G36" s="131"/>
      <c r="H36" s="215" t="s">
        <v>975</v>
      </c>
      <c r="I36" s="871">
        <v>45936</v>
      </c>
      <c r="J36" s="209" t="s">
        <v>976</v>
      </c>
      <c r="K36" s="70"/>
    </row>
    <row r="37" spans="1:11" s="124" customFormat="1" x14ac:dyDescent="0.2">
      <c r="A37" s="126" t="s">
        <v>5080</v>
      </c>
      <c r="B37" s="126" t="s">
        <v>5081</v>
      </c>
      <c r="C37" s="354"/>
      <c r="D37" s="78" t="s">
        <v>975</v>
      </c>
      <c r="E37" s="128">
        <v>45936</v>
      </c>
      <c r="F37" s="79" t="s">
        <v>976</v>
      </c>
      <c r="G37" s="131"/>
      <c r="H37" s="215" t="s">
        <v>975</v>
      </c>
      <c r="I37" s="871">
        <v>45936</v>
      </c>
      <c r="J37" s="209" t="s">
        <v>976</v>
      </c>
      <c r="K37" s="70"/>
    </row>
    <row r="38" spans="1:11" s="124" customFormat="1" x14ac:dyDescent="0.2">
      <c r="A38" s="126" t="s">
        <v>5082</v>
      </c>
      <c r="B38" s="126" t="s">
        <v>4729</v>
      </c>
      <c r="C38" s="354"/>
      <c r="D38" s="78" t="s">
        <v>975</v>
      </c>
      <c r="E38" s="128">
        <v>45936</v>
      </c>
      <c r="F38" s="79" t="s">
        <v>976</v>
      </c>
      <c r="G38" s="131"/>
      <c r="H38" s="215" t="s">
        <v>975</v>
      </c>
      <c r="I38" s="871">
        <v>45936</v>
      </c>
      <c r="J38" s="209" t="s">
        <v>976</v>
      </c>
      <c r="K38" s="70"/>
    </row>
    <row r="39" spans="1:11" s="124" customFormat="1" x14ac:dyDescent="0.2">
      <c r="A39" s="126" t="s">
        <v>5083</v>
      </c>
      <c r="B39" s="126" t="s">
        <v>5084</v>
      </c>
      <c r="C39" s="354"/>
      <c r="D39" s="78" t="s">
        <v>975</v>
      </c>
      <c r="E39" s="128">
        <v>45936</v>
      </c>
      <c r="F39" s="79" t="s">
        <v>976</v>
      </c>
      <c r="G39" s="131"/>
      <c r="H39" s="215" t="s">
        <v>975</v>
      </c>
      <c r="I39" s="871">
        <v>45936</v>
      </c>
      <c r="J39" s="209" t="s">
        <v>976</v>
      </c>
      <c r="K39" s="70"/>
    </row>
    <row r="40" spans="1:11" s="124" customFormat="1" x14ac:dyDescent="0.2">
      <c r="A40" s="126" t="s">
        <v>5085</v>
      </c>
      <c r="B40" s="126" t="s">
        <v>5086</v>
      </c>
      <c r="C40" s="354"/>
      <c r="D40" s="78" t="s">
        <v>975</v>
      </c>
      <c r="E40" s="128">
        <v>45936</v>
      </c>
      <c r="F40" s="79" t="s">
        <v>976</v>
      </c>
      <c r="G40" s="131"/>
      <c r="H40" s="215" t="s">
        <v>975</v>
      </c>
      <c r="I40" s="871">
        <v>45936</v>
      </c>
      <c r="J40" s="209" t="s">
        <v>976</v>
      </c>
      <c r="K40" s="70"/>
    </row>
    <row r="41" spans="1:11" s="124" customFormat="1" x14ac:dyDescent="0.2">
      <c r="A41" s="126" t="s">
        <v>5087</v>
      </c>
      <c r="B41" s="126" t="s">
        <v>5088</v>
      </c>
      <c r="C41" s="354"/>
      <c r="D41" s="78" t="s">
        <v>975</v>
      </c>
      <c r="E41" s="128">
        <v>45936</v>
      </c>
      <c r="F41" s="79" t="s">
        <v>976</v>
      </c>
      <c r="G41" s="131"/>
      <c r="H41" s="215" t="s">
        <v>975</v>
      </c>
      <c r="I41" s="871">
        <v>45936</v>
      </c>
      <c r="J41" s="209" t="s">
        <v>976</v>
      </c>
      <c r="K41" s="70"/>
    </row>
    <row r="42" spans="1:11" s="124" customFormat="1" x14ac:dyDescent="0.2">
      <c r="A42" s="126" t="s">
        <v>5089</v>
      </c>
      <c r="B42" s="126" t="s">
        <v>5090</v>
      </c>
      <c r="C42" s="354"/>
      <c r="D42" s="78" t="s">
        <v>975</v>
      </c>
      <c r="E42" s="128">
        <v>45936</v>
      </c>
      <c r="F42" s="79" t="s">
        <v>976</v>
      </c>
      <c r="G42" s="131"/>
      <c r="H42" s="215" t="s">
        <v>975</v>
      </c>
      <c r="I42" s="871">
        <v>45936</v>
      </c>
      <c r="J42" s="209" t="s">
        <v>976</v>
      </c>
      <c r="K42" s="70"/>
    </row>
    <row r="43" spans="1:11" s="124" customFormat="1" x14ac:dyDescent="0.2">
      <c r="A43" s="126" t="s">
        <v>5091</v>
      </c>
      <c r="B43" s="126" t="s">
        <v>5092</v>
      </c>
      <c r="C43" s="354"/>
      <c r="D43" s="78" t="s">
        <v>975</v>
      </c>
      <c r="E43" s="128">
        <v>45936</v>
      </c>
      <c r="F43" s="79" t="s">
        <v>976</v>
      </c>
      <c r="G43" s="131"/>
      <c r="H43" s="215" t="s">
        <v>975</v>
      </c>
      <c r="I43" s="871">
        <v>45936</v>
      </c>
      <c r="J43" s="209" t="s">
        <v>976</v>
      </c>
      <c r="K43" s="70"/>
    </row>
    <row r="44" spans="1:11" s="124" customFormat="1" x14ac:dyDescent="0.2">
      <c r="A44" s="126" t="s">
        <v>5093</v>
      </c>
      <c r="B44" s="126" t="s">
        <v>5094</v>
      </c>
      <c r="C44" s="354"/>
      <c r="D44" s="78" t="s">
        <v>975</v>
      </c>
      <c r="E44" s="128">
        <v>45936</v>
      </c>
      <c r="F44" s="79" t="s">
        <v>976</v>
      </c>
      <c r="G44" s="131"/>
      <c r="H44" s="215" t="s">
        <v>975</v>
      </c>
      <c r="I44" s="871">
        <v>45936</v>
      </c>
      <c r="J44" s="209" t="s">
        <v>976</v>
      </c>
      <c r="K44" s="70"/>
    </row>
    <row r="45" spans="1:11" s="124" customFormat="1" x14ac:dyDescent="0.2">
      <c r="A45" s="126" t="s">
        <v>5095</v>
      </c>
      <c r="B45" s="126" t="s">
        <v>5096</v>
      </c>
      <c r="C45" s="354"/>
      <c r="D45" s="78" t="s">
        <v>975</v>
      </c>
      <c r="E45" s="128">
        <v>45936</v>
      </c>
      <c r="F45" s="79" t="s">
        <v>976</v>
      </c>
      <c r="G45" s="131"/>
      <c r="H45" s="215" t="s">
        <v>975</v>
      </c>
      <c r="I45" s="871">
        <v>45936</v>
      </c>
      <c r="J45" s="209" t="s">
        <v>976</v>
      </c>
      <c r="K45" s="70"/>
    </row>
    <row r="46" spans="1:11" s="124" customFormat="1" ht="12.75" customHeight="1" x14ac:dyDescent="0.2">
      <c r="A46" s="126" t="s">
        <v>5097</v>
      </c>
      <c r="B46" s="126" t="s">
        <v>5098</v>
      </c>
      <c r="C46" s="354"/>
      <c r="D46" s="78" t="s">
        <v>975</v>
      </c>
      <c r="E46" s="128">
        <v>45936</v>
      </c>
      <c r="F46" s="79" t="s">
        <v>976</v>
      </c>
      <c r="G46" s="131"/>
      <c r="H46" s="215" t="s">
        <v>975</v>
      </c>
      <c r="I46" s="213">
        <v>45936</v>
      </c>
      <c r="J46" s="209" t="s">
        <v>976</v>
      </c>
      <c r="K46" s="70"/>
    </row>
    <row r="47" spans="1:11" s="124" customFormat="1" x14ac:dyDescent="0.2">
      <c r="A47" s="126" t="s">
        <v>5099</v>
      </c>
      <c r="B47" s="126" t="s">
        <v>5100</v>
      </c>
      <c r="C47" s="354"/>
      <c r="D47" s="78" t="s">
        <v>975</v>
      </c>
      <c r="E47" s="128">
        <v>45936</v>
      </c>
      <c r="F47" s="79" t="s">
        <v>976</v>
      </c>
      <c r="G47" s="131"/>
      <c r="H47" s="215" t="s">
        <v>975</v>
      </c>
      <c r="I47" s="871">
        <v>45936</v>
      </c>
      <c r="J47" s="209" t="s">
        <v>976</v>
      </c>
      <c r="K47" s="70"/>
    </row>
    <row r="48" spans="1:11" s="124" customFormat="1" x14ac:dyDescent="0.2">
      <c r="A48" s="126" t="s">
        <v>5101</v>
      </c>
      <c r="B48" s="126" t="s">
        <v>5102</v>
      </c>
      <c r="C48" s="354"/>
      <c r="D48" s="78" t="s">
        <v>975</v>
      </c>
      <c r="E48" s="128">
        <v>45936</v>
      </c>
      <c r="F48" s="79" t="s">
        <v>976</v>
      </c>
      <c r="G48" s="131"/>
      <c r="H48" s="215" t="s">
        <v>975</v>
      </c>
      <c r="I48" s="871">
        <v>45936</v>
      </c>
      <c r="J48" s="209" t="s">
        <v>976</v>
      </c>
      <c r="K48" s="70"/>
    </row>
    <row r="49" spans="1:11" s="124" customFormat="1" x14ac:dyDescent="0.2">
      <c r="A49" s="126" t="s">
        <v>5103</v>
      </c>
      <c r="B49" s="126" t="s">
        <v>5104</v>
      </c>
      <c r="C49" s="354"/>
      <c r="D49" s="78" t="s">
        <v>975</v>
      </c>
      <c r="E49" s="128">
        <v>45936</v>
      </c>
      <c r="F49" s="79" t="s">
        <v>976</v>
      </c>
      <c r="G49" s="131"/>
      <c r="H49" s="215" t="s">
        <v>975</v>
      </c>
      <c r="I49" s="871">
        <v>45936</v>
      </c>
      <c r="J49" s="209" t="s">
        <v>976</v>
      </c>
      <c r="K49" s="70"/>
    </row>
    <row r="50" spans="1:11" s="124" customFormat="1" x14ac:dyDescent="0.2">
      <c r="A50" s="126" t="s">
        <v>5105</v>
      </c>
      <c r="B50" s="126" t="s">
        <v>5106</v>
      </c>
      <c r="C50" s="354"/>
      <c r="D50" s="78" t="s">
        <v>975</v>
      </c>
      <c r="E50" s="128">
        <v>45936</v>
      </c>
      <c r="F50" s="79" t="s">
        <v>976</v>
      </c>
      <c r="G50" s="131"/>
      <c r="H50" s="215" t="s">
        <v>975</v>
      </c>
      <c r="I50" s="871">
        <v>45936</v>
      </c>
      <c r="J50" s="209" t="s">
        <v>976</v>
      </c>
      <c r="K50" s="70"/>
    </row>
    <row r="51" spans="1:11" s="124" customFormat="1" x14ac:dyDescent="0.2">
      <c r="A51" s="126" t="s">
        <v>5107</v>
      </c>
      <c r="B51" s="126" t="s">
        <v>5108</v>
      </c>
      <c r="C51" s="354"/>
      <c r="D51" s="78" t="s">
        <v>975</v>
      </c>
      <c r="E51" s="128">
        <v>45936</v>
      </c>
      <c r="F51" s="79" t="s">
        <v>976</v>
      </c>
      <c r="G51" s="131"/>
      <c r="H51" s="215" t="s">
        <v>975</v>
      </c>
      <c r="I51" s="871">
        <v>45936</v>
      </c>
      <c r="J51" s="209" t="s">
        <v>976</v>
      </c>
      <c r="K51" s="70"/>
    </row>
    <row r="52" spans="1:11" s="124" customFormat="1" x14ac:dyDescent="0.2">
      <c r="A52" s="126" t="s">
        <v>5109</v>
      </c>
      <c r="B52" s="126" t="s">
        <v>5110</v>
      </c>
      <c r="C52" s="354"/>
      <c r="D52" s="78" t="s">
        <v>975</v>
      </c>
      <c r="E52" s="128">
        <v>45936</v>
      </c>
      <c r="F52" s="79" t="s">
        <v>976</v>
      </c>
      <c r="G52" s="131"/>
      <c r="H52" s="215" t="s">
        <v>975</v>
      </c>
      <c r="I52" s="871">
        <v>45936</v>
      </c>
      <c r="J52" s="209" t="s">
        <v>976</v>
      </c>
      <c r="K52" s="70"/>
    </row>
    <row r="53" spans="1:11" s="124" customFormat="1" x14ac:dyDescent="0.2">
      <c r="A53" s="126" t="s">
        <v>5111</v>
      </c>
      <c r="B53" s="126" t="s">
        <v>5112</v>
      </c>
      <c r="C53" s="354"/>
      <c r="D53" s="78" t="s">
        <v>975</v>
      </c>
      <c r="E53" s="128">
        <v>45936</v>
      </c>
      <c r="F53" s="79" t="s">
        <v>976</v>
      </c>
      <c r="G53" s="131"/>
      <c r="H53" s="215" t="s">
        <v>975</v>
      </c>
      <c r="I53" s="871">
        <v>45936</v>
      </c>
      <c r="J53" s="209" t="s">
        <v>976</v>
      </c>
      <c r="K53" s="70"/>
    </row>
    <row r="54" spans="1:11" s="124" customFormat="1" x14ac:dyDescent="0.2">
      <c r="A54" s="126" t="s">
        <v>5113</v>
      </c>
      <c r="B54" s="126" t="s">
        <v>5114</v>
      </c>
      <c r="C54" s="354"/>
      <c r="D54" s="78" t="s">
        <v>975</v>
      </c>
      <c r="E54" s="128">
        <v>45936</v>
      </c>
      <c r="F54" s="79" t="s">
        <v>976</v>
      </c>
      <c r="G54" s="131"/>
      <c r="H54" s="215" t="s">
        <v>975</v>
      </c>
      <c r="I54" s="871">
        <v>45936</v>
      </c>
      <c r="J54" s="209" t="s">
        <v>976</v>
      </c>
      <c r="K54" s="70"/>
    </row>
    <row r="55" spans="1:11" s="124" customFormat="1" x14ac:dyDescent="0.2">
      <c r="A55" s="126" t="s">
        <v>5115</v>
      </c>
      <c r="B55" s="126" t="s">
        <v>5037</v>
      </c>
      <c r="C55" s="127"/>
      <c r="D55" s="78" t="s">
        <v>975</v>
      </c>
      <c r="E55" s="128">
        <v>45936</v>
      </c>
      <c r="F55" s="79" t="s">
        <v>976</v>
      </c>
      <c r="G55" s="131"/>
      <c r="H55" s="214" t="s">
        <v>975</v>
      </c>
      <c r="I55" s="213">
        <v>45936</v>
      </c>
      <c r="J55" s="207" t="s">
        <v>976</v>
      </c>
      <c r="K55" s="70"/>
    </row>
    <row r="56" spans="1:11" s="124" customFormat="1" x14ac:dyDescent="0.2">
      <c r="A56" s="126" t="s">
        <v>5116</v>
      </c>
      <c r="B56" s="126" t="s">
        <v>5039</v>
      </c>
      <c r="C56" s="127"/>
      <c r="D56" s="73" t="s">
        <v>975</v>
      </c>
      <c r="E56" s="128">
        <v>45936</v>
      </c>
      <c r="F56" s="74" t="s">
        <v>976</v>
      </c>
      <c r="G56" s="131"/>
      <c r="H56" s="215" t="s">
        <v>975</v>
      </c>
      <c r="I56" s="213">
        <v>45936</v>
      </c>
      <c r="J56" s="209" t="s">
        <v>976</v>
      </c>
      <c r="K56" s="70"/>
    </row>
    <row r="57" spans="1:11" s="124" customFormat="1" x14ac:dyDescent="0.2">
      <c r="A57" s="126" t="s">
        <v>5117</v>
      </c>
      <c r="B57" s="126" t="s">
        <v>5041</v>
      </c>
      <c r="C57" s="127"/>
      <c r="D57" s="73" t="s">
        <v>975</v>
      </c>
      <c r="E57" s="128">
        <v>45936</v>
      </c>
      <c r="F57" s="74" t="s">
        <v>976</v>
      </c>
      <c r="G57" s="131"/>
      <c r="H57" s="215" t="s">
        <v>975</v>
      </c>
      <c r="I57" s="213">
        <v>45936</v>
      </c>
      <c r="J57" s="209" t="s">
        <v>976</v>
      </c>
      <c r="K57" s="70"/>
    </row>
    <row r="58" spans="1:11" s="124" customFormat="1" x14ac:dyDescent="0.2">
      <c r="A58" s="126" t="s">
        <v>5118</v>
      </c>
      <c r="B58" s="126" t="s">
        <v>5043</v>
      </c>
      <c r="C58" s="127"/>
      <c r="D58" s="73" t="s">
        <v>975</v>
      </c>
      <c r="E58" s="128">
        <v>45936</v>
      </c>
      <c r="F58" s="74" t="s">
        <v>976</v>
      </c>
      <c r="G58" s="131"/>
      <c r="H58" s="215" t="s">
        <v>975</v>
      </c>
      <c r="I58" s="213">
        <v>45936</v>
      </c>
      <c r="J58" s="209" t="s">
        <v>976</v>
      </c>
      <c r="K58" s="70"/>
    </row>
    <row r="59" spans="1:11" s="124" customFormat="1" x14ac:dyDescent="0.2">
      <c r="A59" s="126" t="s">
        <v>5119</v>
      </c>
      <c r="B59" s="126" t="s">
        <v>5045</v>
      </c>
      <c r="C59" s="127"/>
      <c r="D59" s="73" t="s">
        <v>975</v>
      </c>
      <c r="E59" s="128">
        <v>45936</v>
      </c>
      <c r="F59" s="74" t="s">
        <v>976</v>
      </c>
      <c r="G59" s="131"/>
      <c r="H59" s="215" t="s">
        <v>975</v>
      </c>
      <c r="I59" s="213">
        <v>45936</v>
      </c>
      <c r="J59" s="209" t="s">
        <v>976</v>
      </c>
      <c r="K59" s="70"/>
    </row>
    <row r="60" spans="1:11" s="124" customFormat="1" x14ac:dyDescent="0.2">
      <c r="A60" s="126" t="s">
        <v>5120</v>
      </c>
      <c r="B60" s="126" t="s">
        <v>5047</v>
      </c>
      <c r="C60" s="127"/>
      <c r="D60" s="73" t="s">
        <v>975</v>
      </c>
      <c r="E60" s="128">
        <v>45936</v>
      </c>
      <c r="F60" s="74" t="s">
        <v>976</v>
      </c>
      <c r="G60" s="131"/>
      <c r="H60" s="215" t="s">
        <v>975</v>
      </c>
      <c r="I60" s="213">
        <v>45936</v>
      </c>
      <c r="J60" s="209" t="s">
        <v>976</v>
      </c>
      <c r="K60" s="70"/>
    </row>
    <row r="61" spans="1:11" s="124" customFormat="1" x14ac:dyDescent="0.2">
      <c r="A61" s="126" t="s">
        <v>5121</v>
      </c>
      <c r="B61" s="126" t="s">
        <v>5049</v>
      </c>
      <c r="C61" s="127"/>
      <c r="D61" s="73" t="s">
        <v>975</v>
      </c>
      <c r="E61" s="128">
        <v>45936</v>
      </c>
      <c r="F61" s="74" t="s">
        <v>976</v>
      </c>
      <c r="G61" s="131"/>
      <c r="H61" s="215" t="s">
        <v>975</v>
      </c>
      <c r="I61" s="213">
        <v>45936</v>
      </c>
      <c r="J61" s="209" t="s">
        <v>976</v>
      </c>
      <c r="K61" s="70"/>
    </row>
    <row r="62" spans="1:11" s="124" customFormat="1" x14ac:dyDescent="0.2">
      <c r="A62" s="126" t="s">
        <v>5122</v>
      </c>
      <c r="B62" s="126" t="s">
        <v>5051</v>
      </c>
      <c r="C62" s="127"/>
      <c r="D62" s="73" t="s">
        <v>975</v>
      </c>
      <c r="E62" s="128">
        <v>45936</v>
      </c>
      <c r="F62" s="74" t="s">
        <v>976</v>
      </c>
      <c r="G62" s="131"/>
      <c r="H62" s="215" t="s">
        <v>975</v>
      </c>
      <c r="I62" s="213">
        <v>45936</v>
      </c>
      <c r="J62" s="209" t="s">
        <v>976</v>
      </c>
      <c r="K62" s="70"/>
    </row>
    <row r="63" spans="1:11" s="124" customFormat="1" ht="12.75" customHeight="1" x14ac:dyDescent="0.2">
      <c r="A63" s="126" t="s">
        <v>5123</v>
      </c>
      <c r="B63" s="126" t="s">
        <v>5053</v>
      </c>
      <c r="C63" s="132"/>
      <c r="D63" s="73" t="s">
        <v>975</v>
      </c>
      <c r="E63" s="128">
        <v>45936</v>
      </c>
      <c r="F63" s="74" t="s">
        <v>976</v>
      </c>
      <c r="G63" s="131"/>
      <c r="H63" s="215" t="s">
        <v>975</v>
      </c>
      <c r="I63" s="213">
        <v>45936</v>
      </c>
      <c r="J63" s="209" t="s">
        <v>976</v>
      </c>
      <c r="K63" s="70"/>
    </row>
    <row r="64" spans="1:11" s="124" customFormat="1" x14ac:dyDescent="0.2">
      <c r="A64" s="126" t="s">
        <v>5124</v>
      </c>
      <c r="B64" s="126" t="s">
        <v>5055</v>
      </c>
      <c r="C64" s="127"/>
      <c r="D64" s="73" t="s">
        <v>975</v>
      </c>
      <c r="E64" s="128">
        <v>45936</v>
      </c>
      <c r="F64" s="74" t="s">
        <v>976</v>
      </c>
      <c r="G64" s="131"/>
      <c r="H64" s="215" t="s">
        <v>975</v>
      </c>
      <c r="I64" s="213">
        <v>45936</v>
      </c>
      <c r="J64" s="209" t="s">
        <v>976</v>
      </c>
      <c r="K64" s="70"/>
    </row>
    <row r="65" spans="1:11" s="124" customFormat="1" x14ac:dyDescent="0.2">
      <c r="A65" s="126" t="s">
        <v>5125</v>
      </c>
      <c r="B65" s="126" t="s">
        <v>5057</v>
      </c>
      <c r="C65" s="132" t="s">
        <v>1019</v>
      </c>
      <c r="D65" s="78" t="s">
        <v>975</v>
      </c>
      <c r="E65" s="128">
        <v>46026</v>
      </c>
      <c r="F65" s="79" t="s">
        <v>976</v>
      </c>
      <c r="G65" s="80" t="s">
        <v>5058</v>
      </c>
      <c r="H65" s="215" t="s">
        <v>975</v>
      </c>
      <c r="I65" s="871">
        <v>46026</v>
      </c>
      <c r="J65" s="209" t="s">
        <v>976</v>
      </c>
      <c r="K65" s="77"/>
    </row>
    <row r="66" spans="1:11" s="50" customFormat="1" x14ac:dyDescent="0.2">
      <c r="A66" s="310" t="s">
        <v>5126</v>
      </c>
      <c r="B66" s="310" t="s">
        <v>2601</v>
      </c>
      <c r="C66" s="305"/>
      <c r="D66" s="306" t="s">
        <v>975</v>
      </c>
      <c r="E66" s="307">
        <v>45936</v>
      </c>
      <c r="F66" s="308" t="s">
        <v>976</v>
      </c>
      <c r="G66" s="295"/>
      <c r="H66" s="379" t="s">
        <v>975</v>
      </c>
      <c r="I66" s="213">
        <v>45936</v>
      </c>
      <c r="J66" s="342" t="s">
        <v>976</v>
      </c>
      <c r="K66" s="309"/>
    </row>
    <row r="67" spans="1:11" s="50" customFormat="1" x14ac:dyDescent="0.2">
      <c r="A67" s="310" t="s">
        <v>5127</v>
      </c>
      <c r="B67" s="310" t="s">
        <v>2603</v>
      </c>
      <c r="C67" s="305"/>
      <c r="D67" s="306" t="s">
        <v>975</v>
      </c>
      <c r="E67" s="307">
        <v>45936</v>
      </c>
      <c r="F67" s="308" t="s">
        <v>976</v>
      </c>
      <c r="G67" s="295"/>
      <c r="H67" s="379" t="s">
        <v>975</v>
      </c>
      <c r="I67" s="213">
        <v>45936</v>
      </c>
      <c r="J67" s="342" t="s">
        <v>976</v>
      </c>
      <c r="K67" s="309"/>
    </row>
    <row r="68" spans="1:11" s="50" customFormat="1" x14ac:dyDescent="0.2">
      <c r="A68" s="310" t="s">
        <v>5128</v>
      </c>
      <c r="B68" s="310" t="s">
        <v>2605</v>
      </c>
      <c r="C68" s="305"/>
      <c r="D68" s="306" t="s">
        <v>975</v>
      </c>
      <c r="E68" s="307">
        <v>45936</v>
      </c>
      <c r="F68" s="308" t="s">
        <v>976</v>
      </c>
      <c r="G68" s="295"/>
      <c r="H68" s="379" t="s">
        <v>975</v>
      </c>
      <c r="I68" s="213">
        <v>45936</v>
      </c>
      <c r="J68" s="342" t="s">
        <v>976</v>
      </c>
      <c r="K68" s="309"/>
    </row>
    <row r="69" spans="1:11" s="50" customFormat="1" x14ac:dyDescent="0.2">
      <c r="A69" s="310" t="s">
        <v>5129</v>
      </c>
      <c r="B69" s="310" t="s">
        <v>2607</v>
      </c>
      <c r="C69" s="305"/>
      <c r="D69" s="306" t="s">
        <v>975</v>
      </c>
      <c r="E69" s="307">
        <v>45936</v>
      </c>
      <c r="F69" s="308" t="s">
        <v>976</v>
      </c>
      <c r="G69" s="295"/>
      <c r="H69" s="379" t="s">
        <v>975</v>
      </c>
      <c r="I69" s="213">
        <v>45936</v>
      </c>
      <c r="J69" s="342" t="s">
        <v>976</v>
      </c>
      <c r="K69" s="309"/>
    </row>
    <row r="70" spans="1:11" s="50" customFormat="1" x14ac:dyDescent="0.2">
      <c r="A70" s="310" t="s">
        <v>5130</v>
      </c>
      <c r="B70" s="310" t="s">
        <v>2609</v>
      </c>
      <c r="C70" s="305"/>
      <c r="D70" s="306" t="s">
        <v>975</v>
      </c>
      <c r="E70" s="307">
        <v>45936</v>
      </c>
      <c r="F70" s="308" t="s">
        <v>976</v>
      </c>
      <c r="G70" s="295"/>
      <c r="H70" s="379" t="s">
        <v>975</v>
      </c>
      <c r="I70" s="213">
        <v>45936</v>
      </c>
      <c r="J70" s="342" t="s">
        <v>976</v>
      </c>
      <c r="K70" s="309"/>
    </row>
    <row r="71" spans="1:11" s="50" customFormat="1" x14ac:dyDescent="0.2">
      <c r="A71" s="310" t="s">
        <v>5131</v>
      </c>
      <c r="B71" s="310" t="s">
        <v>2611</v>
      </c>
      <c r="C71" s="305"/>
      <c r="D71" s="306" t="s">
        <v>975</v>
      </c>
      <c r="E71" s="307">
        <v>45936</v>
      </c>
      <c r="F71" s="308" t="s">
        <v>976</v>
      </c>
      <c r="G71" s="295"/>
      <c r="H71" s="379" t="s">
        <v>975</v>
      </c>
      <c r="I71" s="213">
        <v>45936</v>
      </c>
      <c r="J71" s="342" t="s">
        <v>976</v>
      </c>
      <c r="K71" s="309"/>
    </row>
    <row r="72" spans="1:11" s="50" customFormat="1" x14ac:dyDescent="0.2">
      <c r="A72" s="310" t="s">
        <v>5132</v>
      </c>
      <c r="B72" s="310" t="s">
        <v>2613</v>
      </c>
      <c r="C72" s="305"/>
      <c r="D72" s="306" t="s">
        <v>975</v>
      </c>
      <c r="E72" s="307">
        <v>45936</v>
      </c>
      <c r="F72" s="308" t="s">
        <v>976</v>
      </c>
      <c r="G72" s="295"/>
      <c r="H72" s="379" t="s">
        <v>975</v>
      </c>
      <c r="I72" s="213">
        <v>45936</v>
      </c>
      <c r="J72" s="342" t="s">
        <v>976</v>
      </c>
      <c r="K72" s="309"/>
    </row>
    <row r="73" spans="1:11" s="50" customFormat="1" x14ac:dyDescent="0.2">
      <c r="A73" s="310" t="s">
        <v>5133</v>
      </c>
      <c r="B73" s="310" t="s">
        <v>2615</v>
      </c>
      <c r="C73" s="305"/>
      <c r="D73" s="306" t="s">
        <v>975</v>
      </c>
      <c r="E73" s="307">
        <v>45936</v>
      </c>
      <c r="F73" s="308" t="s">
        <v>976</v>
      </c>
      <c r="G73" s="295"/>
      <c r="H73" s="379" t="s">
        <v>975</v>
      </c>
      <c r="I73" s="213">
        <v>45936</v>
      </c>
      <c r="J73" s="342" t="s">
        <v>976</v>
      </c>
      <c r="K73" s="309"/>
    </row>
    <row r="74" spans="1:11" s="50" customFormat="1" x14ac:dyDescent="0.2">
      <c r="A74" s="310" t="s">
        <v>5134</v>
      </c>
      <c r="B74" s="310" t="s">
        <v>2619</v>
      </c>
      <c r="C74" s="305"/>
      <c r="D74" s="306" t="s">
        <v>975</v>
      </c>
      <c r="E74" s="307">
        <v>45936</v>
      </c>
      <c r="F74" s="308" t="s">
        <v>976</v>
      </c>
      <c r="G74" s="295"/>
      <c r="H74" s="379" t="s">
        <v>975</v>
      </c>
      <c r="I74" s="213">
        <v>45936</v>
      </c>
      <c r="J74" s="342" t="s">
        <v>976</v>
      </c>
      <c r="K74" s="309"/>
    </row>
    <row r="75" spans="1:11" s="124" customFormat="1" ht="12.75" customHeight="1" x14ac:dyDescent="0.2">
      <c r="A75" s="126" t="s">
        <v>5135</v>
      </c>
      <c r="B75" s="126" t="s">
        <v>5069</v>
      </c>
      <c r="C75" s="127"/>
      <c r="D75" s="73" t="s">
        <v>975</v>
      </c>
      <c r="E75" s="128">
        <v>45936</v>
      </c>
      <c r="F75" s="74" t="s">
        <v>976</v>
      </c>
      <c r="G75" s="131"/>
      <c r="H75" s="215" t="s">
        <v>975</v>
      </c>
      <c r="I75" s="213">
        <v>45936</v>
      </c>
      <c r="J75" s="209" t="s">
        <v>976</v>
      </c>
      <c r="K75" s="70"/>
    </row>
    <row r="76" spans="1:11" s="50" customFormat="1" ht="13.15" customHeight="1" x14ac:dyDescent="0.2">
      <c r="A76" s="310" t="s">
        <v>5136</v>
      </c>
      <c r="B76" s="310" t="s">
        <v>2621</v>
      </c>
      <c r="C76" s="305"/>
      <c r="D76" s="306" t="s">
        <v>975</v>
      </c>
      <c r="E76" s="307">
        <v>45936</v>
      </c>
      <c r="F76" s="308" t="s">
        <v>976</v>
      </c>
      <c r="G76" s="295"/>
      <c r="H76" s="379" t="s">
        <v>975</v>
      </c>
      <c r="I76" s="213">
        <v>45936</v>
      </c>
      <c r="J76" s="342" t="s">
        <v>976</v>
      </c>
      <c r="K76" s="309"/>
    </row>
    <row r="77" spans="1:11" s="50" customFormat="1" ht="13.15" customHeight="1" x14ac:dyDescent="0.2">
      <c r="A77" s="310" t="s">
        <v>5137</v>
      </c>
      <c r="B77" s="310" t="s">
        <v>2623</v>
      </c>
      <c r="C77" s="305"/>
      <c r="D77" s="306" t="s">
        <v>975</v>
      </c>
      <c r="E77" s="307">
        <v>45936</v>
      </c>
      <c r="F77" s="308" t="s">
        <v>976</v>
      </c>
      <c r="G77" s="295"/>
      <c r="H77" s="379" t="s">
        <v>975</v>
      </c>
      <c r="I77" s="213">
        <v>45936</v>
      </c>
      <c r="J77" s="342" t="s">
        <v>976</v>
      </c>
      <c r="K77" s="309"/>
    </row>
    <row r="78" spans="1:11" s="50" customFormat="1" ht="13.15" customHeight="1" x14ac:dyDescent="0.2">
      <c r="A78" s="310" t="s">
        <v>5138</v>
      </c>
      <c r="B78" s="310" t="s">
        <v>2625</v>
      </c>
      <c r="C78" s="305"/>
      <c r="D78" s="306" t="s">
        <v>975</v>
      </c>
      <c r="E78" s="307">
        <v>45936</v>
      </c>
      <c r="F78" s="308" t="s">
        <v>976</v>
      </c>
      <c r="G78" s="295"/>
      <c r="H78" s="379" t="s">
        <v>975</v>
      </c>
      <c r="I78" s="213">
        <v>45936</v>
      </c>
      <c r="J78" s="342" t="s">
        <v>976</v>
      </c>
      <c r="K78" s="309"/>
    </row>
    <row r="79" spans="1:11" s="50" customFormat="1" ht="13.15" customHeight="1" x14ac:dyDescent="0.2">
      <c r="A79" s="310" t="s">
        <v>5139</v>
      </c>
      <c r="B79" s="310" t="s">
        <v>2627</v>
      </c>
      <c r="C79" s="305"/>
      <c r="D79" s="306" t="s">
        <v>975</v>
      </c>
      <c r="E79" s="307">
        <v>45936</v>
      </c>
      <c r="F79" s="308" t="s">
        <v>976</v>
      </c>
      <c r="G79" s="295"/>
      <c r="H79" s="379" t="s">
        <v>975</v>
      </c>
      <c r="I79" s="213">
        <v>45936</v>
      </c>
      <c r="J79" s="342" t="s">
        <v>976</v>
      </c>
      <c r="K79" s="309"/>
    </row>
    <row r="80" spans="1:11" s="50" customFormat="1" ht="13.15" customHeight="1" x14ac:dyDescent="0.2">
      <c r="A80" s="310" t="s">
        <v>5140</v>
      </c>
      <c r="B80" s="310" t="s">
        <v>2629</v>
      </c>
      <c r="C80" s="305"/>
      <c r="D80" s="306" t="s">
        <v>975</v>
      </c>
      <c r="E80" s="307">
        <v>45936</v>
      </c>
      <c r="F80" s="308" t="s">
        <v>976</v>
      </c>
      <c r="G80" s="295"/>
      <c r="H80" s="379" t="s">
        <v>975</v>
      </c>
      <c r="I80" s="213">
        <v>45936</v>
      </c>
      <c r="J80" s="342" t="s">
        <v>976</v>
      </c>
      <c r="K80" s="309"/>
    </row>
    <row r="81" spans="1:13" s="50" customFormat="1" ht="13.15" customHeight="1" x14ac:dyDescent="0.2">
      <c r="A81" s="310" t="s">
        <v>5141</v>
      </c>
      <c r="B81" s="310" t="s">
        <v>2631</v>
      </c>
      <c r="C81" s="305"/>
      <c r="D81" s="306" t="s">
        <v>975</v>
      </c>
      <c r="E81" s="307">
        <v>45936</v>
      </c>
      <c r="F81" s="308" t="s">
        <v>976</v>
      </c>
      <c r="G81" s="295"/>
      <c r="H81" s="379" t="s">
        <v>975</v>
      </c>
      <c r="I81" s="213">
        <v>45936</v>
      </c>
      <c r="J81" s="342" t="s">
        <v>976</v>
      </c>
      <c r="K81" s="309"/>
    </row>
    <row r="82" spans="1:13" s="50" customFormat="1" ht="13.15" customHeight="1" x14ac:dyDescent="0.2">
      <c r="A82" s="310" t="s">
        <v>5142</v>
      </c>
      <c r="B82" s="310" t="s">
        <v>5143</v>
      </c>
      <c r="C82" s="305"/>
      <c r="D82" s="306" t="s">
        <v>975</v>
      </c>
      <c r="E82" s="307">
        <v>45936</v>
      </c>
      <c r="F82" s="308" t="s">
        <v>976</v>
      </c>
      <c r="G82" s="295"/>
      <c r="H82" s="379" t="s">
        <v>975</v>
      </c>
      <c r="I82" s="213">
        <v>45936</v>
      </c>
      <c r="J82" s="342" t="s">
        <v>976</v>
      </c>
      <c r="K82" s="309"/>
    </row>
    <row r="83" spans="1:13" s="50" customFormat="1" ht="13.15" customHeight="1" x14ac:dyDescent="0.2">
      <c r="A83" s="310" t="s">
        <v>5144</v>
      </c>
      <c r="B83" s="310" t="s">
        <v>5145</v>
      </c>
      <c r="C83" s="305"/>
      <c r="D83" s="306" t="s">
        <v>975</v>
      </c>
      <c r="E83" s="307">
        <v>45936</v>
      </c>
      <c r="F83" s="308" t="s">
        <v>976</v>
      </c>
      <c r="G83" s="295"/>
      <c r="H83" s="379" t="s">
        <v>975</v>
      </c>
      <c r="I83" s="213">
        <v>45936</v>
      </c>
      <c r="J83" s="342" t="s">
        <v>976</v>
      </c>
      <c r="K83" s="309"/>
    </row>
    <row r="84" spans="1:13" s="124" customFormat="1" ht="13.15" customHeight="1" x14ac:dyDescent="0.2">
      <c r="A84" s="126" t="s">
        <v>5146</v>
      </c>
      <c r="B84" s="126" t="s">
        <v>5081</v>
      </c>
      <c r="C84" s="127"/>
      <c r="D84" s="73" t="s">
        <v>975</v>
      </c>
      <c r="E84" s="128">
        <v>45936</v>
      </c>
      <c r="F84" s="74" t="s">
        <v>976</v>
      </c>
      <c r="G84" s="131"/>
      <c r="H84" s="215" t="s">
        <v>975</v>
      </c>
      <c r="I84" s="213">
        <v>45936</v>
      </c>
      <c r="J84" s="209" t="s">
        <v>976</v>
      </c>
      <c r="K84" s="70"/>
    </row>
    <row r="85" spans="1:13" s="124" customFormat="1" ht="13.15" customHeight="1" x14ac:dyDescent="0.2">
      <c r="A85" s="126" t="s">
        <v>5147</v>
      </c>
      <c r="B85" s="126" t="s">
        <v>4729</v>
      </c>
      <c r="C85" s="132" t="s">
        <v>2598</v>
      </c>
      <c r="D85" s="73" t="s">
        <v>975</v>
      </c>
      <c r="E85" s="128">
        <v>45936</v>
      </c>
      <c r="F85" s="74" t="s">
        <v>976</v>
      </c>
      <c r="G85" s="131"/>
      <c r="H85" s="215" t="s">
        <v>975</v>
      </c>
      <c r="I85" s="213">
        <v>45936</v>
      </c>
      <c r="J85" s="209" t="s">
        <v>976</v>
      </c>
      <c r="K85" s="70"/>
    </row>
    <row r="86" spans="1:13" s="124" customFormat="1" ht="13.15" customHeight="1" x14ac:dyDescent="0.2">
      <c r="A86" s="126" t="s">
        <v>5148</v>
      </c>
      <c r="B86" s="126" t="s">
        <v>5084</v>
      </c>
      <c r="C86" s="127"/>
      <c r="D86" s="73" t="s">
        <v>975</v>
      </c>
      <c r="E86" s="128">
        <v>45936</v>
      </c>
      <c r="F86" s="74" t="s">
        <v>976</v>
      </c>
      <c r="G86" s="131"/>
      <c r="H86" s="215" t="s">
        <v>975</v>
      </c>
      <c r="I86" s="213">
        <v>45936</v>
      </c>
      <c r="J86" s="209" t="s">
        <v>976</v>
      </c>
      <c r="K86" s="70"/>
      <c r="L86" s="901"/>
      <c r="M86" s="101"/>
    </row>
    <row r="87" spans="1:13" s="124" customFormat="1" ht="13.15" customHeight="1" x14ac:dyDescent="0.2">
      <c r="A87" s="126" t="s">
        <v>5149</v>
      </c>
      <c r="B87" s="126" t="s">
        <v>5086</v>
      </c>
      <c r="C87" s="127"/>
      <c r="D87" s="73" t="s">
        <v>975</v>
      </c>
      <c r="E87" s="128">
        <v>45936</v>
      </c>
      <c r="F87" s="74" t="s">
        <v>976</v>
      </c>
      <c r="G87" s="131"/>
      <c r="H87" s="215" t="s">
        <v>975</v>
      </c>
      <c r="I87" s="213">
        <v>45936</v>
      </c>
      <c r="J87" s="209" t="s">
        <v>976</v>
      </c>
      <c r="K87" s="70"/>
      <c r="L87" s="141"/>
      <c r="M87" s="101"/>
    </row>
    <row r="88" spans="1:13" s="124" customFormat="1" ht="13.15" customHeight="1" x14ac:dyDescent="0.2">
      <c r="A88" s="126" t="s">
        <v>5150</v>
      </c>
      <c r="B88" s="126" t="s">
        <v>5088</v>
      </c>
      <c r="C88" s="127"/>
      <c r="D88" s="73" t="s">
        <v>975</v>
      </c>
      <c r="E88" s="128">
        <v>45936</v>
      </c>
      <c r="F88" s="74" t="s">
        <v>976</v>
      </c>
      <c r="G88" s="131"/>
      <c r="H88" s="215" t="s">
        <v>975</v>
      </c>
      <c r="I88" s="213">
        <v>45936</v>
      </c>
      <c r="J88" s="209" t="s">
        <v>976</v>
      </c>
      <c r="K88" s="70"/>
      <c r="L88" s="141"/>
      <c r="M88" s="101"/>
    </row>
    <row r="89" spans="1:13" s="124" customFormat="1" ht="13.15" customHeight="1" x14ac:dyDescent="0.2">
      <c r="A89" s="126" t="s">
        <v>5151</v>
      </c>
      <c r="B89" s="126" t="s">
        <v>5090</v>
      </c>
      <c r="C89" s="127"/>
      <c r="D89" s="73" t="s">
        <v>975</v>
      </c>
      <c r="E89" s="128">
        <v>45936</v>
      </c>
      <c r="F89" s="74" t="s">
        <v>976</v>
      </c>
      <c r="G89" s="131"/>
      <c r="H89" s="215" t="s">
        <v>975</v>
      </c>
      <c r="I89" s="213">
        <v>45936</v>
      </c>
      <c r="J89" s="209" t="s">
        <v>976</v>
      </c>
      <c r="K89" s="70"/>
      <c r="L89" s="141"/>
      <c r="M89" s="101"/>
    </row>
    <row r="90" spans="1:13" s="124" customFormat="1" ht="13.15" customHeight="1" x14ac:dyDescent="0.2">
      <c r="A90" s="126" t="s">
        <v>5152</v>
      </c>
      <c r="B90" s="126" t="s">
        <v>5092</v>
      </c>
      <c r="C90" s="127"/>
      <c r="D90" s="73" t="s">
        <v>975</v>
      </c>
      <c r="E90" s="128">
        <v>45936</v>
      </c>
      <c r="F90" s="74" t="s">
        <v>976</v>
      </c>
      <c r="G90" s="131"/>
      <c r="H90" s="215" t="s">
        <v>975</v>
      </c>
      <c r="I90" s="213">
        <v>45936</v>
      </c>
      <c r="J90" s="209" t="s">
        <v>976</v>
      </c>
      <c r="K90" s="70"/>
      <c r="L90" s="101"/>
      <c r="M90" s="101"/>
    </row>
    <row r="91" spans="1:13" s="124" customFormat="1" ht="13.15" customHeight="1" x14ac:dyDescent="0.2">
      <c r="A91" s="126" t="s">
        <v>5153</v>
      </c>
      <c r="B91" s="126" t="s">
        <v>5094</v>
      </c>
      <c r="C91" s="127"/>
      <c r="D91" s="73" t="s">
        <v>975</v>
      </c>
      <c r="E91" s="128">
        <v>45936</v>
      </c>
      <c r="F91" s="74" t="s">
        <v>976</v>
      </c>
      <c r="G91" s="131"/>
      <c r="H91" s="215" t="s">
        <v>975</v>
      </c>
      <c r="I91" s="213">
        <v>45936</v>
      </c>
      <c r="J91" s="209" t="s">
        <v>976</v>
      </c>
      <c r="K91" s="70"/>
    </row>
    <row r="92" spans="1:13" s="124" customFormat="1" ht="13.15" customHeight="1" x14ac:dyDescent="0.2">
      <c r="A92" s="126" t="s">
        <v>5154</v>
      </c>
      <c r="B92" s="126" t="s">
        <v>5096</v>
      </c>
      <c r="C92" s="127"/>
      <c r="D92" s="73" t="s">
        <v>975</v>
      </c>
      <c r="E92" s="128">
        <v>45936</v>
      </c>
      <c r="F92" s="74" t="s">
        <v>976</v>
      </c>
      <c r="G92" s="131"/>
      <c r="H92" s="215" t="s">
        <v>975</v>
      </c>
      <c r="I92" s="213">
        <v>45936</v>
      </c>
      <c r="J92" s="209" t="s">
        <v>976</v>
      </c>
      <c r="K92" s="70"/>
    </row>
    <row r="93" spans="1:13" s="50" customFormat="1" ht="13.15" customHeight="1" x14ac:dyDescent="0.2">
      <c r="A93" s="310" t="s">
        <v>5155</v>
      </c>
      <c r="B93" s="310" t="s">
        <v>5098</v>
      </c>
      <c r="C93" s="305"/>
      <c r="D93" s="306" t="s">
        <v>975</v>
      </c>
      <c r="E93" s="307">
        <v>45936</v>
      </c>
      <c r="F93" s="308" t="s">
        <v>976</v>
      </c>
      <c r="G93" s="295"/>
      <c r="H93" s="379" t="s">
        <v>975</v>
      </c>
      <c r="I93" s="213">
        <v>45936</v>
      </c>
      <c r="J93" s="342" t="s">
        <v>976</v>
      </c>
      <c r="K93" s="309"/>
    </row>
    <row r="94" spans="1:13" s="124" customFormat="1" ht="13.15" customHeight="1" x14ac:dyDescent="0.2">
      <c r="A94" s="126" t="s">
        <v>5156</v>
      </c>
      <c r="B94" s="126" t="s">
        <v>5100</v>
      </c>
      <c r="C94" s="127"/>
      <c r="D94" s="73" t="s">
        <v>975</v>
      </c>
      <c r="E94" s="128">
        <v>45936</v>
      </c>
      <c r="F94" s="74" t="s">
        <v>976</v>
      </c>
      <c r="G94" s="131"/>
      <c r="H94" s="215" t="s">
        <v>975</v>
      </c>
      <c r="I94" s="213">
        <v>45936</v>
      </c>
      <c r="J94" s="209" t="s">
        <v>976</v>
      </c>
      <c r="K94" s="70"/>
    </row>
    <row r="95" spans="1:13" ht="13.15" customHeight="1" x14ac:dyDescent="0.2">
      <c r="A95" s="126" t="s">
        <v>5157</v>
      </c>
      <c r="B95" s="126" t="s">
        <v>5102</v>
      </c>
      <c r="C95" s="127"/>
      <c r="D95" s="73" t="s">
        <v>975</v>
      </c>
      <c r="E95" s="128">
        <v>45936</v>
      </c>
      <c r="F95" s="74" t="s">
        <v>976</v>
      </c>
      <c r="G95" s="131"/>
      <c r="H95" s="215" t="s">
        <v>975</v>
      </c>
      <c r="I95" s="213">
        <v>45936</v>
      </c>
      <c r="J95" s="209" t="s">
        <v>976</v>
      </c>
      <c r="K95" s="70"/>
      <c r="L95" s="124"/>
      <c r="M95" s="124"/>
    </row>
    <row r="96" spans="1:13" s="143" customFormat="1" ht="13.15" customHeight="1" x14ac:dyDescent="0.2">
      <c r="A96" s="126" t="s">
        <v>5158</v>
      </c>
      <c r="B96" s="126" t="s">
        <v>5104</v>
      </c>
      <c r="C96" s="127"/>
      <c r="D96" s="73" t="s">
        <v>975</v>
      </c>
      <c r="E96" s="128">
        <v>45936</v>
      </c>
      <c r="F96" s="74" t="s">
        <v>976</v>
      </c>
      <c r="G96" s="131"/>
      <c r="H96" s="215" t="s">
        <v>975</v>
      </c>
      <c r="I96" s="213">
        <v>45936</v>
      </c>
      <c r="J96" s="209" t="s">
        <v>976</v>
      </c>
      <c r="K96" s="70"/>
      <c r="L96" s="124"/>
      <c r="M96" s="124"/>
    </row>
    <row r="97" spans="1:13" ht="13.15" customHeight="1" x14ac:dyDescent="0.2">
      <c r="A97" s="126" t="s">
        <v>5159</v>
      </c>
      <c r="B97" s="126" t="s">
        <v>5106</v>
      </c>
      <c r="C97" s="127"/>
      <c r="D97" s="73" t="s">
        <v>975</v>
      </c>
      <c r="E97" s="128">
        <v>45936</v>
      </c>
      <c r="F97" s="74" t="s">
        <v>976</v>
      </c>
      <c r="G97" s="131"/>
      <c r="H97" s="215" t="s">
        <v>975</v>
      </c>
      <c r="I97" s="213">
        <v>45936</v>
      </c>
      <c r="J97" s="209" t="s">
        <v>976</v>
      </c>
      <c r="K97" s="70"/>
      <c r="L97" s="124"/>
      <c r="M97" s="124"/>
    </row>
    <row r="98" spans="1:13" ht="13.15" customHeight="1" x14ac:dyDescent="0.2">
      <c r="A98" s="126" t="s">
        <v>5160</v>
      </c>
      <c r="B98" s="126" t="s">
        <v>5108</v>
      </c>
      <c r="C98" s="127"/>
      <c r="D98" s="73" t="s">
        <v>975</v>
      </c>
      <c r="E98" s="128">
        <v>45936</v>
      </c>
      <c r="F98" s="74" t="s">
        <v>976</v>
      </c>
      <c r="G98" s="131"/>
      <c r="H98" s="215" t="s">
        <v>975</v>
      </c>
      <c r="I98" s="213">
        <v>45936</v>
      </c>
      <c r="J98" s="209" t="s">
        <v>976</v>
      </c>
      <c r="K98" s="70"/>
      <c r="L98" s="124"/>
      <c r="M98" s="124"/>
    </row>
    <row r="99" spans="1:13" ht="13.15" customHeight="1" x14ac:dyDescent="0.2">
      <c r="A99" s="126" t="s">
        <v>5161</v>
      </c>
      <c r="B99" s="126" t="s">
        <v>5110</v>
      </c>
      <c r="C99" s="127"/>
      <c r="D99" s="73" t="s">
        <v>975</v>
      </c>
      <c r="E99" s="128">
        <v>45936</v>
      </c>
      <c r="F99" s="74" t="s">
        <v>976</v>
      </c>
      <c r="G99" s="131"/>
      <c r="H99" s="215" t="s">
        <v>975</v>
      </c>
      <c r="I99" s="213">
        <v>45936</v>
      </c>
      <c r="J99" s="209" t="s">
        <v>976</v>
      </c>
      <c r="K99" s="70"/>
      <c r="L99" s="124"/>
      <c r="M99" s="124"/>
    </row>
    <row r="100" spans="1:13" ht="13.15" customHeight="1" x14ac:dyDescent="0.2">
      <c r="A100" s="126" t="s">
        <v>5162</v>
      </c>
      <c r="B100" s="126" t="s">
        <v>5112</v>
      </c>
      <c r="C100" s="127"/>
      <c r="D100" s="73" t="s">
        <v>975</v>
      </c>
      <c r="E100" s="128">
        <v>45936</v>
      </c>
      <c r="F100" s="74" t="s">
        <v>976</v>
      </c>
      <c r="G100" s="131"/>
      <c r="H100" s="215" t="s">
        <v>975</v>
      </c>
      <c r="I100" s="213">
        <v>45936</v>
      </c>
      <c r="J100" s="209" t="s">
        <v>976</v>
      </c>
      <c r="K100" s="70"/>
      <c r="L100" s="141"/>
    </row>
    <row r="101" spans="1:13" ht="13.15" customHeight="1" thickBot="1" x14ac:dyDescent="0.25">
      <c r="A101" s="133" t="s">
        <v>5163</v>
      </c>
      <c r="B101" s="133" t="s">
        <v>5114</v>
      </c>
      <c r="C101" s="134"/>
      <c r="D101" s="83" t="s">
        <v>975</v>
      </c>
      <c r="E101" s="135">
        <v>45936</v>
      </c>
      <c r="F101" s="84" t="s">
        <v>976</v>
      </c>
      <c r="G101" s="136"/>
      <c r="H101" s="216" t="s">
        <v>975</v>
      </c>
      <c r="I101" s="333">
        <v>45936</v>
      </c>
      <c r="J101" s="210" t="s">
        <v>976</v>
      </c>
      <c r="K101" s="86"/>
      <c r="L101" s="143"/>
      <c r="M101" s="143"/>
    </row>
    <row r="102" spans="1:13" ht="14.25" customHeight="1" x14ac:dyDescent="0.2">
      <c r="E102" s="140"/>
      <c r="F102" s="140"/>
      <c r="G102" s="141"/>
      <c r="H102" s="142"/>
      <c r="I102" s="140"/>
      <c r="J102" s="140"/>
      <c r="K102" s="141"/>
      <c r="L102" s="141"/>
    </row>
    <row r="103" spans="1:13" ht="14.25" customHeight="1" x14ac:dyDescent="0.2">
      <c r="A103" s="1035" t="s">
        <v>1017</v>
      </c>
      <c r="B103" s="1035"/>
      <c r="C103" s="1035"/>
      <c r="D103" s="1035"/>
      <c r="E103" s="1035"/>
      <c r="F103" s="1035"/>
      <c r="G103" s="1035"/>
      <c r="H103" s="1035"/>
      <c r="I103" s="1035"/>
      <c r="J103" s="1035"/>
      <c r="K103" s="1035"/>
      <c r="L103" s="1035"/>
    </row>
    <row r="104" spans="1:13" ht="14.25" customHeight="1" x14ac:dyDescent="0.2">
      <c r="A104" s="143" t="s">
        <v>1018</v>
      </c>
      <c r="E104" s="140"/>
      <c r="F104" s="140"/>
      <c r="G104" s="141"/>
      <c r="H104" s="142"/>
      <c r="I104" s="140"/>
      <c r="J104" s="140"/>
      <c r="K104" s="141"/>
      <c r="L104" s="141"/>
    </row>
    <row r="105" spans="1:13" ht="14.25" customHeight="1" x14ac:dyDescent="0.2">
      <c r="E105" s="140"/>
      <c r="F105" s="140"/>
      <c r="G105" s="141"/>
      <c r="H105" s="142"/>
      <c r="I105" s="140"/>
      <c r="J105" s="140"/>
      <c r="K105" s="141"/>
      <c r="L105" s="141"/>
    </row>
    <row r="106" spans="1:13" ht="14.25" customHeight="1" x14ac:dyDescent="0.2">
      <c r="A106" s="896"/>
      <c r="E106" s="140"/>
      <c r="F106" s="140"/>
      <c r="G106" s="141"/>
      <c r="H106" s="142"/>
      <c r="I106" s="140"/>
      <c r="J106" s="140"/>
      <c r="K106" s="141"/>
      <c r="L106" s="141"/>
    </row>
    <row r="107" spans="1:13" ht="14.25" customHeight="1" x14ac:dyDescent="0.2">
      <c r="E107" s="140"/>
      <c r="F107" s="140"/>
      <c r="G107" s="141"/>
      <c r="H107" s="142"/>
      <c r="I107" s="902"/>
      <c r="J107" s="140"/>
      <c r="K107" s="141"/>
      <c r="L107" s="141"/>
    </row>
    <row r="108" spans="1:13" ht="14.25" customHeight="1" x14ac:dyDescent="0.2">
      <c r="E108" s="140"/>
      <c r="F108" s="140"/>
      <c r="G108" s="141"/>
      <c r="H108" s="142"/>
      <c r="I108" s="140"/>
      <c r="J108" s="140"/>
      <c r="K108" s="141"/>
      <c r="L108" s="141"/>
    </row>
    <row r="109" spans="1:13" ht="14.25" customHeight="1" x14ac:dyDescent="0.2">
      <c r="E109" s="140"/>
      <c r="F109" s="140"/>
      <c r="G109" s="141"/>
      <c r="H109" s="142"/>
      <c r="I109" s="140"/>
      <c r="J109" s="140"/>
      <c r="K109" s="141"/>
      <c r="L109" s="141"/>
    </row>
    <row r="110" spans="1:13" ht="14.25" customHeight="1" x14ac:dyDescent="0.2">
      <c r="E110" s="140"/>
      <c r="F110" s="140"/>
      <c r="G110" s="141"/>
      <c r="H110" s="142"/>
      <c r="I110" s="140"/>
      <c r="J110" s="140"/>
      <c r="K110" s="141"/>
      <c r="L110" s="141"/>
    </row>
    <row r="111" spans="1:13" ht="14.25" customHeight="1" x14ac:dyDescent="0.2">
      <c r="E111" s="140"/>
      <c r="F111" s="140"/>
      <c r="G111" s="141"/>
      <c r="H111" s="142"/>
      <c r="I111" s="140"/>
      <c r="J111" s="140"/>
      <c r="K111" s="141"/>
      <c r="L111" s="141"/>
    </row>
    <row r="112" spans="1:13" ht="14.25" customHeight="1" x14ac:dyDescent="0.2">
      <c r="E112" s="140"/>
      <c r="F112" s="140"/>
      <c r="G112" s="141"/>
      <c r="H112" s="142"/>
      <c r="I112" s="140"/>
      <c r="J112" s="140"/>
      <c r="K112" s="141"/>
      <c r="L112" s="141"/>
    </row>
    <row r="113" spans="5:12" ht="14.25" customHeight="1" x14ac:dyDescent="0.2">
      <c r="E113" s="140"/>
      <c r="F113" s="140"/>
      <c r="G113" s="141"/>
      <c r="H113" s="142"/>
      <c r="I113" s="140"/>
      <c r="J113" s="140"/>
      <c r="K113" s="141"/>
      <c r="L113" s="141"/>
    </row>
    <row r="114" spans="5:12" ht="14.25" customHeight="1" x14ac:dyDescent="0.2">
      <c r="E114" s="140"/>
      <c r="F114" s="140"/>
      <c r="G114" s="141"/>
      <c r="H114" s="142"/>
      <c r="I114" s="140"/>
      <c r="J114" s="140"/>
      <c r="K114" s="141"/>
      <c r="L114" s="141"/>
    </row>
    <row r="115" spans="5:12" ht="14.25" customHeight="1" x14ac:dyDescent="0.2">
      <c r="E115" s="140"/>
      <c r="F115" s="140"/>
      <c r="G115" s="141"/>
      <c r="H115" s="142"/>
      <c r="I115" s="140"/>
      <c r="J115" s="140"/>
      <c r="K115" s="141"/>
      <c r="L115" s="141"/>
    </row>
    <row r="116" spans="5:12" ht="14.25" customHeight="1" x14ac:dyDescent="0.2">
      <c r="E116" s="140"/>
      <c r="F116" s="140"/>
      <c r="G116" s="141"/>
      <c r="H116" s="142"/>
      <c r="I116" s="140"/>
      <c r="J116" s="140"/>
      <c r="K116" s="141"/>
      <c r="L116" s="141"/>
    </row>
    <row r="117" spans="5:12" ht="14.25" customHeight="1" x14ac:dyDescent="0.2">
      <c r="E117" s="140"/>
      <c r="F117" s="140"/>
      <c r="G117" s="141"/>
      <c r="H117" s="142"/>
      <c r="I117" s="140"/>
      <c r="J117" s="140"/>
      <c r="K117" s="141"/>
      <c r="L117" s="141"/>
    </row>
    <row r="118" spans="5:12" ht="14.25" customHeight="1" x14ac:dyDescent="0.2">
      <c r="E118" s="140"/>
      <c r="F118" s="140"/>
      <c r="G118" s="141"/>
      <c r="H118" s="142"/>
      <c r="I118" s="140"/>
      <c r="J118" s="140"/>
      <c r="K118" s="141"/>
      <c r="L118" s="141"/>
    </row>
  </sheetData>
  <sortState xmlns:xlrd2="http://schemas.microsoft.com/office/spreadsheetml/2017/richdata2" ref="A55:M101">
    <sortCondition ref="A55:A101"/>
  </sortState>
  <mergeCells count="5">
    <mergeCell ref="A103:L103"/>
    <mergeCell ref="A1:D1"/>
    <mergeCell ref="E1:H1"/>
    <mergeCell ref="D4:G4"/>
    <mergeCell ref="H4:K4"/>
  </mergeCells>
  <hyperlinks>
    <hyperlink ref="A4" location="Top!A1" display="Top!A1" xr:uid="{00000000-0004-0000-1A00-000000000000}"/>
    <hyperlink ref="B4" location="Top!A1" display="Top!A1" xr:uid="{00000000-0004-0000-1A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B1A0C7"/>
    <pageSetUpPr fitToPage="1"/>
  </sheetPr>
  <dimension ref="A1:M103"/>
  <sheetViews>
    <sheetView zoomScaleNormal="100" workbookViewId="0">
      <selection sqref="A1:D1"/>
    </sheetView>
  </sheetViews>
  <sheetFormatPr defaultColWidth="11.42578125" defaultRowHeight="12.75" x14ac:dyDescent="0.2"/>
  <cols>
    <col min="1" max="1" width="27.42578125" style="138" customWidth="1"/>
    <col min="2" max="2" width="54.42578125" style="138" customWidth="1"/>
    <col min="3" max="3" width="15" style="138" customWidth="1"/>
    <col min="4" max="4" width="16.42578125" style="139" customWidth="1"/>
    <col min="5" max="6" width="15.42578125" style="100" customWidth="1"/>
    <col min="7" max="7" width="20.5703125" style="101" customWidth="1"/>
    <col min="8" max="8" width="13.42578125" style="144" customWidth="1"/>
    <col min="9" max="9" width="19.42578125" style="100" customWidth="1"/>
    <col min="10" max="10" width="22.42578125" style="100" customWidth="1"/>
    <col min="11" max="11" width="21.140625" style="101" customWidth="1"/>
    <col min="12" max="12" width="25.42578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Top!B42&amp;", "&amp;Top!C43</f>
        <v>Telephony and Media Audio Profile 1.0, 1.0.1</v>
      </c>
      <c r="B2" s="103"/>
      <c r="C2" s="103"/>
      <c r="D2" s="104" t="s">
        <v>953</v>
      </c>
      <c r="E2" s="105" t="str">
        <f>Top!E42</f>
        <v>TMAP.TS.p3</v>
      </c>
      <c r="F2" s="105"/>
      <c r="G2" s="106"/>
      <c r="H2" s="104" t="s">
        <v>11</v>
      </c>
      <c r="I2" s="106" t="str">
        <f>Top!G42</f>
        <v>TMAP.TS.p3</v>
      </c>
      <c r="J2" s="104" t="s">
        <v>954</v>
      </c>
      <c r="K2" s="394">
        <v>45706</v>
      </c>
      <c r="M2" s="107"/>
    </row>
    <row r="3" spans="1:13" ht="18" customHeight="1" thickBot="1" x14ac:dyDescent="0.25">
      <c r="A3" s="108" t="s">
        <v>1135</v>
      </c>
      <c r="B3" s="108">
        <f>rel_date</f>
        <v>46070</v>
      </c>
      <c r="C3" s="108"/>
      <c r="D3" s="104" t="s">
        <v>956</v>
      </c>
      <c r="E3" s="105" t="str">
        <f>Top!F42</f>
        <v>TMAP.ICS.p3</v>
      </c>
      <c r="F3" s="105"/>
      <c r="G3" s="106"/>
      <c r="H3" s="211" t="s">
        <v>12</v>
      </c>
      <c r="I3" s="212" t="str">
        <f>Top!H42</f>
        <v>TMAP.ICS.p4</v>
      </c>
      <c r="J3" s="211" t="s">
        <v>954</v>
      </c>
      <c r="K3" s="481">
        <f>rel_date</f>
        <v>46070</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225" t="s">
        <v>960</v>
      </c>
      <c r="B5" s="98" t="s">
        <v>637</v>
      </c>
      <c r="C5" s="604" t="s">
        <v>961</v>
      </c>
      <c r="D5" s="653" t="s">
        <v>962</v>
      </c>
      <c r="E5" s="36" t="s">
        <v>963</v>
      </c>
      <c r="F5" s="574" t="s">
        <v>964</v>
      </c>
      <c r="G5" s="175" t="s">
        <v>965</v>
      </c>
      <c r="H5" s="226" t="s">
        <v>962</v>
      </c>
      <c r="I5" s="227" t="s">
        <v>963</v>
      </c>
      <c r="J5" s="574" t="s">
        <v>964</v>
      </c>
      <c r="K5" s="228" t="s">
        <v>966</v>
      </c>
    </row>
    <row r="6" spans="1:13" s="124" customFormat="1" x14ac:dyDescent="0.2">
      <c r="A6" s="116" t="s">
        <v>947</v>
      </c>
      <c r="B6" s="117" t="s">
        <v>967</v>
      </c>
      <c r="C6" s="472" t="s">
        <v>968</v>
      </c>
      <c r="D6" s="78"/>
      <c r="E6" s="119">
        <v>45796</v>
      </c>
      <c r="F6" s="79"/>
      <c r="G6" s="120"/>
      <c r="H6" s="214"/>
      <c r="I6" s="213">
        <v>45796</v>
      </c>
      <c r="J6" s="207"/>
      <c r="K6" s="806"/>
    </row>
    <row r="7" spans="1:13" s="124" customFormat="1" x14ac:dyDescent="0.2">
      <c r="A7" s="125" t="s">
        <v>12</v>
      </c>
      <c r="B7" s="126" t="s">
        <v>969</v>
      </c>
      <c r="C7" s="354" t="s">
        <v>970</v>
      </c>
      <c r="D7" s="73"/>
      <c r="E7" s="128">
        <v>46055</v>
      </c>
      <c r="F7" s="74"/>
      <c r="G7" s="129" t="s">
        <v>5164</v>
      </c>
      <c r="H7" s="215"/>
      <c r="I7" s="391">
        <f>$B$3+90</f>
        <v>46160</v>
      </c>
      <c r="J7" s="209"/>
      <c r="K7" s="77" t="s">
        <v>5165</v>
      </c>
    </row>
    <row r="8" spans="1:13" s="124" customFormat="1" x14ac:dyDescent="0.2">
      <c r="A8" s="125" t="s">
        <v>5166</v>
      </c>
      <c r="B8" s="126" t="s">
        <v>5167</v>
      </c>
      <c r="C8" s="127"/>
      <c r="D8" s="78" t="s">
        <v>975</v>
      </c>
      <c r="E8" s="128">
        <v>45796</v>
      </c>
      <c r="F8" s="79" t="s">
        <v>976</v>
      </c>
      <c r="G8" s="80"/>
      <c r="H8" s="214" t="s">
        <v>975</v>
      </c>
      <c r="I8" s="213">
        <v>45796</v>
      </c>
      <c r="J8" s="207" t="s">
        <v>976</v>
      </c>
      <c r="K8" s="661"/>
    </row>
    <row r="9" spans="1:13" s="124" customFormat="1" x14ac:dyDescent="0.2">
      <c r="A9" s="125" t="s">
        <v>5168</v>
      </c>
      <c r="B9" s="126" t="s">
        <v>5169</v>
      </c>
      <c r="C9" s="127"/>
      <c r="D9" s="73" t="s">
        <v>975</v>
      </c>
      <c r="E9" s="128">
        <v>45796</v>
      </c>
      <c r="F9" s="74" t="s">
        <v>976</v>
      </c>
      <c r="G9" s="80"/>
      <c r="H9" s="215" t="s">
        <v>975</v>
      </c>
      <c r="I9" s="213">
        <v>45796</v>
      </c>
      <c r="J9" s="209" t="s">
        <v>976</v>
      </c>
      <c r="K9" s="661"/>
    </row>
    <row r="10" spans="1:13" s="124" customFormat="1" x14ac:dyDescent="0.2">
      <c r="A10" s="125" t="s">
        <v>5170</v>
      </c>
      <c r="B10" s="126" t="s">
        <v>5171</v>
      </c>
      <c r="C10" s="127"/>
      <c r="D10" s="73" t="s">
        <v>975</v>
      </c>
      <c r="E10" s="128">
        <v>45796</v>
      </c>
      <c r="F10" s="74" t="s">
        <v>976</v>
      </c>
      <c r="G10" s="80"/>
      <c r="H10" s="215" t="s">
        <v>975</v>
      </c>
      <c r="I10" s="213">
        <v>45796</v>
      </c>
      <c r="J10" s="209" t="s">
        <v>976</v>
      </c>
      <c r="K10" s="661"/>
    </row>
    <row r="11" spans="1:13" s="124" customFormat="1" x14ac:dyDescent="0.2">
      <c r="A11" s="125" t="s">
        <v>5172</v>
      </c>
      <c r="B11" s="126" t="s">
        <v>5173</v>
      </c>
      <c r="C11" s="132" t="s">
        <v>968</v>
      </c>
      <c r="D11" s="73" t="s">
        <v>975</v>
      </c>
      <c r="E11" s="128">
        <v>45886</v>
      </c>
      <c r="F11" s="74" t="s">
        <v>976</v>
      </c>
      <c r="G11" s="80"/>
      <c r="H11" s="215" t="s">
        <v>975</v>
      </c>
      <c r="I11" s="213">
        <v>45886</v>
      </c>
      <c r="J11" s="209" t="s">
        <v>976</v>
      </c>
      <c r="K11" s="661"/>
    </row>
    <row r="12" spans="1:13" s="124" customFormat="1" x14ac:dyDescent="0.2">
      <c r="A12" s="125" t="s">
        <v>5174</v>
      </c>
      <c r="B12" s="126" t="s">
        <v>5175</v>
      </c>
      <c r="C12" s="127"/>
      <c r="D12" s="73" t="s">
        <v>975</v>
      </c>
      <c r="E12" s="128">
        <v>45796</v>
      </c>
      <c r="F12" s="74" t="s">
        <v>976</v>
      </c>
      <c r="G12" s="80"/>
      <c r="H12" s="215" t="s">
        <v>975</v>
      </c>
      <c r="I12" s="213">
        <v>45796</v>
      </c>
      <c r="J12" s="209" t="s">
        <v>976</v>
      </c>
      <c r="K12" s="661"/>
    </row>
    <row r="13" spans="1:13" s="124" customFormat="1" ht="25.5" x14ac:dyDescent="0.2">
      <c r="A13" s="125" t="s">
        <v>5176</v>
      </c>
      <c r="B13" s="126" t="s">
        <v>5177</v>
      </c>
      <c r="C13" s="127"/>
      <c r="D13" s="73" t="s">
        <v>5178</v>
      </c>
      <c r="E13" s="128">
        <v>45796</v>
      </c>
      <c r="F13" s="74" t="s">
        <v>5179</v>
      </c>
      <c r="G13" s="80"/>
      <c r="H13" s="215" t="s">
        <v>5178</v>
      </c>
      <c r="I13" s="213">
        <v>45796</v>
      </c>
      <c r="J13" s="209" t="s">
        <v>5179</v>
      </c>
      <c r="K13" s="661"/>
    </row>
    <row r="14" spans="1:13" s="124" customFormat="1" ht="25.5" x14ac:dyDescent="0.2">
      <c r="A14" s="125" t="s">
        <v>5180</v>
      </c>
      <c r="B14" s="126" t="s">
        <v>5181</v>
      </c>
      <c r="C14" s="127"/>
      <c r="D14" s="73" t="s">
        <v>5178</v>
      </c>
      <c r="E14" s="128">
        <v>45796</v>
      </c>
      <c r="F14" s="74" t="s">
        <v>5179</v>
      </c>
      <c r="G14" s="80"/>
      <c r="H14" s="215" t="s">
        <v>5178</v>
      </c>
      <c r="I14" s="213">
        <v>45796</v>
      </c>
      <c r="J14" s="209" t="s">
        <v>5179</v>
      </c>
      <c r="K14" s="661"/>
    </row>
    <row r="15" spans="1:13" s="124" customFormat="1" x14ac:dyDescent="0.2">
      <c r="A15" s="125" t="s">
        <v>5182</v>
      </c>
      <c r="B15" s="126" t="s">
        <v>5183</v>
      </c>
      <c r="C15" s="127"/>
      <c r="D15" s="73" t="s">
        <v>975</v>
      </c>
      <c r="E15" s="128">
        <v>45796</v>
      </c>
      <c r="F15" s="74" t="s">
        <v>976</v>
      </c>
      <c r="G15" s="80"/>
      <c r="H15" s="215" t="s">
        <v>975</v>
      </c>
      <c r="I15" s="213">
        <v>45796</v>
      </c>
      <c r="J15" s="209" t="s">
        <v>976</v>
      </c>
      <c r="K15" s="661"/>
    </row>
    <row r="16" spans="1:13" s="124" customFormat="1" x14ac:dyDescent="0.2">
      <c r="A16" s="125" t="s">
        <v>5184</v>
      </c>
      <c r="B16" s="126" t="s">
        <v>5185</v>
      </c>
      <c r="C16" s="127"/>
      <c r="D16" s="73" t="s">
        <v>975</v>
      </c>
      <c r="E16" s="128">
        <v>45796</v>
      </c>
      <c r="F16" s="74" t="s">
        <v>976</v>
      </c>
      <c r="G16" s="80"/>
      <c r="H16" s="215" t="s">
        <v>975</v>
      </c>
      <c r="I16" s="213">
        <v>45796</v>
      </c>
      <c r="J16" s="209" t="s">
        <v>976</v>
      </c>
      <c r="K16" s="661"/>
    </row>
    <row r="17" spans="1:11" s="124" customFormat="1" x14ac:dyDescent="0.2">
      <c r="A17" s="125" t="s">
        <v>5186</v>
      </c>
      <c r="B17" s="126" t="s">
        <v>5187</v>
      </c>
      <c r="C17" s="127"/>
      <c r="D17" s="73" t="s">
        <v>975</v>
      </c>
      <c r="E17" s="128">
        <v>45796</v>
      </c>
      <c r="F17" s="74" t="s">
        <v>976</v>
      </c>
      <c r="G17" s="80"/>
      <c r="H17" s="215" t="s">
        <v>975</v>
      </c>
      <c r="I17" s="213">
        <v>45796</v>
      </c>
      <c r="J17" s="209" t="s">
        <v>976</v>
      </c>
      <c r="K17" s="661"/>
    </row>
    <row r="18" spans="1:11" s="124" customFormat="1" x14ac:dyDescent="0.2">
      <c r="A18" s="125" t="s">
        <v>5188</v>
      </c>
      <c r="B18" s="126" t="s">
        <v>5189</v>
      </c>
      <c r="C18" s="127"/>
      <c r="D18" s="73" t="s">
        <v>975</v>
      </c>
      <c r="E18" s="128">
        <v>45796</v>
      </c>
      <c r="F18" s="74" t="s">
        <v>976</v>
      </c>
      <c r="G18" s="80"/>
      <c r="H18" s="215" t="s">
        <v>975</v>
      </c>
      <c r="I18" s="213">
        <v>45796</v>
      </c>
      <c r="J18" s="209" t="s">
        <v>976</v>
      </c>
      <c r="K18" s="661"/>
    </row>
    <row r="19" spans="1:11" s="124" customFormat="1" x14ac:dyDescent="0.2">
      <c r="A19" s="125" t="s">
        <v>5190</v>
      </c>
      <c r="B19" s="126" t="s">
        <v>5191</v>
      </c>
      <c r="C19" s="127"/>
      <c r="D19" s="73" t="s">
        <v>975</v>
      </c>
      <c r="E19" s="128">
        <v>45796</v>
      </c>
      <c r="F19" s="74" t="s">
        <v>976</v>
      </c>
      <c r="G19" s="80"/>
      <c r="H19" s="215" t="s">
        <v>975</v>
      </c>
      <c r="I19" s="213">
        <v>45796</v>
      </c>
      <c r="J19" s="209" t="s">
        <v>976</v>
      </c>
      <c r="K19" s="661"/>
    </row>
    <row r="20" spans="1:11" s="124" customFormat="1" x14ac:dyDescent="0.2">
      <c r="A20" s="125" t="s">
        <v>5192</v>
      </c>
      <c r="B20" s="126" t="s">
        <v>5193</v>
      </c>
      <c r="C20" s="132" t="s">
        <v>968</v>
      </c>
      <c r="D20" s="73" t="s">
        <v>975</v>
      </c>
      <c r="E20" s="128">
        <v>45886</v>
      </c>
      <c r="F20" s="74" t="s">
        <v>976</v>
      </c>
      <c r="G20" s="80"/>
      <c r="H20" s="215" t="s">
        <v>975</v>
      </c>
      <c r="I20" s="213">
        <v>45886</v>
      </c>
      <c r="J20" s="209" t="s">
        <v>976</v>
      </c>
      <c r="K20" s="661"/>
    </row>
    <row r="21" spans="1:11" s="124" customFormat="1" x14ac:dyDescent="0.2">
      <c r="A21" s="125" t="s">
        <v>5194</v>
      </c>
      <c r="B21" s="126" t="s">
        <v>5195</v>
      </c>
      <c r="C21" s="127"/>
      <c r="D21" s="73" t="s">
        <v>975</v>
      </c>
      <c r="E21" s="128">
        <v>45796</v>
      </c>
      <c r="F21" s="74" t="s">
        <v>976</v>
      </c>
      <c r="G21" s="80"/>
      <c r="H21" s="215" t="s">
        <v>975</v>
      </c>
      <c r="I21" s="213">
        <v>45796</v>
      </c>
      <c r="J21" s="209" t="s">
        <v>976</v>
      </c>
      <c r="K21" s="661"/>
    </row>
    <row r="22" spans="1:11" s="124" customFormat="1" x14ac:dyDescent="0.2">
      <c r="A22" s="125" t="s">
        <v>5196</v>
      </c>
      <c r="B22" s="126" t="s">
        <v>5197</v>
      </c>
      <c r="C22" s="127"/>
      <c r="D22" s="73" t="s">
        <v>975</v>
      </c>
      <c r="E22" s="128">
        <v>45796</v>
      </c>
      <c r="F22" s="74" t="s">
        <v>976</v>
      </c>
      <c r="G22" s="80"/>
      <c r="H22" s="215" t="s">
        <v>975</v>
      </c>
      <c r="I22" s="213">
        <v>45796</v>
      </c>
      <c r="J22" s="209" t="s">
        <v>976</v>
      </c>
      <c r="K22" s="661"/>
    </row>
    <row r="23" spans="1:11" s="124" customFormat="1" x14ac:dyDescent="0.2">
      <c r="A23" s="125" t="s">
        <v>5198</v>
      </c>
      <c r="B23" s="126" t="s">
        <v>5199</v>
      </c>
      <c r="C23" s="127"/>
      <c r="D23" s="73" t="s">
        <v>975</v>
      </c>
      <c r="E23" s="128">
        <v>45796</v>
      </c>
      <c r="F23" s="74" t="s">
        <v>976</v>
      </c>
      <c r="G23" s="80"/>
      <c r="H23" s="215" t="s">
        <v>975</v>
      </c>
      <c r="I23" s="213">
        <v>45796</v>
      </c>
      <c r="J23" s="209" t="s">
        <v>976</v>
      </c>
      <c r="K23" s="661"/>
    </row>
    <row r="24" spans="1:11" s="124" customFormat="1" x14ac:dyDescent="0.2">
      <c r="A24" s="125" t="s">
        <v>5200</v>
      </c>
      <c r="B24" s="126" t="s">
        <v>5201</v>
      </c>
      <c r="C24" s="127"/>
      <c r="D24" s="73" t="s">
        <v>975</v>
      </c>
      <c r="E24" s="128">
        <v>45796</v>
      </c>
      <c r="F24" s="74" t="s">
        <v>976</v>
      </c>
      <c r="G24" s="80"/>
      <c r="H24" s="215" t="s">
        <v>975</v>
      </c>
      <c r="I24" s="213">
        <v>45796</v>
      </c>
      <c r="J24" s="209" t="s">
        <v>976</v>
      </c>
      <c r="K24" s="661"/>
    </row>
    <row r="25" spans="1:11" s="124" customFormat="1" x14ac:dyDescent="0.2">
      <c r="A25" s="125" t="s">
        <v>5202</v>
      </c>
      <c r="B25" s="126" t="s">
        <v>5203</v>
      </c>
      <c r="C25" s="127"/>
      <c r="D25" s="73" t="s">
        <v>975</v>
      </c>
      <c r="E25" s="128">
        <v>45796</v>
      </c>
      <c r="F25" s="74" t="s">
        <v>976</v>
      </c>
      <c r="G25" s="80"/>
      <c r="H25" s="215" t="s">
        <v>975</v>
      </c>
      <c r="I25" s="213">
        <v>45796</v>
      </c>
      <c r="J25" s="209" t="s">
        <v>976</v>
      </c>
      <c r="K25" s="661"/>
    </row>
    <row r="26" spans="1:11" s="124" customFormat="1" x14ac:dyDescent="0.2">
      <c r="A26" s="125" t="s">
        <v>5204</v>
      </c>
      <c r="B26" s="126" t="s">
        <v>5205</v>
      </c>
      <c r="C26" s="127"/>
      <c r="D26" s="73" t="s">
        <v>975</v>
      </c>
      <c r="E26" s="128">
        <v>45796</v>
      </c>
      <c r="F26" s="74" t="s">
        <v>976</v>
      </c>
      <c r="G26" s="80"/>
      <c r="H26" s="215" t="s">
        <v>975</v>
      </c>
      <c r="I26" s="213">
        <v>45796</v>
      </c>
      <c r="J26" s="209" t="s">
        <v>976</v>
      </c>
      <c r="K26" s="661"/>
    </row>
    <row r="27" spans="1:11" s="124" customFormat="1" x14ac:dyDescent="0.2">
      <c r="A27" s="125" t="s">
        <v>5206</v>
      </c>
      <c r="B27" s="126" t="s">
        <v>5207</v>
      </c>
      <c r="C27" s="127"/>
      <c r="D27" s="73" t="s">
        <v>975</v>
      </c>
      <c r="E27" s="128">
        <v>45796</v>
      </c>
      <c r="F27" s="74" t="s">
        <v>976</v>
      </c>
      <c r="G27" s="80"/>
      <c r="H27" s="215" t="s">
        <v>975</v>
      </c>
      <c r="I27" s="213">
        <v>45796</v>
      </c>
      <c r="J27" s="209" t="s">
        <v>976</v>
      </c>
      <c r="K27" s="661"/>
    </row>
    <row r="28" spans="1:11" s="124" customFormat="1" x14ac:dyDescent="0.2">
      <c r="A28" s="125" t="s">
        <v>5208</v>
      </c>
      <c r="B28" s="126" t="s">
        <v>5209</v>
      </c>
      <c r="C28" s="127"/>
      <c r="D28" s="73" t="s">
        <v>975</v>
      </c>
      <c r="E28" s="128">
        <v>45796</v>
      </c>
      <c r="F28" s="74" t="s">
        <v>976</v>
      </c>
      <c r="G28" s="80"/>
      <c r="H28" s="215" t="s">
        <v>975</v>
      </c>
      <c r="I28" s="213">
        <v>45796</v>
      </c>
      <c r="J28" s="209" t="s">
        <v>976</v>
      </c>
      <c r="K28" s="661"/>
    </row>
    <row r="29" spans="1:11" s="124" customFormat="1" x14ac:dyDescent="0.2">
      <c r="A29" s="125" t="s">
        <v>5210</v>
      </c>
      <c r="B29" s="126" t="s">
        <v>5211</v>
      </c>
      <c r="C29" s="127"/>
      <c r="D29" s="73" t="s">
        <v>975</v>
      </c>
      <c r="E29" s="128">
        <v>45796</v>
      </c>
      <c r="F29" s="74" t="s">
        <v>976</v>
      </c>
      <c r="G29" s="80"/>
      <c r="H29" s="215" t="s">
        <v>975</v>
      </c>
      <c r="I29" s="213">
        <v>45796</v>
      </c>
      <c r="J29" s="209" t="s">
        <v>976</v>
      </c>
      <c r="K29" s="661"/>
    </row>
    <row r="30" spans="1:11" s="124" customFormat="1" x14ac:dyDescent="0.2">
      <c r="A30" s="125" t="s">
        <v>5212</v>
      </c>
      <c r="B30" s="126" t="s">
        <v>5213</v>
      </c>
      <c r="C30" s="127"/>
      <c r="D30" s="73" t="s">
        <v>975</v>
      </c>
      <c r="E30" s="128">
        <v>45796</v>
      </c>
      <c r="F30" s="74" t="s">
        <v>976</v>
      </c>
      <c r="G30" s="80"/>
      <c r="H30" s="215" t="s">
        <v>975</v>
      </c>
      <c r="I30" s="213">
        <v>45796</v>
      </c>
      <c r="J30" s="209" t="s">
        <v>976</v>
      </c>
      <c r="K30" s="661"/>
    </row>
    <row r="31" spans="1:11" s="124" customFormat="1" x14ac:dyDescent="0.2">
      <c r="A31" s="125" t="s">
        <v>5214</v>
      </c>
      <c r="B31" s="126" t="s">
        <v>5215</v>
      </c>
      <c r="C31" s="127"/>
      <c r="D31" s="73" t="s">
        <v>975</v>
      </c>
      <c r="E31" s="128">
        <v>45796</v>
      </c>
      <c r="F31" s="74" t="s">
        <v>976</v>
      </c>
      <c r="G31" s="80"/>
      <c r="H31" s="215" t="s">
        <v>975</v>
      </c>
      <c r="I31" s="213">
        <v>45796</v>
      </c>
      <c r="J31" s="209" t="s">
        <v>976</v>
      </c>
      <c r="K31" s="661"/>
    </row>
    <row r="32" spans="1:11" s="124" customFormat="1" x14ac:dyDescent="0.2">
      <c r="A32" s="125" t="s">
        <v>5216</v>
      </c>
      <c r="B32" s="126" t="s">
        <v>5217</v>
      </c>
      <c r="C32" s="127"/>
      <c r="D32" s="73" t="s">
        <v>975</v>
      </c>
      <c r="E32" s="128">
        <v>45796</v>
      </c>
      <c r="F32" s="74" t="s">
        <v>976</v>
      </c>
      <c r="G32" s="80"/>
      <c r="H32" s="215" t="s">
        <v>975</v>
      </c>
      <c r="I32" s="213">
        <v>45796</v>
      </c>
      <c r="J32" s="209" t="s">
        <v>976</v>
      </c>
      <c r="K32" s="661"/>
    </row>
    <row r="33" spans="1:11" s="124" customFormat="1" x14ac:dyDescent="0.2">
      <c r="A33" s="125" t="s">
        <v>5218</v>
      </c>
      <c r="B33" s="126" t="s">
        <v>5219</v>
      </c>
      <c r="C33" s="127"/>
      <c r="D33" s="73" t="s">
        <v>975</v>
      </c>
      <c r="E33" s="128">
        <v>45796</v>
      </c>
      <c r="F33" s="74" t="s">
        <v>976</v>
      </c>
      <c r="G33" s="80"/>
      <c r="H33" s="215" t="s">
        <v>975</v>
      </c>
      <c r="I33" s="213">
        <v>45796</v>
      </c>
      <c r="J33" s="209" t="s">
        <v>976</v>
      </c>
      <c r="K33" s="661"/>
    </row>
    <row r="34" spans="1:11" s="124" customFormat="1" x14ac:dyDescent="0.2">
      <c r="A34" s="125" t="s">
        <v>5220</v>
      </c>
      <c r="B34" s="126" t="s">
        <v>5221</v>
      </c>
      <c r="C34" s="127"/>
      <c r="D34" s="73" t="s">
        <v>975</v>
      </c>
      <c r="E34" s="128">
        <v>45796</v>
      </c>
      <c r="F34" s="74" t="s">
        <v>976</v>
      </c>
      <c r="G34" s="80"/>
      <c r="H34" s="215" t="s">
        <v>975</v>
      </c>
      <c r="I34" s="213">
        <v>45796</v>
      </c>
      <c r="J34" s="209" t="s">
        <v>976</v>
      </c>
      <c r="K34" s="661"/>
    </row>
    <row r="35" spans="1:11" s="124" customFormat="1" x14ac:dyDescent="0.2">
      <c r="A35" s="125" t="s">
        <v>5222</v>
      </c>
      <c r="B35" s="126" t="s">
        <v>5223</v>
      </c>
      <c r="C35" s="127"/>
      <c r="D35" s="73" t="s">
        <v>975</v>
      </c>
      <c r="E35" s="128">
        <v>45796</v>
      </c>
      <c r="F35" s="74" t="s">
        <v>976</v>
      </c>
      <c r="G35" s="80"/>
      <c r="H35" s="215" t="s">
        <v>975</v>
      </c>
      <c r="I35" s="213">
        <v>45796</v>
      </c>
      <c r="J35" s="209" t="s">
        <v>976</v>
      </c>
      <c r="K35" s="661"/>
    </row>
    <row r="36" spans="1:11" s="124" customFormat="1" x14ac:dyDescent="0.2">
      <c r="A36" s="125" t="s">
        <v>5224</v>
      </c>
      <c r="B36" s="126" t="s">
        <v>5225</v>
      </c>
      <c r="C36" s="127"/>
      <c r="D36" s="73" t="s">
        <v>975</v>
      </c>
      <c r="E36" s="128">
        <v>45796</v>
      </c>
      <c r="F36" s="74" t="s">
        <v>976</v>
      </c>
      <c r="G36" s="80"/>
      <c r="H36" s="215" t="s">
        <v>975</v>
      </c>
      <c r="I36" s="213">
        <v>45796</v>
      </c>
      <c r="J36" s="209" t="s">
        <v>976</v>
      </c>
      <c r="K36" s="661"/>
    </row>
    <row r="37" spans="1:11" s="124" customFormat="1" x14ac:dyDescent="0.2">
      <c r="A37" s="125" t="s">
        <v>5226</v>
      </c>
      <c r="B37" s="126" t="s">
        <v>5227</v>
      </c>
      <c r="C37" s="127"/>
      <c r="D37" s="73" t="s">
        <v>975</v>
      </c>
      <c r="E37" s="128">
        <v>45796</v>
      </c>
      <c r="F37" s="74" t="s">
        <v>976</v>
      </c>
      <c r="G37" s="80"/>
      <c r="H37" s="215" t="s">
        <v>975</v>
      </c>
      <c r="I37" s="213">
        <v>45796</v>
      </c>
      <c r="J37" s="209" t="s">
        <v>976</v>
      </c>
      <c r="K37" s="661"/>
    </row>
    <row r="38" spans="1:11" s="124" customFormat="1" x14ac:dyDescent="0.2">
      <c r="A38" s="125" t="s">
        <v>5228</v>
      </c>
      <c r="B38" s="126" t="s">
        <v>5229</v>
      </c>
      <c r="C38" s="127"/>
      <c r="D38" s="73" t="s">
        <v>975</v>
      </c>
      <c r="E38" s="128">
        <v>45796</v>
      </c>
      <c r="F38" s="74" t="s">
        <v>976</v>
      </c>
      <c r="G38" s="80"/>
      <c r="H38" s="215" t="s">
        <v>975</v>
      </c>
      <c r="I38" s="213">
        <v>45796</v>
      </c>
      <c r="J38" s="209" t="s">
        <v>976</v>
      </c>
      <c r="K38" s="661"/>
    </row>
    <row r="39" spans="1:11" s="124" customFormat="1" x14ac:dyDescent="0.2">
      <c r="A39" s="125" t="s">
        <v>5230</v>
      </c>
      <c r="B39" s="310" t="s">
        <v>5231</v>
      </c>
      <c r="C39" s="127"/>
      <c r="D39" s="73" t="s">
        <v>975</v>
      </c>
      <c r="E39" s="128">
        <v>45796</v>
      </c>
      <c r="F39" s="74" t="s">
        <v>976</v>
      </c>
      <c r="G39" s="80"/>
      <c r="H39" s="215" t="s">
        <v>975</v>
      </c>
      <c r="I39" s="213">
        <v>45796</v>
      </c>
      <c r="J39" s="209" t="s">
        <v>976</v>
      </c>
      <c r="K39" s="661"/>
    </row>
    <row r="40" spans="1:11" s="124" customFormat="1" x14ac:dyDescent="0.2">
      <c r="A40" s="125" t="s">
        <v>5232</v>
      </c>
      <c r="B40" s="126" t="s">
        <v>5233</v>
      </c>
      <c r="C40" s="127"/>
      <c r="D40" s="73" t="s">
        <v>975</v>
      </c>
      <c r="E40" s="128">
        <v>45796</v>
      </c>
      <c r="F40" s="74" t="s">
        <v>976</v>
      </c>
      <c r="G40" s="80"/>
      <c r="H40" s="215" t="s">
        <v>975</v>
      </c>
      <c r="I40" s="213">
        <v>45796</v>
      </c>
      <c r="J40" s="209" t="s">
        <v>976</v>
      </c>
      <c r="K40" s="661"/>
    </row>
    <row r="41" spans="1:11" s="124" customFormat="1" x14ac:dyDescent="0.2">
      <c r="A41" s="125" t="s">
        <v>5234</v>
      </c>
      <c r="B41" s="126" t="s">
        <v>5235</v>
      </c>
      <c r="C41" s="127"/>
      <c r="D41" s="73" t="s">
        <v>975</v>
      </c>
      <c r="E41" s="128">
        <v>45796</v>
      </c>
      <c r="F41" s="74" t="s">
        <v>976</v>
      </c>
      <c r="G41" s="80"/>
      <c r="H41" s="215" t="s">
        <v>975</v>
      </c>
      <c r="I41" s="213">
        <v>45796</v>
      </c>
      <c r="J41" s="209" t="s">
        <v>976</v>
      </c>
      <c r="K41" s="661"/>
    </row>
    <row r="42" spans="1:11" s="50" customFormat="1" x14ac:dyDescent="0.2">
      <c r="A42" s="370" t="s">
        <v>5236</v>
      </c>
      <c r="B42" s="310" t="s">
        <v>5237</v>
      </c>
      <c r="C42" s="305"/>
      <c r="D42" s="306" t="s">
        <v>975</v>
      </c>
      <c r="E42" s="307">
        <v>45796</v>
      </c>
      <c r="F42" s="308" t="s">
        <v>976</v>
      </c>
      <c r="G42" s="341"/>
      <c r="H42" s="379" t="s">
        <v>975</v>
      </c>
      <c r="I42" s="213">
        <v>45796</v>
      </c>
      <c r="J42" s="342" t="s">
        <v>976</v>
      </c>
      <c r="K42" s="662"/>
    </row>
    <row r="43" spans="1:11" s="50" customFormat="1" x14ac:dyDescent="0.2">
      <c r="A43" s="370" t="s">
        <v>5238</v>
      </c>
      <c r="B43" s="310" t="s">
        <v>5239</v>
      </c>
      <c r="C43" s="305"/>
      <c r="D43" s="306" t="s">
        <v>975</v>
      </c>
      <c r="E43" s="307">
        <v>45796</v>
      </c>
      <c r="F43" s="308" t="s">
        <v>976</v>
      </c>
      <c r="G43" s="341"/>
      <c r="H43" s="379" t="s">
        <v>975</v>
      </c>
      <c r="I43" s="213">
        <v>45796</v>
      </c>
      <c r="J43" s="342" t="s">
        <v>976</v>
      </c>
      <c r="K43" s="662"/>
    </row>
    <row r="44" spans="1:11" s="124" customFormat="1" x14ac:dyDescent="0.2">
      <c r="A44" s="125" t="s">
        <v>5240</v>
      </c>
      <c r="B44" s="126" t="s">
        <v>5241</v>
      </c>
      <c r="C44" s="127"/>
      <c r="D44" s="73" t="s">
        <v>975</v>
      </c>
      <c r="E44" s="128">
        <v>45796</v>
      </c>
      <c r="F44" s="74" t="s">
        <v>976</v>
      </c>
      <c r="G44" s="80"/>
      <c r="H44" s="215" t="s">
        <v>975</v>
      </c>
      <c r="I44" s="213">
        <v>45796</v>
      </c>
      <c r="J44" s="209" t="s">
        <v>976</v>
      </c>
      <c r="K44" s="661"/>
    </row>
    <row r="45" spans="1:11" s="124" customFormat="1" x14ac:dyDescent="0.2">
      <c r="A45" s="125" t="s">
        <v>5242</v>
      </c>
      <c r="B45" s="126" t="s">
        <v>5243</v>
      </c>
      <c r="C45" s="127"/>
      <c r="D45" s="73" t="s">
        <v>975</v>
      </c>
      <c r="E45" s="128">
        <v>45796</v>
      </c>
      <c r="F45" s="74" t="s">
        <v>976</v>
      </c>
      <c r="G45" s="80"/>
      <c r="H45" s="215" t="s">
        <v>975</v>
      </c>
      <c r="I45" s="213">
        <v>45796</v>
      </c>
      <c r="J45" s="209" t="s">
        <v>976</v>
      </c>
      <c r="K45" s="661"/>
    </row>
    <row r="46" spans="1:11" s="124" customFormat="1" x14ac:dyDescent="0.2">
      <c r="A46" s="125" t="s">
        <v>5244</v>
      </c>
      <c r="B46" s="126" t="s">
        <v>5245</v>
      </c>
      <c r="C46" s="132" t="s">
        <v>968</v>
      </c>
      <c r="D46" s="73" t="s">
        <v>975</v>
      </c>
      <c r="E46" s="128">
        <v>45886</v>
      </c>
      <c r="F46" s="74" t="s">
        <v>976</v>
      </c>
      <c r="G46" s="80"/>
      <c r="H46" s="215" t="s">
        <v>975</v>
      </c>
      <c r="I46" s="213">
        <v>45886</v>
      </c>
      <c r="J46" s="209" t="s">
        <v>976</v>
      </c>
      <c r="K46" s="661"/>
    </row>
    <row r="47" spans="1:11" s="124" customFormat="1" x14ac:dyDescent="0.2">
      <c r="A47" s="125" t="s">
        <v>5246</v>
      </c>
      <c r="B47" s="126" t="s">
        <v>5247</v>
      </c>
      <c r="C47" s="132" t="s">
        <v>968</v>
      </c>
      <c r="D47" s="73" t="s">
        <v>975</v>
      </c>
      <c r="E47" s="128">
        <v>45886</v>
      </c>
      <c r="F47" s="74" t="s">
        <v>976</v>
      </c>
      <c r="G47" s="80"/>
      <c r="H47" s="215" t="s">
        <v>975</v>
      </c>
      <c r="I47" s="213">
        <v>45886</v>
      </c>
      <c r="J47" s="209" t="s">
        <v>976</v>
      </c>
      <c r="K47" s="661"/>
    </row>
    <row r="48" spans="1:11" s="124" customFormat="1" x14ac:dyDescent="0.2">
      <c r="A48" s="125" t="s">
        <v>5248</v>
      </c>
      <c r="B48" s="126" t="s">
        <v>5249</v>
      </c>
      <c r="C48" s="127"/>
      <c r="D48" s="73" t="s">
        <v>975</v>
      </c>
      <c r="E48" s="128">
        <v>45796</v>
      </c>
      <c r="F48" s="74" t="s">
        <v>976</v>
      </c>
      <c r="G48" s="80"/>
      <c r="H48" s="215" t="s">
        <v>975</v>
      </c>
      <c r="I48" s="213">
        <v>45796</v>
      </c>
      <c r="J48" s="209" t="s">
        <v>976</v>
      </c>
      <c r="K48" s="661"/>
    </row>
    <row r="49" spans="1:11" s="124" customFormat="1" ht="25.5" x14ac:dyDescent="0.2">
      <c r="A49" s="125" t="s">
        <v>5250</v>
      </c>
      <c r="B49" s="126" t="s">
        <v>5251</v>
      </c>
      <c r="C49" s="127"/>
      <c r="D49" s="73" t="s">
        <v>5178</v>
      </c>
      <c r="E49" s="128">
        <v>45796</v>
      </c>
      <c r="F49" s="74" t="s">
        <v>5179</v>
      </c>
      <c r="G49" s="80"/>
      <c r="H49" s="215" t="s">
        <v>5178</v>
      </c>
      <c r="I49" s="213">
        <v>45796</v>
      </c>
      <c r="J49" s="209" t="s">
        <v>5179</v>
      </c>
      <c r="K49" s="661"/>
    </row>
    <row r="50" spans="1:11" s="124" customFormat="1" ht="25.5" x14ac:dyDescent="0.2">
      <c r="A50" s="125" t="s">
        <v>5252</v>
      </c>
      <c r="B50" s="126" t="s">
        <v>5253</v>
      </c>
      <c r="C50" s="127"/>
      <c r="D50" s="73" t="s">
        <v>5178</v>
      </c>
      <c r="E50" s="128">
        <v>45796</v>
      </c>
      <c r="F50" s="74" t="s">
        <v>5179</v>
      </c>
      <c r="G50" s="80"/>
      <c r="H50" s="215" t="s">
        <v>5178</v>
      </c>
      <c r="I50" s="213">
        <v>45796</v>
      </c>
      <c r="J50" s="209" t="s">
        <v>5179</v>
      </c>
      <c r="K50" s="661"/>
    </row>
    <row r="51" spans="1:11" s="124" customFormat="1" x14ac:dyDescent="0.2">
      <c r="A51" s="125" t="s">
        <v>5254</v>
      </c>
      <c r="B51" s="126" t="s">
        <v>5255</v>
      </c>
      <c r="C51" s="127"/>
      <c r="D51" s="73" t="s">
        <v>975</v>
      </c>
      <c r="E51" s="128">
        <v>45796</v>
      </c>
      <c r="F51" s="74" t="s">
        <v>976</v>
      </c>
      <c r="G51" s="80"/>
      <c r="H51" s="215" t="s">
        <v>975</v>
      </c>
      <c r="I51" s="213">
        <v>45796</v>
      </c>
      <c r="J51" s="209" t="s">
        <v>976</v>
      </c>
      <c r="K51" s="661"/>
    </row>
    <row r="52" spans="1:11" s="124" customFormat="1" x14ac:dyDescent="0.2">
      <c r="A52" s="125" t="s">
        <v>5256</v>
      </c>
      <c r="B52" s="126" t="s">
        <v>5257</v>
      </c>
      <c r="C52" s="127"/>
      <c r="D52" s="73" t="s">
        <v>975</v>
      </c>
      <c r="E52" s="128">
        <v>45796</v>
      </c>
      <c r="F52" s="74" t="s">
        <v>976</v>
      </c>
      <c r="G52" s="80"/>
      <c r="H52" s="215" t="s">
        <v>975</v>
      </c>
      <c r="I52" s="213">
        <v>45796</v>
      </c>
      <c r="J52" s="209" t="s">
        <v>976</v>
      </c>
      <c r="K52" s="661"/>
    </row>
    <row r="53" spans="1:11" s="124" customFormat="1" x14ac:dyDescent="0.2">
      <c r="A53" s="125" t="s">
        <v>5258</v>
      </c>
      <c r="B53" s="126" t="s">
        <v>5259</v>
      </c>
      <c r="C53" s="127"/>
      <c r="D53" s="73" t="s">
        <v>975</v>
      </c>
      <c r="E53" s="128">
        <v>45796</v>
      </c>
      <c r="F53" s="74" t="s">
        <v>976</v>
      </c>
      <c r="G53" s="80"/>
      <c r="H53" s="215" t="s">
        <v>975</v>
      </c>
      <c r="I53" s="213">
        <v>45796</v>
      </c>
      <c r="J53" s="209" t="s">
        <v>976</v>
      </c>
      <c r="K53" s="661"/>
    </row>
    <row r="54" spans="1:11" s="124" customFormat="1" x14ac:dyDescent="0.2">
      <c r="A54" s="125" t="s">
        <v>5260</v>
      </c>
      <c r="B54" s="126" t="s">
        <v>5261</v>
      </c>
      <c r="C54" s="127"/>
      <c r="D54" s="73" t="s">
        <v>975</v>
      </c>
      <c r="E54" s="128">
        <v>45796</v>
      </c>
      <c r="F54" s="74" t="s">
        <v>976</v>
      </c>
      <c r="G54" s="80"/>
      <c r="H54" s="215" t="s">
        <v>975</v>
      </c>
      <c r="I54" s="213">
        <v>45796</v>
      </c>
      <c r="J54" s="209" t="s">
        <v>976</v>
      </c>
      <c r="K54" s="661"/>
    </row>
    <row r="55" spans="1:11" s="124" customFormat="1" x14ac:dyDescent="0.2">
      <c r="A55" s="125" t="s">
        <v>5262</v>
      </c>
      <c r="B55" s="126" t="s">
        <v>5263</v>
      </c>
      <c r="C55" s="127"/>
      <c r="D55" s="73" t="s">
        <v>975</v>
      </c>
      <c r="E55" s="128">
        <v>45796</v>
      </c>
      <c r="F55" s="74" t="s">
        <v>976</v>
      </c>
      <c r="G55" s="80"/>
      <c r="H55" s="215" t="s">
        <v>975</v>
      </c>
      <c r="I55" s="213">
        <v>45796</v>
      </c>
      <c r="J55" s="209" t="s">
        <v>976</v>
      </c>
      <c r="K55" s="661"/>
    </row>
    <row r="56" spans="1:11" s="124" customFormat="1" x14ac:dyDescent="0.2">
      <c r="A56" s="125" t="s">
        <v>5264</v>
      </c>
      <c r="B56" s="126" t="s">
        <v>5265</v>
      </c>
      <c r="C56" s="127"/>
      <c r="D56" s="73" t="s">
        <v>975</v>
      </c>
      <c r="E56" s="128">
        <v>45796</v>
      </c>
      <c r="F56" s="74" t="s">
        <v>976</v>
      </c>
      <c r="G56" s="80"/>
      <c r="H56" s="215" t="s">
        <v>975</v>
      </c>
      <c r="I56" s="213">
        <v>45796</v>
      </c>
      <c r="J56" s="209" t="s">
        <v>976</v>
      </c>
      <c r="K56" s="661"/>
    </row>
    <row r="57" spans="1:11" s="124" customFormat="1" x14ac:dyDescent="0.2">
      <c r="A57" s="125" t="s">
        <v>5266</v>
      </c>
      <c r="B57" s="126" t="s">
        <v>5267</v>
      </c>
      <c r="C57" s="127"/>
      <c r="D57" s="73" t="s">
        <v>975</v>
      </c>
      <c r="E57" s="128">
        <v>45796</v>
      </c>
      <c r="F57" s="74" t="s">
        <v>976</v>
      </c>
      <c r="G57" s="80"/>
      <c r="H57" s="215" t="s">
        <v>975</v>
      </c>
      <c r="I57" s="213">
        <v>45796</v>
      </c>
      <c r="J57" s="209" t="s">
        <v>976</v>
      </c>
      <c r="K57" s="661"/>
    </row>
    <row r="58" spans="1:11" s="124" customFormat="1" x14ac:dyDescent="0.2">
      <c r="A58" s="125" t="s">
        <v>5268</v>
      </c>
      <c r="B58" s="126" t="s">
        <v>5269</v>
      </c>
      <c r="C58" s="127"/>
      <c r="D58" s="73" t="s">
        <v>975</v>
      </c>
      <c r="E58" s="128">
        <v>45796</v>
      </c>
      <c r="F58" s="74" t="s">
        <v>976</v>
      </c>
      <c r="G58" s="75"/>
      <c r="H58" s="215" t="s">
        <v>975</v>
      </c>
      <c r="I58" s="213">
        <v>45796</v>
      </c>
      <c r="J58" s="209" t="s">
        <v>976</v>
      </c>
      <c r="K58" s="371"/>
    </row>
    <row r="59" spans="1:11" s="50" customFormat="1" x14ac:dyDescent="0.2">
      <c r="A59" s="803" t="s">
        <v>5270</v>
      </c>
      <c r="B59" s="372" t="s">
        <v>5271</v>
      </c>
      <c r="C59" s="804"/>
      <c r="D59" s="339" t="s">
        <v>975</v>
      </c>
      <c r="E59" s="373">
        <v>45796</v>
      </c>
      <c r="F59" s="340" t="s">
        <v>976</v>
      </c>
      <c r="G59" s="341"/>
      <c r="H59" s="449" t="s">
        <v>975</v>
      </c>
      <c r="I59" s="213">
        <v>45796</v>
      </c>
      <c r="J59" s="450" t="s">
        <v>976</v>
      </c>
      <c r="K59" s="662"/>
    </row>
    <row r="60" spans="1:11" s="50" customFormat="1" x14ac:dyDescent="0.2">
      <c r="A60" s="370" t="s">
        <v>5272</v>
      </c>
      <c r="B60" s="310" t="s">
        <v>1093</v>
      </c>
      <c r="C60" s="305"/>
      <c r="D60" s="306" t="s">
        <v>975</v>
      </c>
      <c r="E60" s="307">
        <v>45796</v>
      </c>
      <c r="F60" s="308" t="s">
        <v>976</v>
      </c>
      <c r="G60" s="524"/>
      <c r="H60" s="379" t="s">
        <v>975</v>
      </c>
      <c r="I60" s="213">
        <v>45796</v>
      </c>
      <c r="J60" s="342" t="s">
        <v>976</v>
      </c>
      <c r="K60" s="663"/>
    </row>
    <row r="61" spans="1:11" s="50" customFormat="1" x14ac:dyDescent="0.2">
      <c r="A61" s="370" t="s">
        <v>5273</v>
      </c>
      <c r="B61" s="310" t="s">
        <v>5274</v>
      </c>
      <c r="C61" s="305"/>
      <c r="D61" s="306" t="s">
        <v>975</v>
      </c>
      <c r="E61" s="307">
        <v>45796</v>
      </c>
      <c r="F61" s="308" t="s">
        <v>976</v>
      </c>
      <c r="G61" s="524"/>
      <c r="H61" s="379" t="s">
        <v>975</v>
      </c>
      <c r="I61" s="213">
        <v>45796</v>
      </c>
      <c r="J61" s="342" t="s">
        <v>976</v>
      </c>
      <c r="K61" s="663"/>
    </row>
    <row r="62" spans="1:11" s="124" customFormat="1" x14ac:dyDescent="0.2">
      <c r="A62" s="125" t="s">
        <v>5275</v>
      </c>
      <c r="B62" s="126" t="s">
        <v>5276</v>
      </c>
      <c r="C62" s="127"/>
      <c r="D62" s="73" t="s">
        <v>975</v>
      </c>
      <c r="E62" s="128">
        <v>45796</v>
      </c>
      <c r="F62" s="74" t="s">
        <v>976</v>
      </c>
      <c r="G62" s="75"/>
      <c r="H62" s="215" t="s">
        <v>975</v>
      </c>
      <c r="I62" s="213">
        <v>45796</v>
      </c>
      <c r="J62" s="209" t="s">
        <v>976</v>
      </c>
      <c r="K62" s="371"/>
    </row>
    <row r="63" spans="1:11" s="124" customFormat="1" x14ac:dyDescent="0.2">
      <c r="A63" s="125" t="s">
        <v>5277</v>
      </c>
      <c r="B63" s="126" t="s">
        <v>5278</v>
      </c>
      <c r="C63" s="127"/>
      <c r="D63" s="73" t="s">
        <v>975</v>
      </c>
      <c r="E63" s="128">
        <v>45796</v>
      </c>
      <c r="F63" s="74" t="s">
        <v>976</v>
      </c>
      <c r="G63" s="75"/>
      <c r="H63" s="215" t="s">
        <v>975</v>
      </c>
      <c r="I63" s="213">
        <v>45796</v>
      </c>
      <c r="J63" s="209" t="s">
        <v>976</v>
      </c>
      <c r="K63" s="371"/>
    </row>
    <row r="64" spans="1:11" s="124" customFormat="1" x14ac:dyDescent="0.2">
      <c r="A64" s="125" t="s">
        <v>5279</v>
      </c>
      <c r="B64" s="126" t="s">
        <v>5280</v>
      </c>
      <c r="C64" s="127"/>
      <c r="D64" s="73" t="s">
        <v>975</v>
      </c>
      <c r="E64" s="128">
        <v>45796</v>
      </c>
      <c r="F64" s="74" t="s">
        <v>976</v>
      </c>
      <c r="G64" s="75"/>
      <c r="H64" s="262" t="s">
        <v>975</v>
      </c>
      <c r="I64" s="213">
        <v>45796</v>
      </c>
      <c r="J64" s="209" t="s">
        <v>976</v>
      </c>
      <c r="K64" s="371"/>
    </row>
    <row r="65" spans="1:11" s="124" customFormat="1" x14ac:dyDescent="0.2">
      <c r="A65" s="369" t="s">
        <v>5281</v>
      </c>
      <c r="B65" s="167" t="s">
        <v>5282</v>
      </c>
      <c r="C65" s="132" t="s">
        <v>968</v>
      </c>
      <c r="D65" s="73" t="s">
        <v>975</v>
      </c>
      <c r="E65" s="128">
        <v>45886</v>
      </c>
      <c r="F65" s="74" t="s">
        <v>976</v>
      </c>
      <c r="G65" s="80"/>
      <c r="H65" s="215" t="s">
        <v>975</v>
      </c>
      <c r="I65" s="213">
        <v>45886</v>
      </c>
      <c r="J65" s="209" t="s">
        <v>976</v>
      </c>
      <c r="K65" s="661"/>
    </row>
    <row r="66" spans="1:11" s="124" customFormat="1" x14ac:dyDescent="0.2">
      <c r="A66" s="369" t="s">
        <v>5283</v>
      </c>
      <c r="B66" s="167" t="s">
        <v>5284</v>
      </c>
      <c r="C66" s="805"/>
      <c r="D66" s="78" t="s">
        <v>975</v>
      </c>
      <c r="E66" s="119">
        <v>45796</v>
      </c>
      <c r="F66" s="79" t="s">
        <v>976</v>
      </c>
      <c r="G66" s="80"/>
      <c r="H66" s="214" t="s">
        <v>975</v>
      </c>
      <c r="I66" s="213">
        <v>45796</v>
      </c>
      <c r="J66" s="207" t="s">
        <v>976</v>
      </c>
      <c r="K66" s="661"/>
    </row>
    <row r="67" spans="1:11" s="124" customFormat="1" ht="25.5" x14ac:dyDescent="0.2">
      <c r="A67" s="125" t="s">
        <v>5285</v>
      </c>
      <c r="B67" s="126" t="s">
        <v>5286</v>
      </c>
      <c r="C67" s="127"/>
      <c r="D67" s="73" t="s">
        <v>5178</v>
      </c>
      <c r="E67" s="128">
        <v>45796</v>
      </c>
      <c r="F67" s="74" t="s">
        <v>5179</v>
      </c>
      <c r="G67" s="80"/>
      <c r="H67" s="215" t="s">
        <v>5178</v>
      </c>
      <c r="I67" s="213">
        <v>45796</v>
      </c>
      <c r="J67" s="209" t="s">
        <v>5179</v>
      </c>
      <c r="K67" s="661"/>
    </row>
    <row r="68" spans="1:11" s="124" customFormat="1" ht="25.5" x14ac:dyDescent="0.2">
      <c r="A68" s="125" t="s">
        <v>5287</v>
      </c>
      <c r="B68" s="126" t="s">
        <v>5288</v>
      </c>
      <c r="C68" s="127"/>
      <c r="D68" s="73" t="s">
        <v>5178</v>
      </c>
      <c r="E68" s="128">
        <v>45796</v>
      </c>
      <c r="F68" s="74" t="s">
        <v>5179</v>
      </c>
      <c r="G68" s="80"/>
      <c r="H68" s="215" t="s">
        <v>5178</v>
      </c>
      <c r="I68" s="213">
        <v>45796</v>
      </c>
      <c r="J68" s="209" t="s">
        <v>5179</v>
      </c>
      <c r="K68" s="661"/>
    </row>
    <row r="69" spans="1:11" s="124" customFormat="1" x14ac:dyDescent="0.2">
      <c r="A69" s="125" t="s">
        <v>5289</v>
      </c>
      <c r="B69" s="126" t="s">
        <v>5290</v>
      </c>
      <c r="C69" s="127"/>
      <c r="D69" s="73" t="s">
        <v>975</v>
      </c>
      <c r="E69" s="128">
        <v>45796</v>
      </c>
      <c r="F69" s="74" t="s">
        <v>976</v>
      </c>
      <c r="G69" s="80"/>
      <c r="H69" s="215" t="s">
        <v>975</v>
      </c>
      <c r="I69" s="213">
        <v>45796</v>
      </c>
      <c r="J69" s="209" t="s">
        <v>976</v>
      </c>
      <c r="K69" s="661"/>
    </row>
    <row r="70" spans="1:11" s="124" customFormat="1" x14ac:dyDescent="0.2">
      <c r="A70" s="125" t="s">
        <v>5291</v>
      </c>
      <c r="B70" s="126" t="s">
        <v>5292</v>
      </c>
      <c r="C70" s="127"/>
      <c r="D70" s="73" t="s">
        <v>975</v>
      </c>
      <c r="E70" s="128">
        <v>45796</v>
      </c>
      <c r="F70" s="74" t="s">
        <v>976</v>
      </c>
      <c r="G70" s="80"/>
      <c r="H70" s="215" t="s">
        <v>975</v>
      </c>
      <c r="I70" s="213">
        <v>45796</v>
      </c>
      <c r="J70" s="209" t="s">
        <v>976</v>
      </c>
      <c r="K70" s="661"/>
    </row>
    <row r="71" spans="1:11" s="124" customFormat="1" x14ac:dyDescent="0.2">
      <c r="A71" s="125" t="s">
        <v>5293</v>
      </c>
      <c r="B71" s="126" t="s">
        <v>5294</v>
      </c>
      <c r="C71" s="127"/>
      <c r="D71" s="73" t="s">
        <v>975</v>
      </c>
      <c r="E71" s="128">
        <v>45796</v>
      </c>
      <c r="F71" s="74" t="s">
        <v>976</v>
      </c>
      <c r="G71" s="80"/>
      <c r="H71" s="215" t="s">
        <v>975</v>
      </c>
      <c r="I71" s="213">
        <v>45796</v>
      </c>
      <c r="J71" s="209" t="s">
        <v>976</v>
      </c>
      <c r="K71" s="661"/>
    </row>
    <row r="72" spans="1:11" s="124" customFormat="1" x14ac:dyDescent="0.2">
      <c r="A72" s="125" t="s">
        <v>5295</v>
      </c>
      <c r="B72" s="126" t="s">
        <v>5296</v>
      </c>
      <c r="C72" s="127"/>
      <c r="D72" s="73" t="s">
        <v>975</v>
      </c>
      <c r="E72" s="128">
        <v>45796</v>
      </c>
      <c r="F72" s="74" t="s">
        <v>976</v>
      </c>
      <c r="G72" s="80"/>
      <c r="H72" s="215" t="s">
        <v>975</v>
      </c>
      <c r="I72" s="213">
        <v>45796</v>
      </c>
      <c r="J72" s="209" t="s">
        <v>976</v>
      </c>
      <c r="K72" s="661"/>
    </row>
    <row r="73" spans="1:11" s="124" customFormat="1" x14ac:dyDescent="0.2">
      <c r="A73" s="125" t="s">
        <v>5297</v>
      </c>
      <c r="B73" s="126" t="s">
        <v>5298</v>
      </c>
      <c r="C73" s="127"/>
      <c r="D73" s="73" t="s">
        <v>975</v>
      </c>
      <c r="E73" s="128">
        <v>45796</v>
      </c>
      <c r="F73" s="74" t="s">
        <v>976</v>
      </c>
      <c r="G73" s="80"/>
      <c r="H73" s="215" t="s">
        <v>975</v>
      </c>
      <c r="I73" s="213">
        <v>45796</v>
      </c>
      <c r="J73" s="209" t="s">
        <v>976</v>
      </c>
      <c r="K73" s="661"/>
    </row>
    <row r="74" spans="1:11" s="124" customFormat="1" x14ac:dyDescent="0.2">
      <c r="A74" s="126" t="s">
        <v>5299</v>
      </c>
      <c r="B74" s="126" t="s">
        <v>5300</v>
      </c>
      <c r="C74" s="127"/>
      <c r="D74" s="73" t="s">
        <v>975</v>
      </c>
      <c r="E74" s="128">
        <v>45796</v>
      </c>
      <c r="F74" s="74" t="s">
        <v>976</v>
      </c>
      <c r="G74" s="75"/>
      <c r="H74" s="215" t="s">
        <v>975</v>
      </c>
      <c r="I74" s="213">
        <v>45796</v>
      </c>
      <c r="J74" s="209" t="s">
        <v>976</v>
      </c>
      <c r="K74" s="371"/>
    </row>
    <row r="75" spans="1:11" s="124" customFormat="1" x14ac:dyDescent="0.2">
      <c r="A75" s="126" t="s">
        <v>5301</v>
      </c>
      <c r="B75" s="126" t="s">
        <v>5302</v>
      </c>
      <c r="C75" s="127"/>
      <c r="D75" s="73" t="s">
        <v>975</v>
      </c>
      <c r="E75" s="128">
        <v>45796</v>
      </c>
      <c r="F75" s="74" t="s">
        <v>976</v>
      </c>
      <c r="G75" s="75"/>
      <c r="H75" s="215" t="s">
        <v>975</v>
      </c>
      <c r="I75" s="213">
        <v>45796</v>
      </c>
      <c r="J75" s="209" t="s">
        <v>976</v>
      </c>
      <c r="K75" s="371"/>
    </row>
    <row r="76" spans="1:11" s="124" customFormat="1" x14ac:dyDescent="0.2">
      <c r="A76" s="126" t="s">
        <v>5303</v>
      </c>
      <c r="B76" s="126" t="s">
        <v>5304</v>
      </c>
      <c r="C76" s="127"/>
      <c r="D76" s="73" t="s">
        <v>975</v>
      </c>
      <c r="E76" s="128">
        <v>45796</v>
      </c>
      <c r="F76" s="74" t="s">
        <v>976</v>
      </c>
      <c r="G76" s="75"/>
      <c r="H76" s="215" t="s">
        <v>975</v>
      </c>
      <c r="I76" s="213">
        <v>45796</v>
      </c>
      <c r="J76" s="209" t="s">
        <v>976</v>
      </c>
      <c r="K76" s="371"/>
    </row>
    <row r="77" spans="1:11" s="124" customFormat="1" x14ac:dyDescent="0.2">
      <c r="A77" s="126" t="s">
        <v>5305</v>
      </c>
      <c r="B77" s="126" t="s">
        <v>5306</v>
      </c>
      <c r="C77" s="127"/>
      <c r="D77" s="73" t="s">
        <v>975</v>
      </c>
      <c r="E77" s="128">
        <v>45796</v>
      </c>
      <c r="F77" s="74" t="s">
        <v>976</v>
      </c>
      <c r="G77" s="75"/>
      <c r="H77" s="215" t="s">
        <v>975</v>
      </c>
      <c r="I77" s="213">
        <v>45796</v>
      </c>
      <c r="J77" s="209" t="s">
        <v>976</v>
      </c>
      <c r="K77" s="371"/>
    </row>
    <row r="78" spans="1:11" s="124" customFormat="1" x14ac:dyDescent="0.2">
      <c r="A78" s="126" t="s">
        <v>5307</v>
      </c>
      <c r="B78" s="126" t="s">
        <v>5308</v>
      </c>
      <c r="C78" s="127"/>
      <c r="D78" s="73" t="s">
        <v>975</v>
      </c>
      <c r="E78" s="128">
        <v>45796</v>
      </c>
      <c r="F78" s="74" t="s">
        <v>976</v>
      </c>
      <c r="G78" s="75"/>
      <c r="H78" s="215" t="s">
        <v>975</v>
      </c>
      <c r="I78" s="213">
        <v>45796</v>
      </c>
      <c r="J78" s="209" t="s">
        <v>976</v>
      </c>
      <c r="K78" s="371"/>
    </row>
    <row r="79" spans="1:11" s="124" customFormat="1" x14ac:dyDescent="0.2">
      <c r="A79" s="126" t="s">
        <v>5309</v>
      </c>
      <c r="B79" s="126" t="s">
        <v>5310</v>
      </c>
      <c r="C79" s="127"/>
      <c r="D79" s="73" t="s">
        <v>975</v>
      </c>
      <c r="E79" s="128">
        <v>45796</v>
      </c>
      <c r="F79" s="74" t="s">
        <v>976</v>
      </c>
      <c r="G79" s="75"/>
      <c r="H79" s="215" t="s">
        <v>975</v>
      </c>
      <c r="I79" s="213">
        <v>45796</v>
      </c>
      <c r="J79" s="209" t="s">
        <v>976</v>
      </c>
      <c r="K79" s="371"/>
    </row>
    <row r="80" spans="1:11" s="124" customFormat="1" ht="13.5" thickBot="1" x14ac:dyDescent="0.25">
      <c r="A80" s="133" t="s">
        <v>5311</v>
      </c>
      <c r="B80" s="133" t="s">
        <v>5312</v>
      </c>
      <c r="C80" s="134"/>
      <c r="D80" s="83" t="s">
        <v>975</v>
      </c>
      <c r="E80" s="135">
        <v>45796</v>
      </c>
      <c r="F80" s="84" t="s">
        <v>976</v>
      </c>
      <c r="G80" s="85"/>
      <c r="H80" s="322" t="s">
        <v>975</v>
      </c>
      <c r="I80" s="333">
        <v>45796</v>
      </c>
      <c r="J80" s="210" t="s">
        <v>976</v>
      </c>
      <c r="K80" s="643"/>
    </row>
    <row r="81" spans="1:12" x14ac:dyDescent="0.2">
      <c r="E81" s="140"/>
      <c r="F81" s="140"/>
      <c r="G81" s="141"/>
      <c r="H81" s="142"/>
      <c r="I81" s="140"/>
      <c r="J81" s="140"/>
      <c r="K81" s="141"/>
      <c r="L81" s="141"/>
    </row>
    <row r="82" spans="1:12" s="143" customFormat="1" x14ac:dyDescent="0.2">
      <c r="A82" s="1035" t="s">
        <v>1017</v>
      </c>
      <c r="B82" s="1035"/>
      <c r="C82" s="1035"/>
      <c r="D82" s="1035"/>
      <c r="E82" s="1035"/>
      <c r="F82" s="1035"/>
      <c r="G82" s="1035"/>
      <c r="H82" s="1035"/>
      <c r="I82" s="1035"/>
      <c r="J82" s="1035"/>
      <c r="K82" s="1035"/>
      <c r="L82" s="1035"/>
    </row>
    <row r="83" spans="1:12" x14ac:dyDescent="0.2">
      <c r="A83" s="143" t="s">
        <v>4195</v>
      </c>
      <c r="E83" s="140"/>
      <c r="F83" s="140"/>
      <c r="G83" s="141"/>
      <c r="H83" s="142"/>
      <c r="I83" s="140"/>
      <c r="J83" s="140"/>
      <c r="K83" s="141"/>
      <c r="L83" s="141"/>
    </row>
    <row r="84" spans="1:12" x14ac:dyDescent="0.2">
      <c r="E84" s="140"/>
      <c r="F84" s="140"/>
      <c r="G84" s="141"/>
      <c r="H84" s="142"/>
      <c r="I84" s="140"/>
      <c r="J84" s="140"/>
      <c r="K84" s="141"/>
      <c r="L84" s="141"/>
    </row>
    <row r="85" spans="1:12" x14ac:dyDescent="0.2">
      <c r="A85" s="138" t="s">
        <v>5313</v>
      </c>
      <c r="E85" s="140"/>
      <c r="F85" s="140"/>
      <c r="G85" s="141"/>
      <c r="H85" s="142"/>
      <c r="I85" s="140"/>
      <c r="J85" s="140"/>
      <c r="K85" s="141"/>
      <c r="L85" s="141"/>
    </row>
    <row r="86" spans="1:12" ht="14.25" customHeight="1" x14ac:dyDescent="0.2">
      <c r="E86" s="140"/>
      <c r="F86" s="140"/>
      <c r="G86" s="142"/>
      <c r="H86" s="140"/>
      <c r="I86" s="140"/>
      <c r="J86" s="141"/>
      <c r="K86" s="141"/>
    </row>
    <row r="87" spans="1:12" ht="14.25" customHeight="1" x14ac:dyDescent="0.2">
      <c r="E87" s="140"/>
      <c r="F87" s="140"/>
      <c r="G87" s="141"/>
      <c r="H87" s="142"/>
      <c r="I87" s="140"/>
      <c r="J87" s="140"/>
      <c r="K87" s="141"/>
      <c r="L87" s="141"/>
    </row>
    <row r="88" spans="1:12" ht="14.25" customHeight="1" x14ac:dyDescent="0.2">
      <c r="E88" s="140"/>
      <c r="F88" s="140"/>
      <c r="G88" s="141"/>
      <c r="H88" s="142"/>
      <c r="I88" s="140"/>
      <c r="J88" s="140"/>
      <c r="K88" s="141"/>
      <c r="L88" s="141"/>
    </row>
    <row r="89" spans="1:12" ht="14.25" customHeight="1" x14ac:dyDescent="0.2">
      <c r="E89" s="140"/>
      <c r="F89" s="140"/>
      <c r="G89" s="141"/>
      <c r="H89" s="142"/>
      <c r="I89" s="140"/>
      <c r="J89" s="140"/>
      <c r="K89" s="141"/>
      <c r="L89" s="141"/>
    </row>
    <row r="90" spans="1:12" ht="14.25" customHeight="1" x14ac:dyDescent="0.2">
      <c r="E90" s="140"/>
      <c r="F90" s="140"/>
      <c r="G90" s="141"/>
      <c r="H90" s="142"/>
      <c r="I90" s="140"/>
      <c r="J90" s="140"/>
      <c r="K90" s="141"/>
      <c r="L90" s="141"/>
    </row>
    <row r="91" spans="1:12" ht="14.25" customHeight="1" x14ac:dyDescent="0.2">
      <c r="E91" s="140"/>
      <c r="F91" s="140"/>
      <c r="G91" s="141"/>
      <c r="H91" s="142"/>
      <c r="I91" s="140"/>
      <c r="J91" s="140"/>
      <c r="K91" s="141"/>
      <c r="L91" s="141"/>
    </row>
    <row r="92" spans="1:12" ht="14.25" customHeight="1" x14ac:dyDescent="0.2">
      <c r="E92" s="140"/>
      <c r="F92" s="140"/>
      <c r="G92" s="141"/>
      <c r="H92" s="142"/>
      <c r="I92" s="902"/>
      <c r="J92" s="140"/>
      <c r="K92" s="141"/>
      <c r="L92" s="141"/>
    </row>
    <row r="93" spans="1:12" ht="14.25" customHeight="1" x14ac:dyDescent="0.2">
      <c r="E93" s="140"/>
      <c r="F93" s="140"/>
      <c r="G93" s="141"/>
      <c r="H93" s="142"/>
      <c r="I93" s="140"/>
      <c r="J93" s="140"/>
      <c r="K93" s="141"/>
      <c r="L93" s="141"/>
    </row>
    <row r="94" spans="1:12" ht="14.25" customHeight="1" x14ac:dyDescent="0.2">
      <c r="E94" s="140"/>
      <c r="F94" s="140"/>
      <c r="G94" s="141"/>
      <c r="H94" s="142"/>
      <c r="I94" s="140"/>
      <c r="J94" s="140"/>
      <c r="K94" s="141"/>
      <c r="L94" s="141"/>
    </row>
    <row r="95" spans="1:12" ht="14.25" customHeight="1" x14ac:dyDescent="0.2">
      <c r="E95" s="140"/>
      <c r="F95" s="140"/>
      <c r="G95" s="141"/>
      <c r="H95" s="142"/>
      <c r="I95" s="140"/>
      <c r="J95" s="140"/>
      <c r="K95" s="141"/>
      <c r="L95" s="141"/>
    </row>
    <row r="96" spans="1:12" ht="14.25" customHeight="1" x14ac:dyDescent="0.2">
      <c r="E96" s="140"/>
      <c r="F96" s="140"/>
      <c r="G96" s="141"/>
      <c r="H96" s="142"/>
      <c r="I96" s="140"/>
      <c r="J96" s="140"/>
      <c r="K96" s="141"/>
      <c r="L96" s="141"/>
    </row>
    <row r="97" spans="5:12" ht="14.25" customHeight="1" x14ac:dyDescent="0.2">
      <c r="E97" s="140"/>
      <c r="F97" s="140"/>
      <c r="G97" s="141"/>
      <c r="H97" s="142"/>
      <c r="I97" s="140"/>
      <c r="J97" s="140"/>
      <c r="K97" s="141"/>
      <c r="L97" s="141"/>
    </row>
    <row r="98" spans="5:12" ht="14.25" customHeight="1" x14ac:dyDescent="0.2">
      <c r="E98" s="140"/>
      <c r="F98" s="140"/>
      <c r="G98" s="141"/>
      <c r="H98" s="142"/>
      <c r="I98" s="140"/>
      <c r="J98" s="140"/>
      <c r="K98" s="141"/>
      <c r="L98" s="141"/>
    </row>
    <row r="99" spans="5:12" ht="14.25" customHeight="1" x14ac:dyDescent="0.2">
      <c r="E99" s="140"/>
      <c r="F99" s="140"/>
      <c r="G99" s="141"/>
      <c r="H99" s="142"/>
      <c r="I99" s="140"/>
      <c r="J99" s="140"/>
      <c r="K99" s="141"/>
      <c r="L99" s="141"/>
    </row>
    <row r="100" spans="5:12" ht="14.25" customHeight="1" x14ac:dyDescent="0.2">
      <c r="E100" s="140"/>
      <c r="F100" s="140"/>
      <c r="G100" s="141"/>
      <c r="H100" s="142"/>
      <c r="I100" s="140"/>
      <c r="J100" s="140"/>
      <c r="K100" s="141"/>
      <c r="L100" s="141"/>
    </row>
    <row r="101" spans="5:12" ht="14.25" customHeight="1" x14ac:dyDescent="0.2">
      <c r="E101" s="140"/>
      <c r="F101" s="140"/>
      <c r="G101" s="141"/>
      <c r="H101" s="142"/>
      <c r="I101" s="140"/>
      <c r="J101" s="140"/>
      <c r="K101" s="141"/>
      <c r="L101" s="141"/>
    </row>
    <row r="102" spans="5:12" ht="14.25" customHeight="1" x14ac:dyDescent="0.2">
      <c r="E102" s="140"/>
      <c r="F102" s="140"/>
      <c r="G102" s="141"/>
      <c r="H102" s="142"/>
      <c r="I102" s="140"/>
      <c r="J102" s="140"/>
      <c r="K102" s="141"/>
      <c r="L102" s="141"/>
    </row>
    <row r="103" spans="5:12" ht="14.25" customHeight="1" x14ac:dyDescent="0.2">
      <c r="E103" s="140"/>
      <c r="F103" s="140"/>
      <c r="G103" s="141"/>
      <c r="H103" s="142"/>
      <c r="I103" s="140"/>
      <c r="J103" s="140"/>
      <c r="K103" s="141"/>
      <c r="L103" s="141"/>
    </row>
  </sheetData>
  <mergeCells count="5">
    <mergeCell ref="A1:D1"/>
    <mergeCell ref="E1:H1"/>
    <mergeCell ref="D4:G4"/>
    <mergeCell ref="H4:K4"/>
    <mergeCell ref="A82:L82"/>
  </mergeCells>
  <hyperlinks>
    <hyperlink ref="A4" location="Top!A1" display="Top!A1" xr:uid="{00000000-0004-0000-1B00-000000000000}"/>
    <hyperlink ref="B4" location="Top!A1" display="Top!A1" xr:uid="{00000000-0004-0000-1B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3712-04E6-47D0-A661-B679B7CD66BC}">
  <sheetPr>
    <pageSetUpPr fitToPage="1"/>
  </sheetPr>
  <dimension ref="A1:M55"/>
  <sheetViews>
    <sheetView workbookViewId="0">
      <selection sqref="A1:D1"/>
    </sheetView>
  </sheetViews>
  <sheetFormatPr defaultColWidth="11.42578125" defaultRowHeight="12.75" x14ac:dyDescent="0.2"/>
  <cols>
    <col min="1" max="1" width="27.42578125" style="138" customWidth="1"/>
    <col min="2" max="2" width="56.85546875" style="138" customWidth="1"/>
    <col min="3" max="3" width="17.5703125" style="138" customWidth="1"/>
    <col min="4" max="4" width="16.5703125" style="139" customWidth="1"/>
    <col min="5" max="6" width="15.5703125" style="100" customWidth="1"/>
    <col min="7" max="7" width="15.5703125" style="101" customWidth="1"/>
    <col min="8" max="8" width="13.42578125" style="144" customWidth="1"/>
    <col min="9" max="9" width="19.5703125" style="100" customWidth="1"/>
    <col min="10" max="10" width="20.42578125" style="100" customWidth="1"/>
    <col min="11" max="11" width="17.5703125" style="101" customWidth="1"/>
    <col min="12" max="12" width="25.5703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Top!B44</f>
        <v>Voice Assistant Profile</v>
      </c>
      <c r="B2" s="103"/>
      <c r="C2" s="103"/>
      <c r="D2" s="389" t="s">
        <v>953</v>
      </c>
      <c r="E2" s="387" t="str">
        <f>Top!E44</f>
        <v>VAP.TS.p0</v>
      </c>
      <c r="F2" s="387"/>
      <c r="G2" s="388"/>
      <c r="H2" s="389" t="s">
        <v>11</v>
      </c>
      <c r="I2" s="388" t="str">
        <f>Top!G44</f>
        <v>VAP.TS.p0</v>
      </c>
      <c r="J2" s="389" t="s">
        <v>954</v>
      </c>
      <c r="K2" s="890">
        <v>46007</v>
      </c>
      <c r="M2" s="107"/>
    </row>
    <row r="3" spans="1:13" ht="18" customHeight="1" thickBot="1" x14ac:dyDescent="0.25">
      <c r="A3" s="108" t="s">
        <v>1135</v>
      </c>
      <c r="B3" s="108">
        <f>rel_date</f>
        <v>46070</v>
      </c>
      <c r="C3" s="108"/>
      <c r="D3" s="389" t="s">
        <v>956</v>
      </c>
      <c r="E3" s="387" t="str">
        <f>Top!F44</f>
        <v>VAP.ICS.p0</v>
      </c>
      <c r="F3" s="387"/>
      <c r="G3" s="388"/>
      <c r="H3" s="389" t="s">
        <v>12</v>
      </c>
      <c r="I3" s="388" t="str">
        <f xml:space="preserve"> Top!H44</f>
        <v>VAP.ICS.p0</v>
      </c>
      <c r="J3" s="389" t="s">
        <v>954</v>
      </c>
      <c r="K3" s="890">
        <v>46007</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111" t="s">
        <v>960</v>
      </c>
      <c r="B5" s="112" t="s">
        <v>637</v>
      </c>
      <c r="C5" s="881" t="s">
        <v>961</v>
      </c>
      <c r="D5" s="113" t="s">
        <v>962</v>
      </c>
      <c r="E5" s="113" t="s">
        <v>963</v>
      </c>
      <c r="F5" s="611" t="s">
        <v>964</v>
      </c>
      <c r="G5" s="114" t="s">
        <v>965</v>
      </c>
      <c r="H5" s="115" t="s">
        <v>962</v>
      </c>
      <c r="I5" s="113" t="s">
        <v>963</v>
      </c>
      <c r="J5" s="611" t="s">
        <v>964</v>
      </c>
      <c r="K5" s="114" t="s">
        <v>966</v>
      </c>
    </row>
    <row r="6" spans="1:13" s="124" customFormat="1" x14ac:dyDescent="0.2">
      <c r="A6" s="116" t="s">
        <v>947</v>
      </c>
      <c r="B6" s="117" t="s">
        <v>967</v>
      </c>
      <c r="C6" s="118"/>
      <c r="D6" s="78"/>
      <c r="E6" s="119">
        <v>46007</v>
      </c>
      <c r="F6" s="79"/>
      <c r="G6" s="120"/>
      <c r="H6" s="121"/>
      <c r="I6" s="122"/>
      <c r="J6" s="69"/>
      <c r="K6" s="123"/>
    </row>
    <row r="7" spans="1:13" s="124" customFormat="1" x14ac:dyDescent="0.2">
      <c r="A7" s="125" t="s">
        <v>12</v>
      </c>
      <c r="B7" s="126" t="s">
        <v>969</v>
      </c>
      <c r="C7" s="127"/>
      <c r="D7" s="73"/>
      <c r="E7" s="128">
        <v>46007</v>
      </c>
      <c r="F7" s="74"/>
      <c r="G7" s="129"/>
      <c r="H7" s="130"/>
      <c r="I7" s="122"/>
      <c r="J7" s="76"/>
      <c r="K7" s="77"/>
    </row>
    <row r="8" spans="1:13" s="124" customFormat="1" x14ac:dyDescent="0.2">
      <c r="A8" s="125" t="s">
        <v>5314</v>
      </c>
      <c r="B8" s="126" t="s">
        <v>5315</v>
      </c>
      <c r="C8" s="127"/>
      <c r="D8" s="78" t="s">
        <v>975</v>
      </c>
      <c r="E8" s="128">
        <v>46007</v>
      </c>
      <c r="F8" s="79" t="s">
        <v>976</v>
      </c>
      <c r="G8" s="131"/>
      <c r="H8" s="121"/>
      <c r="I8" s="122"/>
      <c r="J8" s="69"/>
      <c r="K8" s="70"/>
    </row>
    <row r="9" spans="1:13" s="124" customFormat="1" ht="25.5" x14ac:dyDescent="0.2">
      <c r="A9" s="125" t="s">
        <v>5316</v>
      </c>
      <c r="B9" s="126" t="s">
        <v>5317</v>
      </c>
      <c r="C9" s="127"/>
      <c r="D9" s="73" t="s">
        <v>975</v>
      </c>
      <c r="E9" s="128">
        <v>46007</v>
      </c>
      <c r="F9" s="74" t="s">
        <v>976</v>
      </c>
      <c r="G9" s="131"/>
      <c r="H9" s="130"/>
      <c r="I9" s="122"/>
      <c r="J9" s="76"/>
      <c r="K9" s="70"/>
    </row>
    <row r="10" spans="1:13" s="124" customFormat="1" x14ac:dyDescent="0.2">
      <c r="A10" s="125" t="s">
        <v>5318</v>
      </c>
      <c r="B10" s="126" t="s">
        <v>5319</v>
      </c>
      <c r="C10" s="127"/>
      <c r="D10" s="73" t="s">
        <v>975</v>
      </c>
      <c r="E10" s="128">
        <v>46007</v>
      </c>
      <c r="F10" s="74" t="s">
        <v>976</v>
      </c>
      <c r="G10" s="131"/>
      <c r="H10" s="130"/>
      <c r="I10" s="122"/>
      <c r="J10" s="76"/>
      <c r="K10" s="70"/>
    </row>
    <row r="11" spans="1:13" s="124" customFormat="1" ht="25.5" x14ac:dyDescent="0.2">
      <c r="A11" s="125" t="s">
        <v>5320</v>
      </c>
      <c r="B11" s="126" t="s">
        <v>5321</v>
      </c>
      <c r="C11" s="127"/>
      <c r="D11" s="73" t="s">
        <v>975</v>
      </c>
      <c r="E11" s="128">
        <v>46007</v>
      </c>
      <c r="F11" s="74" t="s">
        <v>976</v>
      </c>
      <c r="G11" s="131"/>
      <c r="H11" s="130"/>
      <c r="I11" s="122"/>
      <c r="J11" s="76"/>
      <c r="K11" s="70"/>
    </row>
    <row r="12" spans="1:13" s="124" customFormat="1" ht="12.75" customHeight="1" x14ac:dyDescent="0.2">
      <c r="A12" s="125" t="s">
        <v>5322</v>
      </c>
      <c r="B12" s="126" t="s">
        <v>5323</v>
      </c>
      <c r="C12" s="127"/>
      <c r="D12" s="73" t="s">
        <v>975</v>
      </c>
      <c r="E12" s="128">
        <v>46007</v>
      </c>
      <c r="F12" s="74" t="s">
        <v>976</v>
      </c>
      <c r="G12" s="131"/>
      <c r="H12" s="130"/>
      <c r="I12" s="122"/>
      <c r="J12" s="76"/>
      <c r="K12" s="70"/>
    </row>
    <row r="13" spans="1:13" s="124" customFormat="1" ht="12.75" customHeight="1" x14ac:dyDescent="0.2">
      <c r="A13" s="125" t="s">
        <v>5324</v>
      </c>
      <c r="B13" s="126" t="s">
        <v>5325</v>
      </c>
      <c r="C13" s="127"/>
      <c r="D13" s="73" t="s">
        <v>975</v>
      </c>
      <c r="E13" s="128">
        <v>46007</v>
      </c>
      <c r="F13" s="74" t="s">
        <v>976</v>
      </c>
      <c r="G13" s="131"/>
      <c r="H13" s="130"/>
      <c r="I13" s="122"/>
      <c r="J13" s="76"/>
      <c r="K13" s="70"/>
    </row>
    <row r="14" spans="1:13" s="124" customFormat="1" ht="12.75" customHeight="1" x14ac:dyDescent="0.2">
      <c r="A14" s="125" t="s">
        <v>5326</v>
      </c>
      <c r="B14" s="126" t="s">
        <v>5327</v>
      </c>
      <c r="C14" s="127"/>
      <c r="D14" s="73" t="s">
        <v>975</v>
      </c>
      <c r="E14" s="128">
        <v>46007</v>
      </c>
      <c r="F14" s="74" t="s">
        <v>976</v>
      </c>
      <c r="G14" s="131"/>
      <c r="H14" s="130"/>
      <c r="I14" s="122"/>
      <c r="J14" s="76"/>
      <c r="K14" s="70"/>
    </row>
    <row r="15" spans="1:13" s="124" customFormat="1" ht="12.75" customHeight="1" x14ac:dyDescent="0.2">
      <c r="A15" s="125" t="s">
        <v>5328</v>
      </c>
      <c r="B15" s="126" t="s">
        <v>5329</v>
      </c>
      <c r="C15" s="127"/>
      <c r="D15" s="73" t="s">
        <v>975</v>
      </c>
      <c r="E15" s="128">
        <v>46007</v>
      </c>
      <c r="F15" s="74" t="s">
        <v>976</v>
      </c>
      <c r="G15" s="131"/>
      <c r="H15" s="130"/>
      <c r="I15" s="122"/>
      <c r="J15" s="76"/>
      <c r="K15" s="70"/>
    </row>
    <row r="16" spans="1:13" s="124" customFormat="1" ht="12.75" customHeight="1" x14ac:dyDescent="0.2">
      <c r="A16" s="125" t="s">
        <v>5330</v>
      </c>
      <c r="B16" s="126" t="s">
        <v>5331</v>
      </c>
      <c r="C16" s="127"/>
      <c r="D16" s="73" t="s">
        <v>975</v>
      </c>
      <c r="E16" s="128">
        <v>46007</v>
      </c>
      <c r="F16" s="74" t="s">
        <v>976</v>
      </c>
      <c r="G16" s="131"/>
      <c r="H16" s="130"/>
      <c r="I16" s="122"/>
      <c r="J16" s="76"/>
      <c r="K16" s="70"/>
    </row>
    <row r="17" spans="1:11" s="124" customFormat="1" ht="12.75" customHeight="1" x14ac:dyDescent="0.2">
      <c r="A17" s="125" t="s">
        <v>5332</v>
      </c>
      <c r="B17" s="126" t="s">
        <v>5333</v>
      </c>
      <c r="C17" s="127"/>
      <c r="D17" s="73" t="s">
        <v>975</v>
      </c>
      <c r="E17" s="128">
        <v>46007</v>
      </c>
      <c r="F17" s="74" t="s">
        <v>976</v>
      </c>
      <c r="G17" s="131"/>
      <c r="H17" s="130"/>
      <c r="I17" s="122"/>
      <c r="J17" s="76"/>
      <c r="K17" s="70"/>
    </row>
    <row r="18" spans="1:11" s="124" customFormat="1" ht="12.75" customHeight="1" x14ac:dyDescent="0.2">
      <c r="A18" s="125" t="s">
        <v>5334</v>
      </c>
      <c r="B18" s="126" t="s">
        <v>5335</v>
      </c>
      <c r="C18" s="127"/>
      <c r="D18" s="73" t="s">
        <v>975</v>
      </c>
      <c r="E18" s="128">
        <v>46007</v>
      </c>
      <c r="F18" s="74" t="s">
        <v>976</v>
      </c>
      <c r="G18" s="131"/>
      <c r="H18" s="130"/>
      <c r="I18" s="122"/>
      <c r="J18" s="76"/>
      <c r="K18" s="70"/>
    </row>
    <row r="19" spans="1:11" s="124" customFormat="1" ht="12.75" customHeight="1" x14ac:dyDescent="0.2">
      <c r="A19" s="125" t="s">
        <v>5336</v>
      </c>
      <c r="B19" s="126" t="s">
        <v>5337</v>
      </c>
      <c r="C19" s="127"/>
      <c r="D19" s="73" t="s">
        <v>975</v>
      </c>
      <c r="E19" s="128">
        <v>46007</v>
      </c>
      <c r="F19" s="74" t="s">
        <v>976</v>
      </c>
      <c r="G19" s="131"/>
      <c r="H19" s="130"/>
      <c r="I19" s="122"/>
      <c r="J19" s="76"/>
      <c r="K19" s="70"/>
    </row>
    <row r="20" spans="1:11" s="124" customFormat="1" ht="12.75" customHeight="1" x14ac:dyDescent="0.2">
      <c r="A20" s="125" t="s">
        <v>5338</v>
      </c>
      <c r="B20" s="126" t="s">
        <v>5339</v>
      </c>
      <c r="C20" s="127"/>
      <c r="D20" s="73" t="s">
        <v>975</v>
      </c>
      <c r="E20" s="128">
        <v>46007</v>
      </c>
      <c r="F20" s="74" t="s">
        <v>976</v>
      </c>
      <c r="G20" s="131"/>
      <c r="H20" s="130"/>
      <c r="I20" s="122"/>
      <c r="J20" s="76"/>
      <c r="K20" s="70"/>
    </row>
    <row r="21" spans="1:11" s="124" customFormat="1" ht="12.75" customHeight="1" x14ac:dyDescent="0.2">
      <c r="A21" s="125" t="s">
        <v>5340</v>
      </c>
      <c r="B21" s="126" t="s">
        <v>5341</v>
      </c>
      <c r="C21" s="127"/>
      <c r="D21" s="73" t="s">
        <v>975</v>
      </c>
      <c r="E21" s="128">
        <v>46007</v>
      </c>
      <c r="F21" s="74" t="s">
        <v>976</v>
      </c>
      <c r="G21" s="131"/>
      <c r="H21" s="130"/>
      <c r="I21" s="122"/>
      <c r="J21" s="76"/>
      <c r="K21" s="70"/>
    </row>
    <row r="22" spans="1:11" s="50" customFormat="1" x14ac:dyDescent="0.2">
      <c r="A22" s="370" t="s">
        <v>5342</v>
      </c>
      <c r="B22" s="310" t="s">
        <v>5343</v>
      </c>
      <c r="C22" s="305"/>
      <c r="D22" s="306" t="s">
        <v>975</v>
      </c>
      <c r="E22" s="307">
        <v>46007</v>
      </c>
      <c r="F22" s="308" t="s">
        <v>976</v>
      </c>
      <c r="G22" s="295"/>
      <c r="H22" s="882"/>
      <c r="I22" s="122"/>
      <c r="J22" s="76"/>
      <c r="K22" s="309"/>
    </row>
    <row r="23" spans="1:11" s="124" customFormat="1" x14ac:dyDescent="0.2">
      <c r="A23" s="125" t="s">
        <v>5344</v>
      </c>
      <c r="B23" s="126" t="s">
        <v>5345</v>
      </c>
      <c r="C23" s="127"/>
      <c r="D23" s="73" t="s">
        <v>975</v>
      </c>
      <c r="E23" s="128">
        <v>46007</v>
      </c>
      <c r="F23" s="74" t="s">
        <v>976</v>
      </c>
      <c r="G23" s="131"/>
      <c r="H23" s="130"/>
      <c r="I23" s="122"/>
      <c r="J23" s="76"/>
      <c r="K23" s="70"/>
    </row>
    <row r="24" spans="1:11" s="124" customFormat="1" ht="25.5" x14ac:dyDescent="0.2">
      <c r="A24" s="125" t="s">
        <v>5346</v>
      </c>
      <c r="B24" s="126" t="s">
        <v>5347</v>
      </c>
      <c r="C24" s="127"/>
      <c r="D24" s="73" t="s">
        <v>975</v>
      </c>
      <c r="E24" s="128">
        <v>46007</v>
      </c>
      <c r="F24" s="74" t="s">
        <v>976</v>
      </c>
      <c r="G24" s="131"/>
      <c r="H24" s="130"/>
      <c r="I24" s="122"/>
      <c r="J24" s="76"/>
      <c r="K24" s="70"/>
    </row>
    <row r="25" spans="1:11" s="124" customFormat="1" x14ac:dyDescent="0.2">
      <c r="A25" s="125" t="s">
        <v>5348</v>
      </c>
      <c r="B25" s="126" t="s">
        <v>5349</v>
      </c>
      <c r="C25" s="127"/>
      <c r="D25" s="73" t="s">
        <v>975</v>
      </c>
      <c r="E25" s="128">
        <v>46007</v>
      </c>
      <c r="F25" s="74" t="s">
        <v>976</v>
      </c>
      <c r="G25" s="131"/>
      <c r="H25" s="130"/>
      <c r="I25" s="122"/>
      <c r="J25" s="76"/>
      <c r="K25" s="70"/>
    </row>
    <row r="26" spans="1:11" s="124" customFormat="1" ht="12.75" customHeight="1" x14ac:dyDescent="0.2">
      <c r="A26" s="125" t="s">
        <v>5350</v>
      </c>
      <c r="B26" s="126" t="s">
        <v>5351</v>
      </c>
      <c r="C26" s="127"/>
      <c r="D26" s="73" t="s">
        <v>975</v>
      </c>
      <c r="E26" s="128">
        <v>46007</v>
      </c>
      <c r="F26" s="74" t="s">
        <v>976</v>
      </c>
      <c r="G26" s="131"/>
      <c r="H26" s="130"/>
      <c r="I26" s="122"/>
      <c r="J26" s="76"/>
      <c r="K26" s="70"/>
    </row>
    <row r="27" spans="1:11" s="124" customFormat="1" x14ac:dyDescent="0.2">
      <c r="A27" s="125" t="s">
        <v>5352</v>
      </c>
      <c r="B27" s="126" t="s">
        <v>5315</v>
      </c>
      <c r="C27" s="127"/>
      <c r="D27" s="73" t="s">
        <v>975</v>
      </c>
      <c r="E27" s="128">
        <v>46007</v>
      </c>
      <c r="F27" s="74" t="s">
        <v>976</v>
      </c>
      <c r="G27" s="131"/>
      <c r="H27" s="130"/>
      <c r="I27" s="122"/>
      <c r="J27" s="76"/>
      <c r="K27" s="70"/>
    </row>
    <row r="28" spans="1:11" s="124" customFormat="1" ht="25.5" x14ac:dyDescent="0.2">
      <c r="A28" s="883" t="s">
        <v>5353</v>
      </c>
      <c r="B28" s="825" t="s">
        <v>5317</v>
      </c>
      <c r="C28" s="884"/>
      <c r="D28" s="497" t="s">
        <v>975</v>
      </c>
      <c r="E28" s="265">
        <v>46007</v>
      </c>
      <c r="F28" s="266" t="s">
        <v>976</v>
      </c>
      <c r="G28" s="131"/>
      <c r="H28" s="130"/>
      <c r="I28" s="122"/>
      <c r="J28" s="76"/>
      <c r="K28" s="70"/>
    </row>
    <row r="29" spans="1:11" s="124" customFormat="1" x14ac:dyDescent="0.2">
      <c r="A29" s="883" t="s">
        <v>5354</v>
      </c>
      <c r="B29" s="825" t="s">
        <v>5319</v>
      </c>
      <c r="C29" s="884"/>
      <c r="D29" s="497" t="s">
        <v>975</v>
      </c>
      <c r="E29" s="265">
        <v>46007</v>
      </c>
      <c r="F29" s="266" t="s">
        <v>976</v>
      </c>
      <c r="G29" s="131"/>
      <c r="H29" s="130"/>
      <c r="I29" s="122"/>
      <c r="J29" s="76"/>
      <c r="K29" s="70"/>
    </row>
    <row r="30" spans="1:11" s="124" customFormat="1" ht="25.5" x14ac:dyDescent="0.2">
      <c r="A30" s="883" t="s">
        <v>5355</v>
      </c>
      <c r="B30" s="825" t="s">
        <v>5321</v>
      </c>
      <c r="C30" s="884"/>
      <c r="D30" s="497" t="s">
        <v>975</v>
      </c>
      <c r="E30" s="265">
        <v>46007</v>
      </c>
      <c r="F30" s="266" t="s">
        <v>976</v>
      </c>
      <c r="G30" s="131"/>
      <c r="H30" s="130"/>
      <c r="I30" s="122"/>
      <c r="J30" s="76"/>
      <c r="K30" s="70"/>
    </row>
    <row r="31" spans="1:11" s="124" customFormat="1" x14ac:dyDescent="0.2">
      <c r="A31" s="883" t="s">
        <v>5356</v>
      </c>
      <c r="B31" s="825" t="s">
        <v>5357</v>
      </c>
      <c r="C31" s="884"/>
      <c r="D31" s="497" t="s">
        <v>975</v>
      </c>
      <c r="E31" s="265">
        <v>46007</v>
      </c>
      <c r="F31" s="266" t="s">
        <v>976</v>
      </c>
      <c r="G31" s="131"/>
      <c r="H31" s="130"/>
      <c r="I31" s="122"/>
      <c r="J31" s="76"/>
      <c r="K31" s="70"/>
    </row>
    <row r="32" spans="1:11" s="124" customFormat="1" ht="13.5" thickBot="1" x14ac:dyDescent="0.25">
      <c r="A32" s="795" t="s">
        <v>5358</v>
      </c>
      <c r="B32" s="133" t="s">
        <v>5359</v>
      </c>
      <c r="C32" s="134"/>
      <c r="D32" s="83" t="s">
        <v>975</v>
      </c>
      <c r="E32" s="135">
        <v>46007</v>
      </c>
      <c r="F32" s="84" t="s">
        <v>976</v>
      </c>
      <c r="G32" s="885"/>
      <c r="H32" s="886"/>
      <c r="I32" s="137"/>
      <c r="J32" s="887"/>
      <c r="K32" s="888"/>
    </row>
    <row r="33" spans="1:12" ht="14.25" customHeight="1" x14ac:dyDescent="0.2">
      <c r="E33" s="140"/>
      <c r="F33" s="140"/>
      <c r="G33" s="141"/>
      <c r="H33" s="142"/>
      <c r="I33" s="140"/>
      <c r="J33" s="140"/>
      <c r="K33" s="141"/>
      <c r="L33" s="141"/>
    </row>
    <row r="34" spans="1:12" s="143" customFormat="1" x14ac:dyDescent="0.2">
      <c r="A34" s="1035" t="s">
        <v>1017</v>
      </c>
      <c r="B34" s="1035"/>
      <c r="C34" s="1035"/>
      <c r="D34" s="1035"/>
      <c r="E34" s="1035"/>
      <c r="F34" s="1035"/>
      <c r="G34" s="1035"/>
      <c r="H34" s="1035"/>
      <c r="I34" s="1035"/>
      <c r="J34" s="1035"/>
      <c r="K34" s="1035"/>
      <c r="L34" s="1035"/>
    </row>
    <row r="35" spans="1:12" x14ac:dyDescent="0.2">
      <c r="A35" s="143" t="s">
        <v>1018</v>
      </c>
      <c r="E35" s="140"/>
      <c r="F35" s="140"/>
      <c r="G35" s="141"/>
      <c r="H35" s="142"/>
      <c r="I35" s="140"/>
      <c r="J35" s="140"/>
      <c r="K35" s="141"/>
      <c r="L35" s="141"/>
    </row>
    <row r="36" spans="1:12" ht="14.25" customHeight="1" x14ac:dyDescent="0.2">
      <c r="E36" s="140"/>
      <c r="F36" s="140"/>
      <c r="G36" s="141"/>
      <c r="H36" s="142"/>
      <c r="I36" s="140"/>
      <c r="J36" s="140"/>
      <c r="K36" s="141"/>
      <c r="L36" s="141"/>
    </row>
    <row r="37" spans="1:12" ht="14.25" customHeight="1" x14ac:dyDescent="0.2">
      <c r="E37" s="140"/>
      <c r="F37" s="140"/>
      <c r="G37" s="141"/>
      <c r="H37" s="142"/>
      <c r="I37" s="140"/>
      <c r="J37" s="140"/>
      <c r="K37" s="141"/>
      <c r="L37" s="141"/>
    </row>
    <row r="38" spans="1:12" ht="14.25" customHeight="1" x14ac:dyDescent="0.2">
      <c r="E38" s="140"/>
      <c r="F38" s="140"/>
      <c r="G38" s="142"/>
      <c r="H38" s="140"/>
      <c r="I38" s="140"/>
      <c r="J38" s="141"/>
      <c r="K38" s="141"/>
    </row>
    <row r="39" spans="1:12" ht="14.25" customHeight="1" x14ac:dyDescent="0.2">
      <c r="E39" s="140"/>
      <c r="F39" s="140"/>
      <c r="G39" s="141"/>
      <c r="H39" s="142"/>
      <c r="I39" s="140"/>
      <c r="J39" s="140"/>
      <c r="K39" s="141"/>
      <c r="L39" s="141"/>
    </row>
    <row r="40" spans="1:12" ht="14.25" customHeight="1" x14ac:dyDescent="0.2">
      <c r="E40" s="140"/>
      <c r="F40" s="140"/>
      <c r="G40" s="141"/>
      <c r="H40" s="142"/>
      <c r="I40" s="140"/>
      <c r="J40" s="140"/>
      <c r="K40" s="141"/>
      <c r="L40" s="141"/>
    </row>
    <row r="41" spans="1:12" ht="14.25" customHeight="1" x14ac:dyDescent="0.2">
      <c r="E41" s="140"/>
      <c r="F41" s="140"/>
      <c r="G41" s="141"/>
      <c r="H41" s="142"/>
      <c r="I41" s="140"/>
      <c r="J41" s="140"/>
      <c r="K41" s="141"/>
      <c r="L41" s="141"/>
    </row>
    <row r="42" spans="1:12" ht="14.25" customHeight="1" x14ac:dyDescent="0.2">
      <c r="E42" s="140"/>
      <c r="F42" s="140"/>
      <c r="G42" s="141"/>
      <c r="H42" s="142"/>
      <c r="I42" s="140"/>
      <c r="J42" s="140"/>
      <c r="K42" s="141"/>
      <c r="L42" s="141"/>
    </row>
    <row r="43" spans="1:12" ht="14.25" customHeight="1" x14ac:dyDescent="0.2">
      <c r="E43" s="140"/>
      <c r="F43" s="140"/>
      <c r="G43" s="141"/>
      <c r="H43" s="142"/>
      <c r="I43" s="140"/>
      <c r="J43" s="140"/>
      <c r="K43" s="141"/>
      <c r="L43" s="141"/>
    </row>
    <row r="44" spans="1:12" ht="14.25" customHeight="1" x14ac:dyDescent="0.2">
      <c r="E44" s="140"/>
      <c r="F44" s="140"/>
      <c r="G44" s="141"/>
      <c r="H44" s="142"/>
      <c r="I44" s="902"/>
      <c r="J44" s="140"/>
      <c r="K44" s="141"/>
      <c r="L44" s="141"/>
    </row>
    <row r="45" spans="1:12" ht="14.25" customHeight="1" x14ac:dyDescent="0.2">
      <c r="E45" s="140"/>
      <c r="F45" s="140"/>
      <c r="G45" s="141"/>
      <c r="H45" s="142"/>
      <c r="I45" s="140"/>
      <c r="J45" s="140"/>
      <c r="K45" s="141"/>
      <c r="L45" s="141"/>
    </row>
    <row r="46" spans="1:12" ht="14.25" customHeight="1" x14ac:dyDescent="0.2">
      <c r="E46" s="140"/>
      <c r="F46" s="140"/>
      <c r="G46" s="141"/>
      <c r="H46" s="142"/>
      <c r="I46" s="140"/>
      <c r="J46" s="140"/>
      <c r="K46" s="141"/>
      <c r="L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sheetData>
  <mergeCells count="5">
    <mergeCell ref="A1:D1"/>
    <mergeCell ref="E1:H1"/>
    <mergeCell ref="D4:G4"/>
    <mergeCell ref="H4:K4"/>
    <mergeCell ref="A34:L34"/>
  </mergeCells>
  <hyperlinks>
    <hyperlink ref="A4" location="Top!A1" display="Top!A1" xr:uid="{0AF19121-0F4C-4BA8-AA03-40BADB03C468}"/>
    <hyperlink ref="B4" location="Top!A1" display="Top!A1" xr:uid="{07C1B1BF-FF74-464D-B79E-9AD4A7EE3DA2}"/>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CD7BB-3DEC-4B8B-BE0D-681928C7C372}">
  <sheetPr>
    <pageSetUpPr fitToPage="1"/>
  </sheetPr>
  <dimension ref="A1:M85"/>
  <sheetViews>
    <sheetView workbookViewId="0">
      <selection sqref="A1:D1"/>
    </sheetView>
  </sheetViews>
  <sheetFormatPr defaultColWidth="11.42578125" defaultRowHeight="12.75" x14ac:dyDescent="0.2"/>
  <cols>
    <col min="1" max="1" width="27.85546875" style="138" customWidth="1"/>
    <col min="2" max="2" width="56.85546875" style="138" customWidth="1"/>
    <col min="3" max="3" width="17.5703125" style="138" customWidth="1"/>
    <col min="4" max="4" width="16.5703125" style="139" customWidth="1"/>
    <col min="5" max="6" width="15.5703125" style="100" customWidth="1"/>
    <col min="7" max="7" width="15.5703125" style="101" customWidth="1"/>
    <col min="8" max="8" width="13.42578125" style="144" customWidth="1"/>
    <col min="9" max="9" width="19.5703125" style="100" customWidth="1"/>
    <col min="10" max="10" width="20.42578125" style="100" customWidth="1"/>
    <col min="11" max="11" width="23.28515625" style="101" customWidth="1"/>
    <col min="12" max="12" width="25.5703125" style="101" customWidth="1"/>
    <col min="13" max="16384" width="11.42578125" style="101"/>
  </cols>
  <sheetData>
    <row r="1" spans="1:13" ht="21" customHeight="1" thickBot="1" x14ac:dyDescent="0.25">
      <c r="A1" s="1030" t="s">
        <v>952</v>
      </c>
      <c r="B1" s="1030"/>
      <c r="C1" s="1030"/>
      <c r="D1" s="1030"/>
      <c r="E1" s="1031"/>
      <c r="F1" s="1031"/>
      <c r="G1" s="1031"/>
      <c r="H1" s="1031"/>
    </row>
    <row r="2" spans="1:13" ht="21" customHeight="1" thickBot="1" x14ac:dyDescent="0.25">
      <c r="A2" s="102" t="str">
        <f>Top!B45</f>
        <v>Voice Assistant Service</v>
      </c>
      <c r="B2" s="103"/>
      <c r="C2" s="103"/>
      <c r="D2" s="389" t="s">
        <v>953</v>
      </c>
      <c r="E2" s="387" t="str">
        <f>Top!E45</f>
        <v>VAS.TS.p0</v>
      </c>
      <c r="F2" s="387"/>
      <c r="G2" s="388"/>
      <c r="H2" s="389" t="s">
        <v>11</v>
      </c>
      <c r="I2" s="388" t="str">
        <f>Top!G45</f>
        <v>VAS.TS.p0</v>
      </c>
      <c r="J2" s="389" t="s">
        <v>954</v>
      </c>
      <c r="K2" s="890">
        <v>46007</v>
      </c>
      <c r="M2" s="107"/>
    </row>
    <row r="3" spans="1:13" ht="18" customHeight="1" thickBot="1" x14ac:dyDescent="0.25">
      <c r="A3" s="108" t="s">
        <v>1135</v>
      </c>
      <c r="B3" s="108">
        <f>rel_date</f>
        <v>46070</v>
      </c>
      <c r="C3" s="108"/>
      <c r="D3" s="389" t="s">
        <v>956</v>
      </c>
      <c r="E3" s="387" t="str">
        <f>Top!F45</f>
        <v>VAS.ICS.p0</v>
      </c>
      <c r="F3" s="387"/>
      <c r="G3" s="388"/>
      <c r="H3" s="389" t="s">
        <v>12</v>
      </c>
      <c r="I3" s="388" t="str">
        <f xml:space="preserve"> Top!H45</f>
        <v>VAS.ICS.p0</v>
      </c>
      <c r="J3" s="389" t="s">
        <v>954</v>
      </c>
      <c r="K3" s="890">
        <v>46007</v>
      </c>
    </row>
    <row r="4" spans="1:13" ht="14.25" customHeight="1" thickBot="1" x14ac:dyDescent="0.25">
      <c r="A4" s="109" t="s">
        <v>957</v>
      </c>
      <c r="B4" s="110"/>
      <c r="C4" s="110"/>
      <c r="D4" s="1032" t="s">
        <v>958</v>
      </c>
      <c r="E4" s="1033"/>
      <c r="F4" s="1033"/>
      <c r="G4" s="1034"/>
      <c r="H4" s="1032" t="s">
        <v>959</v>
      </c>
      <c r="I4" s="1033"/>
      <c r="J4" s="1033"/>
      <c r="K4" s="1034"/>
    </row>
    <row r="5" spans="1:13" ht="39" thickBot="1" x14ac:dyDescent="0.25">
      <c r="A5" s="111" t="s">
        <v>960</v>
      </c>
      <c r="B5" s="112" t="s">
        <v>637</v>
      </c>
      <c r="C5" s="881" t="s">
        <v>961</v>
      </c>
      <c r="D5" s="113" t="s">
        <v>962</v>
      </c>
      <c r="E5" s="113" t="s">
        <v>963</v>
      </c>
      <c r="F5" s="611" t="s">
        <v>964</v>
      </c>
      <c r="G5" s="114" t="s">
        <v>965</v>
      </c>
      <c r="H5" s="115" t="s">
        <v>962</v>
      </c>
      <c r="I5" s="113" t="s">
        <v>963</v>
      </c>
      <c r="J5" s="611" t="s">
        <v>964</v>
      </c>
      <c r="K5" s="114" t="s">
        <v>966</v>
      </c>
    </row>
    <row r="6" spans="1:13" s="124" customFormat="1" x14ac:dyDescent="0.2">
      <c r="A6" s="116" t="s">
        <v>947</v>
      </c>
      <c r="B6" s="117" t="s">
        <v>967</v>
      </c>
      <c r="C6" s="118"/>
      <c r="D6" s="78"/>
      <c r="E6" s="119">
        <v>46007</v>
      </c>
      <c r="F6" s="79"/>
      <c r="G6" s="120"/>
      <c r="H6" s="121"/>
      <c r="I6" s="122"/>
      <c r="J6" s="69"/>
      <c r="K6" s="123"/>
    </row>
    <row r="7" spans="1:13" s="124" customFormat="1" x14ac:dyDescent="0.2">
      <c r="A7" s="125" t="s">
        <v>12</v>
      </c>
      <c r="B7" s="126" t="s">
        <v>969</v>
      </c>
      <c r="C7" s="127"/>
      <c r="D7" s="73"/>
      <c r="E7" s="128">
        <v>46007</v>
      </c>
      <c r="F7" s="74"/>
      <c r="G7" s="129"/>
      <c r="H7" s="130"/>
      <c r="I7" s="122"/>
      <c r="J7" s="76"/>
      <c r="K7" s="77"/>
    </row>
    <row r="8" spans="1:13" s="124" customFormat="1" ht="12.75" customHeight="1" x14ac:dyDescent="0.2">
      <c r="A8" s="125" t="s">
        <v>5360</v>
      </c>
      <c r="B8" s="126" t="s">
        <v>5323</v>
      </c>
      <c r="C8" s="127"/>
      <c r="D8" s="78" t="s">
        <v>975</v>
      </c>
      <c r="E8" s="128">
        <v>46007</v>
      </c>
      <c r="F8" s="79" t="s">
        <v>976</v>
      </c>
      <c r="G8" s="131"/>
      <c r="H8" s="121"/>
      <c r="I8" s="122"/>
      <c r="J8" s="69"/>
      <c r="K8" s="70"/>
    </row>
    <row r="9" spans="1:13" s="124" customFormat="1" ht="12.75" customHeight="1" x14ac:dyDescent="0.2">
      <c r="A9" s="125" t="s">
        <v>5361</v>
      </c>
      <c r="B9" s="126" t="s">
        <v>5325</v>
      </c>
      <c r="C9" s="127"/>
      <c r="D9" s="73" t="s">
        <v>975</v>
      </c>
      <c r="E9" s="128">
        <v>46007</v>
      </c>
      <c r="F9" s="74" t="s">
        <v>976</v>
      </c>
      <c r="G9" s="131"/>
      <c r="H9" s="130"/>
      <c r="I9" s="122"/>
      <c r="J9" s="76"/>
      <c r="K9" s="70"/>
    </row>
    <row r="10" spans="1:13" s="124" customFormat="1" ht="12.75" customHeight="1" x14ac:dyDescent="0.2">
      <c r="A10" s="125" t="s">
        <v>5362</v>
      </c>
      <c r="B10" s="126" t="s">
        <v>5327</v>
      </c>
      <c r="C10" s="127"/>
      <c r="D10" s="73" t="s">
        <v>975</v>
      </c>
      <c r="E10" s="128">
        <v>46007</v>
      </c>
      <c r="F10" s="74" t="s">
        <v>976</v>
      </c>
      <c r="G10" s="131"/>
      <c r="H10" s="130"/>
      <c r="I10" s="122"/>
      <c r="J10" s="76"/>
      <c r="K10" s="70"/>
    </row>
    <row r="11" spans="1:13" s="124" customFormat="1" ht="12.75" customHeight="1" x14ac:dyDescent="0.2">
      <c r="A11" s="125" t="s">
        <v>5363</v>
      </c>
      <c r="B11" s="126" t="s">
        <v>5329</v>
      </c>
      <c r="C11" s="127"/>
      <c r="D11" s="73" t="s">
        <v>975</v>
      </c>
      <c r="E11" s="128">
        <v>46007</v>
      </c>
      <c r="F11" s="74" t="s">
        <v>976</v>
      </c>
      <c r="G11" s="131"/>
      <c r="H11" s="130"/>
      <c r="I11" s="122"/>
      <c r="J11" s="76"/>
      <c r="K11" s="70"/>
    </row>
    <row r="12" spans="1:13" s="124" customFormat="1" ht="12.75" customHeight="1" x14ac:dyDescent="0.2">
      <c r="A12" s="125" t="s">
        <v>5364</v>
      </c>
      <c r="B12" s="126" t="s">
        <v>5365</v>
      </c>
      <c r="C12" s="127"/>
      <c r="D12" s="73" t="s">
        <v>975</v>
      </c>
      <c r="E12" s="128">
        <v>46007</v>
      </c>
      <c r="F12" s="74" t="s">
        <v>976</v>
      </c>
      <c r="G12" s="131"/>
      <c r="H12" s="130"/>
      <c r="I12" s="122"/>
      <c r="J12" s="76"/>
      <c r="K12" s="70"/>
    </row>
    <row r="13" spans="1:13" s="124" customFormat="1" ht="12.75" customHeight="1" x14ac:dyDescent="0.2">
      <c r="A13" s="125" t="s">
        <v>5366</v>
      </c>
      <c r="B13" s="126" t="s">
        <v>5331</v>
      </c>
      <c r="C13" s="127"/>
      <c r="D13" s="73" t="s">
        <v>975</v>
      </c>
      <c r="E13" s="128">
        <v>46007</v>
      </c>
      <c r="F13" s="74" t="s">
        <v>976</v>
      </c>
      <c r="G13" s="131"/>
      <c r="H13" s="130"/>
      <c r="I13" s="122"/>
      <c r="J13" s="76"/>
      <c r="K13" s="70"/>
    </row>
    <row r="14" spans="1:13" s="124" customFormat="1" ht="12.75" customHeight="1" x14ac:dyDescent="0.2">
      <c r="A14" s="125" t="s">
        <v>5367</v>
      </c>
      <c r="B14" s="126" t="s">
        <v>5333</v>
      </c>
      <c r="C14" s="127"/>
      <c r="D14" s="73" t="s">
        <v>975</v>
      </c>
      <c r="E14" s="128">
        <v>46007</v>
      </c>
      <c r="F14" s="74" t="s">
        <v>976</v>
      </c>
      <c r="G14" s="131"/>
      <c r="H14" s="130"/>
      <c r="I14" s="122"/>
      <c r="J14" s="76"/>
      <c r="K14" s="70"/>
    </row>
    <row r="15" spans="1:13" s="124" customFormat="1" ht="12.75" customHeight="1" x14ac:dyDescent="0.2">
      <c r="A15" s="125" t="s">
        <v>5368</v>
      </c>
      <c r="B15" s="126" t="s">
        <v>5335</v>
      </c>
      <c r="C15" s="127"/>
      <c r="D15" s="73" t="s">
        <v>975</v>
      </c>
      <c r="E15" s="128">
        <v>46007</v>
      </c>
      <c r="F15" s="74" t="s">
        <v>976</v>
      </c>
      <c r="G15" s="131"/>
      <c r="H15" s="130"/>
      <c r="I15" s="122"/>
      <c r="J15" s="76"/>
      <c r="K15" s="70"/>
    </row>
    <row r="16" spans="1:13" s="124" customFormat="1" ht="12.75" customHeight="1" x14ac:dyDescent="0.2">
      <c r="A16" s="125" t="s">
        <v>5369</v>
      </c>
      <c r="B16" s="126" t="s">
        <v>5337</v>
      </c>
      <c r="C16" s="127"/>
      <c r="D16" s="73" t="s">
        <v>975</v>
      </c>
      <c r="E16" s="128">
        <v>46007</v>
      </c>
      <c r="F16" s="74" t="s">
        <v>976</v>
      </c>
      <c r="G16" s="131"/>
      <c r="H16" s="130"/>
      <c r="I16" s="122"/>
      <c r="J16" s="76"/>
      <c r="K16" s="70"/>
    </row>
    <row r="17" spans="1:11" s="124" customFormat="1" ht="12.75" customHeight="1" x14ac:dyDescent="0.2">
      <c r="A17" s="125" t="s">
        <v>5370</v>
      </c>
      <c r="B17" s="126" t="s">
        <v>5339</v>
      </c>
      <c r="C17" s="127"/>
      <c r="D17" s="73" t="s">
        <v>975</v>
      </c>
      <c r="E17" s="128">
        <v>46007</v>
      </c>
      <c r="F17" s="74" t="s">
        <v>976</v>
      </c>
      <c r="G17" s="131"/>
      <c r="H17" s="130"/>
      <c r="I17" s="122"/>
      <c r="J17" s="76"/>
      <c r="K17" s="70"/>
    </row>
    <row r="18" spans="1:11" s="124" customFormat="1" ht="12.75" customHeight="1" x14ac:dyDescent="0.2">
      <c r="A18" s="125" t="s">
        <v>5371</v>
      </c>
      <c r="B18" s="126" t="s">
        <v>5341</v>
      </c>
      <c r="C18" s="127"/>
      <c r="D18" s="73" t="s">
        <v>975</v>
      </c>
      <c r="E18" s="128">
        <v>46007</v>
      </c>
      <c r="F18" s="74" t="s">
        <v>976</v>
      </c>
      <c r="G18" s="131"/>
      <c r="H18" s="130"/>
      <c r="I18" s="122"/>
      <c r="J18" s="76"/>
      <c r="K18" s="70"/>
    </row>
    <row r="19" spans="1:11" s="124" customFormat="1" x14ac:dyDescent="0.2">
      <c r="A19" s="125" t="s">
        <v>5372</v>
      </c>
      <c r="B19" s="126" t="s">
        <v>5373</v>
      </c>
      <c r="C19" s="127"/>
      <c r="D19" s="73" t="s">
        <v>975</v>
      </c>
      <c r="E19" s="128">
        <v>46007</v>
      </c>
      <c r="F19" s="74" t="s">
        <v>976</v>
      </c>
      <c r="G19" s="131"/>
      <c r="H19" s="130"/>
      <c r="I19" s="122"/>
      <c r="J19" s="76"/>
      <c r="K19" s="70"/>
    </row>
    <row r="20" spans="1:11" s="124" customFormat="1" x14ac:dyDescent="0.2">
      <c r="A20" s="125" t="s">
        <v>5374</v>
      </c>
      <c r="B20" s="126" t="s">
        <v>5375</v>
      </c>
      <c r="C20" s="127"/>
      <c r="D20" s="73" t="s">
        <v>975</v>
      </c>
      <c r="E20" s="128">
        <v>46007</v>
      </c>
      <c r="F20" s="74" t="s">
        <v>976</v>
      </c>
      <c r="G20" s="131"/>
      <c r="H20" s="130"/>
      <c r="I20" s="122"/>
      <c r="J20" s="76"/>
      <c r="K20" s="70"/>
    </row>
    <row r="21" spans="1:11" s="124" customFormat="1" ht="12.75" customHeight="1" x14ac:dyDescent="0.2">
      <c r="A21" s="125" t="s">
        <v>5376</v>
      </c>
      <c r="B21" s="126" t="s">
        <v>5377</v>
      </c>
      <c r="C21" s="127"/>
      <c r="D21" s="73" t="s">
        <v>975</v>
      </c>
      <c r="E21" s="128">
        <v>46007</v>
      </c>
      <c r="F21" s="74" t="s">
        <v>976</v>
      </c>
      <c r="G21" s="131"/>
      <c r="H21" s="130"/>
      <c r="I21" s="122"/>
      <c r="J21" s="76"/>
      <c r="K21" s="70"/>
    </row>
    <row r="22" spans="1:11" s="50" customFormat="1" x14ac:dyDescent="0.2">
      <c r="A22" s="370" t="s">
        <v>5378</v>
      </c>
      <c r="B22" s="310" t="s">
        <v>5379</v>
      </c>
      <c r="C22" s="305"/>
      <c r="D22" s="306" t="s">
        <v>975</v>
      </c>
      <c r="E22" s="307">
        <v>46007</v>
      </c>
      <c r="F22" s="308" t="s">
        <v>976</v>
      </c>
      <c r="G22" s="295"/>
      <c r="H22" s="130"/>
      <c r="I22" s="122"/>
      <c r="J22" s="76"/>
      <c r="K22" s="309"/>
    </row>
    <row r="23" spans="1:11" s="124" customFormat="1" x14ac:dyDescent="0.2">
      <c r="A23" s="125" t="s">
        <v>5380</v>
      </c>
      <c r="B23" s="126" t="s">
        <v>5381</v>
      </c>
      <c r="C23" s="127"/>
      <c r="D23" s="73" t="s">
        <v>975</v>
      </c>
      <c r="E23" s="128">
        <v>46007</v>
      </c>
      <c r="F23" s="74" t="s">
        <v>976</v>
      </c>
      <c r="G23" s="131"/>
      <c r="H23" s="130"/>
      <c r="I23" s="122"/>
      <c r="J23" s="76"/>
      <c r="K23" s="70"/>
    </row>
    <row r="24" spans="1:11" s="124" customFormat="1" x14ac:dyDescent="0.2">
      <c r="A24" s="125" t="s">
        <v>5382</v>
      </c>
      <c r="B24" s="126" t="s">
        <v>5383</v>
      </c>
      <c r="C24" s="127"/>
      <c r="D24" s="73" t="s">
        <v>975</v>
      </c>
      <c r="E24" s="128">
        <v>46007</v>
      </c>
      <c r="F24" s="74" t="s">
        <v>976</v>
      </c>
      <c r="G24" s="131"/>
      <c r="H24" s="130"/>
      <c r="I24" s="122"/>
      <c r="J24" s="76"/>
      <c r="K24" s="70"/>
    </row>
    <row r="25" spans="1:11" s="124" customFormat="1" x14ac:dyDescent="0.2">
      <c r="A25" s="125" t="s">
        <v>5384</v>
      </c>
      <c r="B25" s="126" t="s">
        <v>5385</v>
      </c>
      <c r="C25" s="127"/>
      <c r="D25" s="73" t="s">
        <v>975</v>
      </c>
      <c r="E25" s="128">
        <v>46007</v>
      </c>
      <c r="F25" s="74" t="s">
        <v>976</v>
      </c>
      <c r="G25" s="131"/>
      <c r="H25" s="130"/>
      <c r="I25" s="122"/>
      <c r="J25" s="76"/>
      <c r="K25" s="70"/>
    </row>
    <row r="26" spans="1:11" s="124" customFormat="1" x14ac:dyDescent="0.2">
      <c r="A26" s="125" t="s">
        <v>5386</v>
      </c>
      <c r="B26" s="126" t="s">
        <v>5387</v>
      </c>
      <c r="C26" s="127"/>
      <c r="D26" s="73" t="s">
        <v>975</v>
      </c>
      <c r="E26" s="128">
        <v>46007</v>
      </c>
      <c r="F26" s="74" t="s">
        <v>976</v>
      </c>
      <c r="G26" s="131"/>
      <c r="H26" s="130"/>
      <c r="I26" s="122"/>
      <c r="J26" s="76"/>
      <c r="K26" s="70"/>
    </row>
    <row r="27" spans="1:11" s="124" customFormat="1" x14ac:dyDescent="0.2">
      <c r="A27" s="125" t="s">
        <v>5388</v>
      </c>
      <c r="B27" s="126" t="s">
        <v>5389</v>
      </c>
      <c r="C27" s="127"/>
      <c r="D27" s="73" t="s">
        <v>975</v>
      </c>
      <c r="E27" s="128">
        <v>46007</v>
      </c>
      <c r="F27" s="74" t="s">
        <v>976</v>
      </c>
      <c r="G27" s="131"/>
      <c r="H27" s="130"/>
      <c r="I27" s="122"/>
      <c r="J27" s="76"/>
      <c r="K27" s="70"/>
    </row>
    <row r="28" spans="1:11" s="124" customFormat="1" x14ac:dyDescent="0.2">
      <c r="A28" s="125" t="s">
        <v>5390</v>
      </c>
      <c r="B28" s="126" t="s">
        <v>5391</v>
      </c>
      <c r="C28" s="127"/>
      <c r="D28" s="73" t="s">
        <v>975</v>
      </c>
      <c r="E28" s="128">
        <v>46007</v>
      </c>
      <c r="F28" s="74" t="s">
        <v>976</v>
      </c>
      <c r="G28" s="131"/>
      <c r="H28" s="130"/>
      <c r="I28" s="122"/>
      <c r="J28" s="76"/>
      <c r="K28" s="70"/>
    </row>
    <row r="29" spans="1:11" s="124" customFormat="1" x14ac:dyDescent="0.2">
      <c r="A29" s="125" t="s">
        <v>5392</v>
      </c>
      <c r="B29" s="126" t="s">
        <v>5393</v>
      </c>
      <c r="C29" s="127"/>
      <c r="D29" s="73" t="s">
        <v>975</v>
      </c>
      <c r="E29" s="128">
        <v>46007</v>
      </c>
      <c r="F29" s="74" t="s">
        <v>976</v>
      </c>
      <c r="G29" s="131"/>
      <c r="H29" s="130"/>
      <c r="I29" s="122"/>
      <c r="J29" s="76"/>
      <c r="K29" s="70"/>
    </row>
    <row r="30" spans="1:11" s="124" customFormat="1" x14ac:dyDescent="0.2">
      <c r="A30" s="125" t="s">
        <v>5394</v>
      </c>
      <c r="B30" s="126" t="s">
        <v>5395</v>
      </c>
      <c r="C30" s="127"/>
      <c r="D30" s="73" t="s">
        <v>975</v>
      </c>
      <c r="E30" s="128">
        <v>46007</v>
      </c>
      <c r="F30" s="74" t="s">
        <v>976</v>
      </c>
      <c r="G30" s="131"/>
      <c r="H30" s="130"/>
      <c r="I30" s="122"/>
      <c r="J30" s="76"/>
      <c r="K30" s="70"/>
    </row>
    <row r="31" spans="1:11" s="124" customFormat="1" x14ac:dyDescent="0.2">
      <c r="A31" s="125" t="s">
        <v>5396</v>
      </c>
      <c r="B31" s="126" t="s">
        <v>5397</v>
      </c>
      <c r="C31" s="127"/>
      <c r="D31" s="73" t="s">
        <v>975</v>
      </c>
      <c r="E31" s="128">
        <v>46007</v>
      </c>
      <c r="F31" s="74" t="s">
        <v>976</v>
      </c>
      <c r="G31" s="131"/>
      <c r="H31" s="130"/>
      <c r="I31" s="122"/>
      <c r="J31" s="76"/>
      <c r="K31" s="70"/>
    </row>
    <row r="32" spans="1:11" s="124" customFormat="1" x14ac:dyDescent="0.2">
      <c r="A32" s="125" t="s">
        <v>5398</v>
      </c>
      <c r="B32" s="126" t="s">
        <v>5399</v>
      </c>
      <c r="C32" s="127"/>
      <c r="D32" s="73" t="s">
        <v>975</v>
      </c>
      <c r="E32" s="128">
        <v>46007</v>
      </c>
      <c r="F32" s="74" t="s">
        <v>976</v>
      </c>
      <c r="G32" s="131"/>
      <c r="H32" s="130"/>
      <c r="I32" s="122"/>
      <c r="J32" s="76"/>
      <c r="K32" s="70"/>
    </row>
    <row r="33" spans="1:11" s="124" customFormat="1" x14ac:dyDescent="0.2">
      <c r="A33" s="125" t="s">
        <v>5400</v>
      </c>
      <c r="B33" s="126" t="s">
        <v>5401</v>
      </c>
      <c r="C33" s="127"/>
      <c r="D33" s="73" t="s">
        <v>975</v>
      </c>
      <c r="E33" s="128">
        <v>46007</v>
      </c>
      <c r="F33" s="74" t="s">
        <v>976</v>
      </c>
      <c r="G33" s="131"/>
      <c r="H33" s="130"/>
      <c r="I33" s="122"/>
      <c r="J33" s="76"/>
      <c r="K33" s="70"/>
    </row>
    <row r="34" spans="1:11" s="124" customFormat="1" x14ac:dyDescent="0.2">
      <c r="A34" s="125" t="s">
        <v>5402</v>
      </c>
      <c r="B34" s="126" t="s">
        <v>5403</v>
      </c>
      <c r="C34" s="127"/>
      <c r="D34" s="73" t="s">
        <v>975</v>
      </c>
      <c r="E34" s="128">
        <v>46007</v>
      </c>
      <c r="F34" s="74" t="s">
        <v>976</v>
      </c>
      <c r="G34" s="131"/>
      <c r="H34" s="130"/>
      <c r="I34" s="122"/>
      <c r="J34" s="76"/>
      <c r="K34" s="70"/>
    </row>
    <row r="35" spans="1:11" s="124" customFormat="1" x14ac:dyDescent="0.2">
      <c r="A35" s="125" t="s">
        <v>5404</v>
      </c>
      <c r="B35" s="126" t="s">
        <v>5405</v>
      </c>
      <c r="C35" s="127"/>
      <c r="D35" s="73" t="s">
        <v>975</v>
      </c>
      <c r="E35" s="128">
        <v>46007</v>
      </c>
      <c r="F35" s="74" t="s">
        <v>976</v>
      </c>
      <c r="G35" s="131"/>
      <c r="H35" s="130"/>
      <c r="I35" s="122"/>
      <c r="J35" s="76"/>
      <c r="K35" s="70"/>
    </row>
    <row r="36" spans="1:11" s="124" customFormat="1" x14ac:dyDescent="0.2">
      <c r="A36" s="125" t="s">
        <v>5406</v>
      </c>
      <c r="B36" s="126" t="s">
        <v>5323</v>
      </c>
      <c r="C36" s="127"/>
      <c r="D36" s="73" t="s">
        <v>975</v>
      </c>
      <c r="E36" s="128">
        <v>46007</v>
      </c>
      <c r="F36" s="74" t="s">
        <v>976</v>
      </c>
      <c r="G36" s="131"/>
      <c r="H36" s="130"/>
      <c r="I36" s="122"/>
      <c r="J36" s="76"/>
      <c r="K36" s="70"/>
    </row>
    <row r="37" spans="1:11" s="124" customFormat="1" x14ac:dyDescent="0.2">
      <c r="A37" s="125" t="s">
        <v>5407</v>
      </c>
      <c r="B37" s="126" t="s">
        <v>5325</v>
      </c>
      <c r="C37" s="127"/>
      <c r="D37" s="73" t="s">
        <v>975</v>
      </c>
      <c r="E37" s="128">
        <v>46007</v>
      </c>
      <c r="F37" s="74" t="s">
        <v>976</v>
      </c>
      <c r="G37" s="131"/>
      <c r="H37" s="130"/>
      <c r="I37" s="122"/>
      <c r="J37" s="76"/>
      <c r="K37" s="70"/>
    </row>
    <row r="38" spans="1:11" s="124" customFormat="1" x14ac:dyDescent="0.2">
      <c r="A38" s="125" t="s">
        <v>5408</v>
      </c>
      <c r="B38" s="126" t="s">
        <v>5327</v>
      </c>
      <c r="C38" s="127"/>
      <c r="D38" s="73" t="s">
        <v>975</v>
      </c>
      <c r="E38" s="128">
        <v>46007</v>
      </c>
      <c r="F38" s="74" t="s">
        <v>976</v>
      </c>
      <c r="G38" s="131"/>
      <c r="H38" s="130"/>
      <c r="I38" s="122"/>
      <c r="J38" s="76"/>
      <c r="K38" s="70"/>
    </row>
    <row r="39" spans="1:11" s="124" customFormat="1" x14ac:dyDescent="0.2">
      <c r="A39" s="125" t="s">
        <v>5409</v>
      </c>
      <c r="B39" s="126" t="s">
        <v>5329</v>
      </c>
      <c r="C39" s="127"/>
      <c r="D39" s="73" t="s">
        <v>975</v>
      </c>
      <c r="E39" s="128">
        <v>46007</v>
      </c>
      <c r="F39" s="74" t="s">
        <v>976</v>
      </c>
      <c r="G39" s="131"/>
      <c r="H39" s="130"/>
      <c r="I39" s="122"/>
      <c r="J39" s="76"/>
      <c r="K39" s="70"/>
    </row>
    <row r="40" spans="1:11" s="124" customFormat="1" x14ac:dyDescent="0.2">
      <c r="A40" s="125" t="s">
        <v>5410</v>
      </c>
      <c r="B40" s="126" t="s">
        <v>5365</v>
      </c>
      <c r="C40" s="127"/>
      <c r="D40" s="73" t="s">
        <v>975</v>
      </c>
      <c r="E40" s="128">
        <v>46007</v>
      </c>
      <c r="F40" s="74" t="s">
        <v>976</v>
      </c>
      <c r="G40" s="131"/>
      <c r="H40" s="130"/>
      <c r="I40" s="122"/>
      <c r="J40" s="76"/>
      <c r="K40" s="70"/>
    </row>
    <row r="41" spans="1:11" s="124" customFormat="1" x14ac:dyDescent="0.2">
      <c r="A41" s="125" t="s">
        <v>5411</v>
      </c>
      <c r="B41" s="126" t="s">
        <v>5331</v>
      </c>
      <c r="C41" s="127"/>
      <c r="D41" s="73" t="s">
        <v>975</v>
      </c>
      <c r="E41" s="128">
        <v>46007</v>
      </c>
      <c r="F41" s="74" t="s">
        <v>976</v>
      </c>
      <c r="G41" s="131"/>
      <c r="H41" s="130"/>
      <c r="I41" s="122"/>
      <c r="J41" s="76"/>
      <c r="K41" s="70"/>
    </row>
    <row r="42" spans="1:11" s="124" customFormat="1" x14ac:dyDescent="0.2">
      <c r="A42" s="125" t="s">
        <v>5412</v>
      </c>
      <c r="B42" s="126" t="s">
        <v>5333</v>
      </c>
      <c r="C42" s="127"/>
      <c r="D42" s="73" t="s">
        <v>975</v>
      </c>
      <c r="E42" s="128">
        <v>46007</v>
      </c>
      <c r="F42" s="74" t="s">
        <v>976</v>
      </c>
      <c r="G42" s="131"/>
      <c r="H42" s="130"/>
      <c r="I42" s="122"/>
      <c r="J42" s="76"/>
      <c r="K42" s="70"/>
    </row>
    <row r="43" spans="1:11" s="124" customFormat="1" x14ac:dyDescent="0.2">
      <c r="A43" s="125" t="s">
        <v>5413</v>
      </c>
      <c r="B43" s="126" t="s">
        <v>5335</v>
      </c>
      <c r="C43" s="127"/>
      <c r="D43" s="73" t="s">
        <v>975</v>
      </c>
      <c r="E43" s="128">
        <v>46007</v>
      </c>
      <c r="F43" s="74" t="s">
        <v>976</v>
      </c>
      <c r="G43" s="131"/>
      <c r="H43" s="130"/>
      <c r="I43" s="122"/>
      <c r="J43" s="76"/>
      <c r="K43" s="70"/>
    </row>
    <row r="44" spans="1:11" s="124" customFormat="1" x14ac:dyDescent="0.2">
      <c r="A44" s="125" t="s">
        <v>5414</v>
      </c>
      <c r="B44" s="126" t="s">
        <v>5337</v>
      </c>
      <c r="C44" s="127"/>
      <c r="D44" s="73" t="s">
        <v>975</v>
      </c>
      <c r="E44" s="128">
        <v>46007</v>
      </c>
      <c r="F44" s="74" t="s">
        <v>976</v>
      </c>
      <c r="G44" s="131"/>
      <c r="H44" s="130"/>
      <c r="I44" s="122"/>
      <c r="J44" s="76"/>
      <c r="K44" s="70"/>
    </row>
    <row r="45" spans="1:11" s="124" customFormat="1" x14ac:dyDescent="0.2">
      <c r="A45" s="125" t="s">
        <v>5415</v>
      </c>
      <c r="B45" s="126" t="s">
        <v>5339</v>
      </c>
      <c r="C45" s="127"/>
      <c r="D45" s="73" t="s">
        <v>975</v>
      </c>
      <c r="E45" s="128">
        <v>46007</v>
      </c>
      <c r="F45" s="74" t="s">
        <v>976</v>
      </c>
      <c r="G45" s="131"/>
      <c r="H45" s="130"/>
      <c r="I45" s="122"/>
      <c r="J45" s="76"/>
      <c r="K45" s="70"/>
    </row>
    <row r="46" spans="1:11" s="124" customFormat="1" x14ac:dyDescent="0.2">
      <c r="A46" s="125" t="s">
        <v>5416</v>
      </c>
      <c r="B46" s="126" t="s">
        <v>5343</v>
      </c>
      <c r="C46" s="127"/>
      <c r="D46" s="73" t="s">
        <v>975</v>
      </c>
      <c r="E46" s="128">
        <v>46007</v>
      </c>
      <c r="F46" s="74" t="s">
        <v>976</v>
      </c>
      <c r="G46" s="131"/>
      <c r="H46" s="130"/>
      <c r="I46" s="122"/>
      <c r="J46" s="76"/>
      <c r="K46" s="70"/>
    </row>
    <row r="47" spans="1:11" s="124" customFormat="1" x14ac:dyDescent="0.2">
      <c r="A47" s="125" t="s">
        <v>5417</v>
      </c>
      <c r="B47" s="126" t="s">
        <v>5373</v>
      </c>
      <c r="C47" s="127"/>
      <c r="D47" s="73" t="s">
        <v>975</v>
      </c>
      <c r="E47" s="128">
        <v>46007</v>
      </c>
      <c r="F47" s="74" t="s">
        <v>976</v>
      </c>
      <c r="G47" s="131"/>
      <c r="H47" s="130"/>
      <c r="I47" s="122"/>
      <c r="J47" s="76"/>
      <c r="K47" s="70"/>
    </row>
    <row r="48" spans="1:11" s="124" customFormat="1" x14ac:dyDescent="0.2">
      <c r="A48" s="125" t="s">
        <v>5418</v>
      </c>
      <c r="B48" s="126" t="s">
        <v>5375</v>
      </c>
      <c r="C48" s="127"/>
      <c r="D48" s="73" t="s">
        <v>975</v>
      </c>
      <c r="E48" s="128">
        <v>46007</v>
      </c>
      <c r="F48" s="74" t="s">
        <v>976</v>
      </c>
      <c r="G48" s="131"/>
      <c r="H48" s="130"/>
      <c r="I48" s="122"/>
      <c r="J48" s="76"/>
      <c r="K48" s="70"/>
    </row>
    <row r="49" spans="1:12" s="124" customFormat="1" x14ac:dyDescent="0.2">
      <c r="A49" s="125" t="s">
        <v>5419</v>
      </c>
      <c r="B49" s="126" t="s">
        <v>5377</v>
      </c>
      <c r="C49" s="127"/>
      <c r="D49" s="73" t="s">
        <v>975</v>
      </c>
      <c r="E49" s="128">
        <v>46007</v>
      </c>
      <c r="F49" s="74" t="s">
        <v>976</v>
      </c>
      <c r="G49" s="131"/>
      <c r="H49" s="130"/>
      <c r="I49" s="122"/>
      <c r="J49" s="76"/>
      <c r="K49" s="70"/>
    </row>
    <row r="50" spans="1:12" s="124" customFormat="1" x14ac:dyDescent="0.2">
      <c r="A50" s="125" t="s">
        <v>5420</v>
      </c>
      <c r="B50" s="126" t="s">
        <v>5379</v>
      </c>
      <c r="C50" s="127"/>
      <c r="D50" s="73" t="s">
        <v>975</v>
      </c>
      <c r="E50" s="128">
        <v>46007</v>
      </c>
      <c r="F50" s="74" t="s">
        <v>976</v>
      </c>
      <c r="G50" s="131"/>
      <c r="H50" s="130"/>
      <c r="I50" s="122"/>
      <c r="J50" s="76"/>
      <c r="K50" s="70"/>
    </row>
    <row r="51" spans="1:12" s="124" customFormat="1" x14ac:dyDescent="0.2">
      <c r="A51" s="125" t="s">
        <v>5421</v>
      </c>
      <c r="B51" s="126" t="s">
        <v>5381</v>
      </c>
      <c r="C51" s="127"/>
      <c r="D51" s="73" t="s">
        <v>975</v>
      </c>
      <c r="E51" s="128">
        <v>46007</v>
      </c>
      <c r="F51" s="74" t="s">
        <v>976</v>
      </c>
      <c r="G51" s="131"/>
      <c r="H51" s="130"/>
      <c r="I51" s="122"/>
      <c r="J51" s="76"/>
      <c r="K51" s="70"/>
    </row>
    <row r="52" spans="1:12" s="124" customFormat="1" x14ac:dyDescent="0.2">
      <c r="A52" s="125" t="s">
        <v>5422</v>
      </c>
      <c r="B52" s="126" t="s">
        <v>5383</v>
      </c>
      <c r="C52" s="127"/>
      <c r="D52" s="73" t="s">
        <v>975</v>
      </c>
      <c r="E52" s="128">
        <v>46007</v>
      </c>
      <c r="F52" s="74" t="s">
        <v>976</v>
      </c>
      <c r="G52" s="131"/>
      <c r="H52" s="130"/>
      <c r="I52" s="122"/>
      <c r="J52" s="76"/>
      <c r="K52" s="70"/>
    </row>
    <row r="53" spans="1:12" s="124" customFormat="1" x14ac:dyDescent="0.2">
      <c r="A53" s="125" t="s">
        <v>5423</v>
      </c>
      <c r="B53" s="126" t="s">
        <v>5385</v>
      </c>
      <c r="C53" s="127"/>
      <c r="D53" s="73" t="s">
        <v>975</v>
      </c>
      <c r="E53" s="128">
        <v>46007</v>
      </c>
      <c r="F53" s="74" t="s">
        <v>976</v>
      </c>
      <c r="G53" s="131"/>
      <c r="H53" s="130"/>
      <c r="I53" s="122"/>
      <c r="J53" s="76"/>
      <c r="K53" s="70"/>
    </row>
    <row r="54" spans="1:12" s="124" customFormat="1" x14ac:dyDescent="0.2">
      <c r="A54" s="125" t="s">
        <v>5424</v>
      </c>
      <c r="B54" s="126" t="s">
        <v>5387</v>
      </c>
      <c r="C54" s="127"/>
      <c r="D54" s="73" t="s">
        <v>975</v>
      </c>
      <c r="E54" s="128">
        <v>46007</v>
      </c>
      <c r="F54" s="74" t="s">
        <v>976</v>
      </c>
      <c r="G54" s="131"/>
      <c r="H54" s="130"/>
      <c r="I54" s="122"/>
      <c r="J54" s="76"/>
      <c r="K54" s="70"/>
    </row>
    <row r="55" spans="1:12" s="124" customFormat="1" x14ac:dyDescent="0.2">
      <c r="A55" s="125" t="s">
        <v>5425</v>
      </c>
      <c r="B55" s="126" t="s">
        <v>5399</v>
      </c>
      <c r="C55" s="127"/>
      <c r="D55" s="73" t="s">
        <v>975</v>
      </c>
      <c r="E55" s="128">
        <v>46007</v>
      </c>
      <c r="F55" s="74" t="s">
        <v>976</v>
      </c>
      <c r="G55" s="131"/>
      <c r="H55" s="130"/>
      <c r="I55" s="122"/>
      <c r="J55" s="76"/>
      <c r="K55" s="70"/>
    </row>
    <row r="56" spans="1:12" s="124" customFormat="1" x14ac:dyDescent="0.2">
      <c r="A56" s="125" t="s">
        <v>5426</v>
      </c>
      <c r="B56" s="126" t="s">
        <v>5401</v>
      </c>
      <c r="C56" s="127"/>
      <c r="D56" s="73" t="s">
        <v>975</v>
      </c>
      <c r="E56" s="128">
        <v>46007</v>
      </c>
      <c r="F56" s="74" t="s">
        <v>976</v>
      </c>
      <c r="G56" s="131"/>
      <c r="H56" s="130"/>
      <c r="I56" s="122"/>
      <c r="J56" s="76"/>
      <c r="K56" s="70"/>
    </row>
    <row r="57" spans="1:12" s="124" customFormat="1" x14ac:dyDescent="0.2">
      <c r="A57" s="125" t="s">
        <v>5427</v>
      </c>
      <c r="B57" s="126" t="s">
        <v>5389</v>
      </c>
      <c r="C57" s="127"/>
      <c r="D57" s="73" t="s">
        <v>975</v>
      </c>
      <c r="E57" s="128">
        <v>46007</v>
      </c>
      <c r="F57" s="74" t="s">
        <v>976</v>
      </c>
      <c r="G57" s="131"/>
      <c r="H57" s="130"/>
      <c r="I57" s="122"/>
      <c r="J57" s="76"/>
      <c r="K57" s="70"/>
    </row>
    <row r="58" spans="1:12" s="124" customFormat="1" x14ac:dyDescent="0.2">
      <c r="A58" s="125" t="s">
        <v>5428</v>
      </c>
      <c r="B58" s="126" t="s">
        <v>5391</v>
      </c>
      <c r="C58" s="127"/>
      <c r="D58" s="73" t="s">
        <v>975</v>
      </c>
      <c r="E58" s="128">
        <v>46007</v>
      </c>
      <c r="F58" s="74" t="s">
        <v>976</v>
      </c>
      <c r="G58" s="131"/>
      <c r="H58" s="130"/>
      <c r="I58" s="122"/>
      <c r="J58" s="76"/>
      <c r="K58" s="70"/>
    </row>
    <row r="59" spans="1:12" s="124" customFormat="1" x14ac:dyDescent="0.2">
      <c r="A59" s="125" t="s">
        <v>5429</v>
      </c>
      <c r="B59" s="126" t="s">
        <v>5393</v>
      </c>
      <c r="C59" s="127"/>
      <c r="D59" s="73" t="s">
        <v>975</v>
      </c>
      <c r="E59" s="128">
        <v>46007</v>
      </c>
      <c r="F59" s="74" t="s">
        <v>976</v>
      </c>
      <c r="G59" s="131"/>
      <c r="H59" s="130"/>
      <c r="I59" s="122"/>
      <c r="J59" s="76"/>
      <c r="K59" s="70"/>
    </row>
    <row r="60" spans="1:12" s="124" customFormat="1" x14ac:dyDescent="0.2">
      <c r="A60" s="126" t="s">
        <v>5430</v>
      </c>
      <c r="B60" s="126" t="s">
        <v>5395</v>
      </c>
      <c r="C60" s="127"/>
      <c r="D60" s="74" t="s">
        <v>975</v>
      </c>
      <c r="E60" s="128">
        <v>46007</v>
      </c>
      <c r="F60" s="74" t="s">
        <v>976</v>
      </c>
      <c r="G60" s="131"/>
      <c r="H60" s="76"/>
      <c r="I60" s="122"/>
      <c r="J60" s="76"/>
      <c r="K60" s="70"/>
    </row>
    <row r="61" spans="1:12" s="124" customFormat="1" x14ac:dyDescent="0.2">
      <c r="A61" s="126" t="s">
        <v>5431</v>
      </c>
      <c r="B61" s="167" t="s">
        <v>5403</v>
      </c>
      <c r="C61" s="805"/>
      <c r="D61" s="78" t="s">
        <v>975</v>
      </c>
      <c r="E61" s="119">
        <v>46007</v>
      </c>
      <c r="F61" s="79" t="s">
        <v>976</v>
      </c>
      <c r="G61" s="131"/>
      <c r="H61" s="121"/>
      <c r="I61" s="253"/>
      <c r="J61" s="69"/>
      <c r="K61" s="70"/>
    </row>
    <row r="62" spans="1:12" s="124" customFormat="1" ht="13.5" thickBot="1" x14ac:dyDescent="0.25">
      <c r="A62" s="795" t="s">
        <v>5432</v>
      </c>
      <c r="B62" s="133" t="s">
        <v>5405</v>
      </c>
      <c r="C62" s="134"/>
      <c r="D62" s="83" t="s">
        <v>975</v>
      </c>
      <c r="E62" s="135">
        <v>46007</v>
      </c>
      <c r="F62" s="84" t="s">
        <v>976</v>
      </c>
      <c r="G62" s="136"/>
      <c r="H62" s="889"/>
      <c r="I62" s="137"/>
      <c r="J62" s="887"/>
      <c r="K62" s="86"/>
    </row>
    <row r="63" spans="1:12" ht="14.25" customHeight="1" x14ac:dyDescent="0.2">
      <c r="E63" s="140"/>
      <c r="F63" s="140"/>
      <c r="G63" s="141"/>
      <c r="H63" s="142"/>
      <c r="I63" s="140"/>
      <c r="J63" s="140"/>
      <c r="K63" s="141"/>
      <c r="L63" s="141"/>
    </row>
    <row r="64" spans="1:12" s="143" customFormat="1" x14ac:dyDescent="0.2">
      <c r="A64" s="1035" t="s">
        <v>1017</v>
      </c>
      <c r="B64" s="1035"/>
      <c r="C64" s="1035"/>
      <c r="D64" s="1035"/>
      <c r="E64" s="1035"/>
      <c r="F64" s="1035"/>
      <c r="G64" s="1035"/>
      <c r="H64" s="1035"/>
      <c r="I64" s="1035"/>
      <c r="J64" s="1035"/>
      <c r="K64" s="1035"/>
      <c r="L64" s="1035"/>
    </row>
    <row r="65" spans="1:12" x14ac:dyDescent="0.2">
      <c r="A65" s="143" t="s">
        <v>1018</v>
      </c>
      <c r="E65" s="140"/>
      <c r="F65" s="140"/>
      <c r="G65" s="141"/>
      <c r="H65" s="142"/>
      <c r="I65" s="140"/>
      <c r="J65" s="140"/>
      <c r="K65" s="141"/>
      <c r="L65" s="141"/>
    </row>
    <row r="66" spans="1:12" ht="14.25" customHeight="1" x14ac:dyDescent="0.2">
      <c r="E66" s="140"/>
      <c r="F66" s="140"/>
      <c r="G66" s="141"/>
      <c r="H66" s="142"/>
      <c r="I66" s="140"/>
      <c r="J66" s="140"/>
      <c r="K66" s="141"/>
      <c r="L66" s="141"/>
    </row>
    <row r="67" spans="1:12" ht="14.25" customHeight="1" x14ac:dyDescent="0.2">
      <c r="E67" s="140"/>
      <c r="F67" s="140"/>
      <c r="G67" s="141"/>
      <c r="H67" s="142"/>
      <c r="I67" s="140"/>
      <c r="J67" s="140"/>
      <c r="K67" s="141"/>
      <c r="L67" s="141"/>
    </row>
    <row r="68" spans="1:12" ht="14.25" customHeight="1" x14ac:dyDescent="0.2">
      <c r="E68" s="140"/>
      <c r="F68" s="140"/>
      <c r="G68" s="142"/>
      <c r="H68" s="140"/>
      <c r="I68" s="140"/>
      <c r="J68" s="141"/>
      <c r="K68" s="141"/>
    </row>
    <row r="69" spans="1:12" ht="14.25" customHeight="1" x14ac:dyDescent="0.2">
      <c r="E69" s="140"/>
      <c r="F69" s="140"/>
      <c r="G69" s="141"/>
      <c r="H69" s="142"/>
      <c r="I69" s="140"/>
      <c r="J69" s="140"/>
      <c r="K69" s="141"/>
      <c r="L69" s="141"/>
    </row>
    <row r="70" spans="1:12" ht="14.25" customHeight="1" x14ac:dyDescent="0.2">
      <c r="E70" s="140"/>
      <c r="F70" s="140"/>
      <c r="G70" s="141"/>
      <c r="H70" s="142"/>
      <c r="I70" s="140"/>
      <c r="J70" s="140"/>
      <c r="K70" s="141"/>
      <c r="L70" s="141"/>
    </row>
    <row r="71" spans="1:12" ht="14.25" customHeight="1" x14ac:dyDescent="0.2">
      <c r="E71" s="140"/>
      <c r="F71" s="140"/>
      <c r="G71" s="141"/>
      <c r="H71" s="142"/>
      <c r="I71" s="140"/>
      <c r="J71" s="140"/>
      <c r="K71" s="141"/>
      <c r="L71" s="141"/>
    </row>
    <row r="72" spans="1:12" ht="14.25" customHeight="1" x14ac:dyDescent="0.2">
      <c r="E72" s="140"/>
      <c r="F72" s="140"/>
      <c r="G72" s="141"/>
      <c r="H72" s="142"/>
      <c r="I72" s="140"/>
      <c r="J72" s="140"/>
      <c r="K72" s="141"/>
      <c r="L72" s="141"/>
    </row>
    <row r="73" spans="1:12" ht="14.25" customHeight="1" x14ac:dyDescent="0.2">
      <c r="E73" s="140"/>
      <c r="F73" s="140"/>
      <c r="G73" s="141"/>
      <c r="H73" s="142"/>
      <c r="I73" s="140"/>
      <c r="J73" s="140"/>
      <c r="K73" s="141"/>
      <c r="L73" s="141"/>
    </row>
    <row r="74" spans="1:12" ht="14.25" customHeight="1" x14ac:dyDescent="0.2">
      <c r="E74" s="140"/>
      <c r="F74" s="140"/>
      <c r="G74" s="141"/>
      <c r="H74" s="142"/>
      <c r="I74" s="902"/>
      <c r="J74" s="140"/>
      <c r="K74" s="141"/>
      <c r="L74" s="141"/>
    </row>
    <row r="75" spans="1:12" ht="14.25" customHeight="1" x14ac:dyDescent="0.2">
      <c r="E75" s="140"/>
      <c r="F75" s="140"/>
      <c r="G75" s="141"/>
      <c r="H75" s="142"/>
      <c r="I75" s="140"/>
      <c r="J75" s="140"/>
      <c r="K75" s="141"/>
      <c r="L75" s="141"/>
    </row>
    <row r="76" spans="1:12" ht="14.25" customHeight="1" x14ac:dyDescent="0.2">
      <c r="E76" s="140"/>
      <c r="F76" s="140"/>
      <c r="G76" s="141"/>
      <c r="H76" s="142"/>
      <c r="I76" s="140"/>
      <c r="J76" s="140"/>
      <c r="K76" s="141"/>
      <c r="L76" s="141"/>
    </row>
    <row r="77" spans="1:12" ht="14.25" customHeight="1" x14ac:dyDescent="0.2">
      <c r="E77" s="140"/>
      <c r="F77" s="140"/>
      <c r="G77" s="141"/>
      <c r="H77" s="142"/>
      <c r="I77" s="140"/>
      <c r="J77" s="140"/>
      <c r="K77" s="141"/>
      <c r="L77" s="141"/>
    </row>
    <row r="78" spans="1:12" ht="14.25" customHeight="1" x14ac:dyDescent="0.2">
      <c r="E78" s="140"/>
      <c r="F78" s="140"/>
      <c r="G78" s="141"/>
      <c r="H78" s="142"/>
      <c r="I78" s="140"/>
      <c r="J78" s="140"/>
      <c r="K78" s="141"/>
      <c r="L78" s="141"/>
    </row>
    <row r="79" spans="1:12" ht="14.25" customHeight="1" x14ac:dyDescent="0.2">
      <c r="E79" s="140"/>
      <c r="F79" s="140"/>
      <c r="G79" s="141"/>
      <c r="H79" s="142"/>
      <c r="I79" s="140"/>
      <c r="J79" s="140"/>
      <c r="K79" s="141"/>
      <c r="L79" s="141"/>
    </row>
    <row r="80" spans="1:12" ht="14.25" customHeight="1" x14ac:dyDescent="0.2">
      <c r="E80" s="140"/>
      <c r="F80" s="140"/>
      <c r="G80" s="141"/>
      <c r="H80" s="142"/>
      <c r="I80" s="140"/>
      <c r="J80" s="140"/>
      <c r="K80" s="141"/>
      <c r="L80" s="141"/>
    </row>
    <row r="81" spans="5:12" ht="14.25" customHeight="1" x14ac:dyDescent="0.2">
      <c r="E81" s="140"/>
      <c r="F81" s="140"/>
      <c r="G81" s="141"/>
      <c r="H81" s="142"/>
      <c r="I81" s="140"/>
      <c r="J81" s="140"/>
      <c r="K81" s="141"/>
      <c r="L81" s="141"/>
    </row>
    <row r="82" spans="5:12" ht="14.25" customHeight="1" x14ac:dyDescent="0.2">
      <c r="E82" s="140"/>
      <c r="F82" s="140"/>
      <c r="G82" s="141"/>
      <c r="H82" s="142"/>
      <c r="I82" s="140"/>
      <c r="J82" s="140"/>
      <c r="K82" s="141"/>
      <c r="L82" s="141"/>
    </row>
    <row r="83" spans="5:12" ht="14.25" customHeight="1" x14ac:dyDescent="0.2">
      <c r="E83" s="140"/>
      <c r="F83" s="140"/>
      <c r="G83" s="141"/>
      <c r="H83" s="142"/>
      <c r="I83" s="140"/>
      <c r="J83" s="140"/>
      <c r="K83" s="141"/>
      <c r="L83" s="141"/>
    </row>
    <row r="84" spans="5:12" ht="14.25" customHeight="1" x14ac:dyDescent="0.2">
      <c r="E84" s="140"/>
      <c r="F84" s="140"/>
      <c r="G84" s="141"/>
      <c r="H84" s="142"/>
      <c r="I84" s="140"/>
      <c r="J84" s="140"/>
      <c r="K84" s="141"/>
      <c r="L84" s="141"/>
    </row>
    <row r="85" spans="5:12" ht="14.25" customHeight="1" x14ac:dyDescent="0.2">
      <c r="E85" s="140"/>
      <c r="F85" s="140"/>
      <c r="G85" s="141"/>
      <c r="H85" s="142"/>
      <c r="I85" s="140"/>
      <c r="J85" s="140"/>
      <c r="K85" s="141"/>
      <c r="L85" s="141"/>
    </row>
  </sheetData>
  <mergeCells count="5">
    <mergeCell ref="A1:D1"/>
    <mergeCell ref="E1:H1"/>
    <mergeCell ref="D4:G4"/>
    <mergeCell ref="H4:K4"/>
    <mergeCell ref="A64:L64"/>
  </mergeCells>
  <hyperlinks>
    <hyperlink ref="A4" location="Top!A1" display="Top!A1" xr:uid="{D3E3F348-A027-4C15-83A6-97F516026333}"/>
    <hyperlink ref="B4" location="Top!A1" display="Top!A1" xr:uid="{B90A16A1-E83D-4B28-987D-DB3A4770CC8C}"/>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B1A0C7"/>
  </sheetPr>
  <dimension ref="A1:M86"/>
  <sheetViews>
    <sheetView zoomScaleNormal="100" workbookViewId="0"/>
  </sheetViews>
  <sheetFormatPr defaultColWidth="11.42578125" defaultRowHeight="12.75" x14ac:dyDescent="0.2"/>
  <cols>
    <col min="1" max="1" width="30.7109375" style="53" customWidth="1"/>
    <col min="2" max="2" width="49.42578125" style="53" customWidth="1"/>
    <col min="3" max="3" width="15.42578125" style="53" customWidth="1"/>
    <col min="4" max="4" width="17" style="53" customWidth="1"/>
    <col min="5" max="5" width="15.7109375" style="51" customWidth="1"/>
    <col min="6" max="6" width="16.28515625" style="51" customWidth="1"/>
    <col min="7" max="7" width="20" style="51" customWidth="1"/>
    <col min="8" max="8" width="17" style="50" customWidth="1"/>
    <col min="9" max="9" width="15.7109375" style="52" customWidth="1"/>
    <col min="10" max="10" width="19.85546875" style="51" customWidth="1"/>
    <col min="11" max="11" width="21.7109375" style="51" customWidth="1"/>
    <col min="12" max="12" width="15.7109375" style="50" customWidth="1"/>
    <col min="13" max="13" width="22.7109375" style="50" customWidth="1"/>
    <col min="14" max="16384" width="11.42578125" style="50"/>
  </cols>
  <sheetData>
    <row r="1" spans="1:13" ht="21" customHeight="1" thickBot="1" x14ac:dyDescent="0.25">
      <c r="A1" s="392" t="s">
        <v>952</v>
      </c>
      <c r="B1" s="62"/>
      <c r="C1" s="62"/>
      <c r="D1" s="61"/>
      <c r="E1" s="61"/>
      <c r="F1" s="61"/>
      <c r="G1" s="61"/>
      <c r="H1" s="51"/>
      <c r="I1" s="51"/>
      <c r="J1" s="50"/>
      <c r="K1" s="50"/>
    </row>
    <row r="2" spans="1:13" ht="21" customHeight="1" thickBot="1" x14ac:dyDescent="0.25">
      <c r="A2" s="1058" t="str">
        <f>Top!B46</f>
        <v>Volume Control Profile</v>
      </c>
      <c r="B2" s="1058"/>
      <c r="C2" s="905"/>
      <c r="D2" s="35" t="s">
        <v>953</v>
      </c>
      <c r="E2" s="32" t="str">
        <f>Top!E46</f>
        <v>VCP.TS.p4</v>
      </c>
      <c r="F2" s="32"/>
      <c r="G2" s="32"/>
      <c r="H2" s="35" t="s">
        <v>11</v>
      </c>
      <c r="I2" s="33" t="str">
        <f>Top!G46</f>
        <v>VCP.TS.p4</v>
      </c>
      <c r="J2" s="35" t="s">
        <v>954</v>
      </c>
      <c r="K2" s="399">
        <v>45706</v>
      </c>
      <c r="M2" s="60"/>
    </row>
    <row r="3" spans="1:13" ht="18" customHeight="1" thickBot="1" x14ac:dyDescent="0.25">
      <c r="A3" s="34" t="s">
        <v>4404</v>
      </c>
      <c r="B3" s="34">
        <f>rel_date</f>
        <v>46070</v>
      </c>
      <c r="C3" s="34"/>
      <c r="D3" s="35" t="s">
        <v>956</v>
      </c>
      <c r="E3" s="32" t="str">
        <f>Top!F46</f>
        <v>VCP.ICS.p5</v>
      </c>
      <c r="F3" s="32"/>
      <c r="G3" s="32"/>
      <c r="H3" s="477" t="s">
        <v>12</v>
      </c>
      <c r="I3" s="478" t="str">
        <f>Top!H46</f>
        <v>VCP.ICS.p6</v>
      </c>
      <c r="J3" s="477" t="s">
        <v>954</v>
      </c>
      <c r="K3" s="481">
        <f>rel_date</f>
        <v>46070</v>
      </c>
    </row>
    <row r="4" spans="1:13" ht="14.25" customHeight="1" thickBot="1" x14ac:dyDescent="0.25">
      <c r="A4" s="222" t="s">
        <v>957</v>
      </c>
      <c r="B4" s="59"/>
      <c r="C4" s="58"/>
      <c r="D4" s="1059" t="s">
        <v>2403</v>
      </c>
      <c r="E4" s="1060"/>
      <c r="F4" s="1060"/>
      <c r="G4" s="1061"/>
      <c r="H4" s="1059" t="s">
        <v>2404</v>
      </c>
      <c r="I4" s="1060"/>
      <c r="J4" s="1060"/>
      <c r="K4" s="1061"/>
    </row>
    <row r="5" spans="1:13" ht="39" thickBot="1" x14ac:dyDescent="0.25">
      <c r="A5" s="225" t="s">
        <v>960</v>
      </c>
      <c r="B5" s="98" t="s">
        <v>637</v>
      </c>
      <c r="C5" s="604" t="s">
        <v>961</v>
      </c>
      <c r="D5" s="174" t="s">
        <v>962</v>
      </c>
      <c r="E5" s="174" t="s">
        <v>963</v>
      </c>
      <c r="F5" s="574" t="s">
        <v>964</v>
      </c>
      <c r="G5" s="175" t="s">
        <v>965</v>
      </c>
      <c r="H5" s="226" t="s">
        <v>962</v>
      </c>
      <c r="I5" s="227" t="s">
        <v>963</v>
      </c>
      <c r="J5" s="574" t="s">
        <v>964</v>
      </c>
      <c r="K5" s="228" t="s">
        <v>966</v>
      </c>
    </row>
    <row r="6" spans="1:13" s="71" customFormat="1" x14ac:dyDescent="0.2">
      <c r="A6" s="65" t="s">
        <v>947</v>
      </c>
      <c r="B6" s="801" t="s">
        <v>967</v>
      </c>
      <c r="C6" s="802" t="s">
        <v>968</v>
      </c>
      <c r="D6" s="66"/>
      <c r="E6" s="317">
        <v>45796</v>
      </c>
      <c r="F6" s="67"/>
      <c r="G6" s="68"/>
      <c r="H6" s="207"/>
      <c r="I6" s="475">
        <v>45796</v>
      </c>
      <c r="J6" s="208"/>
      <c r="K6" s="70"/>
    </row>
    <row r="7" spans="1:13" s="71" customFormat="1" x14ac:dyDescent="0.2">
      <c r="A7" s="72" t="s">
        <v>12</v>
      </c>
      <c r="B7" s="72" t="s">
        <v>969</v>
      </c>
      <c r="C7" s="476" t="s">
        <v>970</v>
      </c>
      <c r="D7" s="73"/>
      <c r="E7" s="128">
        <v>46055</v>
      </c>
      <c r="F7" s="74"/>
      <c r="G7" s="75" t="s">
        <v>5433</v>
      </c>
      <c r="H7" s="209"/>
      <c r="I7" s="122">
        <f>$B$3+90</f>
        <v>46160</v>
      </c>
      <c r="J7" s="76"/>
      <c r="K7" s="77" t="s">
        <v>972</v>
      </c>
    </row>
    <row r="8" spans="1:13" s="71" customFormat="1" x14ac:dyDescent="0.2">
      <c r="A8" s="72" t="s">
        <v>5434</v>
      </c>
      <c r="B8" s="72" t="s">
        <v>4880</v>
      </c>
      <c r="C8" s="802"/>
      <c r="D8" s="78" t="s">
        <v>975</v>
      </c>
      <c r="E8" s="128">
        <v>45796</v>
      </c>
      <c r="F8" s="79" t="s">
        <v>976</v>
      </c>
      <c r="G8" s="80"/>
      <c r="H8" s="209" t="s">
        <v>975</v>
      </c>
      <c r="I8" s="475">
        <v>45796</v>
      </c>
      <c r="J8" s="209" t="s">
        <v>976</v>
      </c>
      <c r="K8" s="70"/>
    </row>
    <row r="9" spans="1:13" s="71" customFormat="1" x14ac:dyDescent="0.2">
      <c r="A9" s="72" t="s">
        <v>5435</v>
      </c>
      <c r="B9" s="72" t="s">
        <v>4882</v>
      </c>
      <c r="C9" s="802"/>
      <c r="D9" s="78" t="s">
        <v>975</v>
      </c>
      <c r="E9" s="128">
        <v>45796</v>
      </c>
      <c r="F9" s="79" t="s">
        <v>976</v>
      </c>
      <c r="G9" s="80"/>
      <c r="H9" s="209" t="s">
        <v>975</v>
      </c>
      <c r="I9" s="475">
        <v>45796</v>
      </c>
      <c r="J9" s="209" t="s">
        <v>976</v>
      </c>
      <c r="K9" s="70"/>
    </row>
    <row r="10" spans="1:13" s="71" customFormat="1" x14ac:dyDescent="0.2">
      <c r="A10" s="72" t="s">
        <v>5436</v>
      </c>
      <c r="B10" s="72" t="s">
        <v>4884</v>
      </c>
      <c r="C10" s="802"/>
      <c r="D10" s="78" t="s">
        <v>975</v>
      </c>
      <c r="E10" s="128">
        <v>45796</v>
      </c>
      <c r="F10" s="79" t="s">
        <v>976</v>
      </c>
      <c r="G10" s="80"/>
      <c r="H10" s="209" t="s">
        <v>975</v>
      </c>
      <c r="I10" s="475">
        <v>45796</v>
      </c>
      <c r="J10" s="209" t="s">
        <v>976</v>
      </c>
      <c r="K10" s="70"/>
    </row>
    <row r="11" spans="1:13" s="71" customFormat="1" x14ac:dyDescent="0.2">
      <c r="A11" s="72" t="s">
        <v>5437</v>
      </c>
      <c r="B11" s="72" t="s">
        <v>4886</v>
      </c>
      <c r="C11" s="802"/>
      <c r="D11" s="78" t="s">
        <v>975</v>
      </c>
      <c r="E11" s="128">
        <v>45796</v>
      </c>
      <c r="F11" s="79" t="s">
        <v>976</v>
      </c>
      <c r="G11" s="80"/>
      <c r="H11" s="209" t="s">
        <v>975</v>
      </c>
      <c r="I11" s="475">
        <v>45796</v>
      </c>
      <c r="J11" s="209" t="s">
        <v>976</v>
      </c>
      <c r="K11" s="70"/>
    </row>
    <row r="12" spans="1:13" s="71" customFormat="1" x14ac:dyDescent="0.2">
      <c r="A12" s="72" t="s">
        <v>5438</v>
      </c>
      <c r="B12" s="72" t="s">
        <v>4888</v>
      </c>
      <c r="C12" s="802"/>
      <c r="D12" s="78" t="s">
        <v>975</v>
      </c>
      <c r="E12" s="128">
        <v>45796</v>
      </c>
      <c r="F12" s="79" t="s">
        <v>976</v>
      </c>
      <c r="G12" s="80"/>
      <c r="H12" s="209" t="s">
        <v>975</v>
      </c>
      <c r="I12" s="475">
        <v>45796</v>
      </c>
      <c r="J12" s="209" t="s">
        <v>976</v>
      </c>
      <c r="K12" s="70"/>
    </row>
    <row r="13" spans="1:13" s="71" customFormat="1" x14ac:dyDescent="0.2">
      <c r="A13" s="72" t="s">
        <v>5439</v>
      </c>
      <c r="B13" s="72" t="s">
        <v>5440</v>
      </c>
      <c r="C13" s="802"/>
      <c r="D13" s="78" t="s">
        <v>975</v>
      </c>
      <c r="E13" s="128">
        <v>45796</v>
      </c>
      <c r="F13" s="79" t="s">
        <v>976</v>
      </c>
      <c r="G13" s="80"/>
      <c r="H13" s="209" t="s">
        <v>975</v>
      </c>
      <c r="I13" s="475">
        <v>45796</v>
      </c>
      <c r="J13" s="209" t="s">
        <v>976</v>
      </c>
      <c r="K13" s="70"/>
    </row>
    <row r="14" spans="1:13" s="71" customFormat="1" x14ac:dyDescent="0.2">
      <c r="A14" s="72" t="s">
        <v>5441</v>
      </c>
      <c r="B14" s="72" t="s">
        <v>5442</v>
      </c>
      <c r="C14" s="802"/>
      <c r="D14" s="78" t="s">
        <v>975</v>
      </c>
      <c r="E14" s="128">
        <v>45796</v>
      </c>
      <c r="F14" s="79" t="s">
        <v>976</v>
      </c>
      <c r="G14" s="80"/>
      <c r="H14" s="209" t="s">
        <v>975</v>
      </c>
      <c r="I14" s="475">
        <v>45796</v>
      </c>
      <c r="J14" s="209" t="s">
        <v>976</v>
      </c>
      <c r="K14" s="70"/>
    </row>
    <row r="15" spans="1:13" s="71" customFormat="1" x14ac:dyDescent="0.2">
      <c r="A15" s="72" t="s">
        <v>5443</v>
      </c>
      <c r="B15" s="72" t="s">
        <v>5444</v>
      </c>
      <c r="C15" s="802"/>
      <c r="D15" s="78" t="s">
        <v>975</v>
      </c>
      <c r="E15" s="128">
        <v>45796</v>
      </c>
      <c r="F15" s="79" t="s">
        <v>976</v>
      </c>
      <c r="G15" s="80"/>
      <c r="H15" s="209" t="s">
        <v>975</v>
      </c>
      <c r="I15" s="475">
        <v>45796</v>
      </c>
      <c r="J15" s="209" t="s">
        <v>976</v>
      </c>
      <c r="K15" s="70"/>
    </row>
    <row r="16" spans="1:13" s="71" customFormat="1" x14ac:dyDescent="0.2">
      <c r="A16" s="72" t="s">
        <v>5445</v>
      </c>
      <c r="B16" s="72" t="s">
        <v>5446</v>
      </c>
      <c r="C16" s="802"/>
      <c r="D16" s="78" t="s">
        <v>975</v>
      </c>
      <c r="E16" s="128">
        <v>45796</v>
      </c>
      <c r="F16" s="79" t="s">
        <v>976</v>
      </c>
      <c r="G16" s="80"/>
      <c r="H16" s="209" t="s">
        <v>975</v>
      </c>
      <c r="I16" s="475">
        <v>45796</v>
      </c>
      <c r="J16" s="209" t="s">
        <v>976</v>
      </c>
      <c r="K16" s="70"/>
    </row>
    <row r="17" spans="1:11" s="71" customFormat="1" x14ac:dyDescent="0.2">
      <c r="A17" s="72" t="s">
        <v>5447</v>
      </c>
      <c r="B17" s="72" t="s">
        <v>5448</v>
      </c>
      <c r="C17" s="802"/>
      <c r="D17" s="78" t="s">
        <v>975</v>
      </c>
      <c r="E17" s="128">
        <v>45796</v>
      </c>
      <c r="F17" s="79" t="s">
        <v>976</v>
      </c>
      <c r="G17" s="80"/>
      <c r="H17" s="209" t="s">
        <v>975</v>
      </c>
      <c r="I17" s="475">
        <v>45796</v>
      </c>
      <c r="J17" s="209" t="s">
        <v>976</v>
      </c>
      <c r="K17" s="70"/>
    </row>
    <row r="18" spans="1:11" s="71" customFormat="1" x14ac:dyDescent="0.2">
      <c r="A18" s="72" t="s">
        <v>5449</v>
      </c>
      <c r="B18" s="72" t="s">
        <v>5450</v>
      </c>
      <c r="C18" s="802"/>
      <c r="D18" s="78" t="s">
        <v>975</v>
      </c>
      <c r="E18" s="128">
        <v>45796</v>
      </c>
      <c r="F18" s="79" t="s">
        <v>976</v>
      </c>
      <c r="G18" s="80"/>
      <c r="H18" s="209" t="s">
        <v>975</v>
      </c>
      <c r="I18" s="475">
        <v>45796</v>
      </c>
      <c r="J18" s="209" t="s">
        <v>976</v>
      </c>
      <c r="K18" s="70"/>
    </row>
    <row r="19" spans="1:11" s="71" customFormat="1" x14ac:dyDescent="0.2">
      <c r="A19" s="72" t="s">
        <v>5451</v>
      </c>
      <c r="B19" s="72" t="s">
        <v>5452</v>
      </c>
      <c r="C19" s="802"/>
      <c r="D19" s="78" t="s">
        <v>975</v>
      </c>
      <c r="E19" s="128">
        <v>45796</v>
      </c>
      <c r="F19" s="79" t="s">
        <v>976</v>
      </c>
      <c r="G19" s="80"/>
      <c r="H19" s="209" t="s">
        <v>975</v>
      </c>
      <c r="I19" s="475">
        <v>45796</v>
      </c>
      <c r="J19" s="209" t="s">
        <v>976</v>
      </c>
      <c r="K19" s="70"/>
    </row>
    <row r="20" spans="1:11" s="71" customFormat="1" x14ac:dyDescent="0.2">
      <c r="A20" s="72" t="s">
        <v>5453</v>
      </c>
      <c r="B20" s="72" t="s">
        <v>986</v>
      </c>
      <c r="C20" s="802"/>
      <c r="D20" s="78" t="s">
        <v>975</v>
      </c>
      <c r="E20" s="128">
        <v>45796</v>
      </c>
      <c r="F20" s="79" t="s">
        <v>976</v>
      </c>
      <c r="G20" s="80"/>
      <c r="H20" s="209" t="s">
        <v>975</v>
      </c>
      <c r="I20" s="475">
        <v>45796</v>
      </c>
      <c r="J20" s="209" t="s">
        <v>976</v>
      </c>
      <c r="K20" s="70"/>
    </row>
    <row r="21" spans="1:11" s="71" customFormat="1" x14ac:dyDescent="0.2">
      <c r="A21" s="72" t="s">
        <v>5454</v>
      </c>
      <c r="B21" s="72" t="s">
        <v>988</v>
      </c>
      <c r="C21" s="802"/>
      <c r="D21" s="78" t="s">
        <v>975</v>
      </c>
      <c r="E21" s="128">
        <v>45796</v>
      </c>
      <c r="F21" s="79" t="s">
        <v>976</v>
      </c>
      <c r="G21" s="80"/>
      <c r="H21" s="209" t="s">
        <v>975</v>
      </c>
      <c r="I21" s="475">
        <v>45796</v>
      </c>
      <c r="J21" s="209" t="s">
        <v>976</v>
      </c>
      <c r="K21" s="70"/>
    </row>
    <row r="22" spans="1:11" s="71" customFormat="1" x14ac:dyDescent="0.2">
      <c r="A22" s="72" t="s">
        <v>5455</v>
      </c>
      <c r="B22" s="72" t="s">
        <v>990</v>
      </c>
      <c r="C22" s="802"/>
      <c r="D22" s="78" t="s">
        <v>975</v>
      </c>
      <c r="E22" s="128">
        <v>45796</v>
      </c>
      <c r="F22" s="79" t="s">
        <v>976</v>
      </c>
      <c r="G22" s="80"/>
      <c r="H22" s="209" t="s">
        <v>975</v>
      </c>
      <c r="I22" s="475">
        <v>45796</v>
      </c>
      <c r="J22" s="209" t="s">
        <v>976</v>
      </c>
      <c r="K22" s="70"/>
    </row>
    <row r="23" spans="1:11" s="71" customFormat="1" x14ac:dyDescent="0.2">
      <c r="A23" s="72" t="s">
        <v>5456</v>
      </c>
      <c r="B23" s="72" t="s">
        <v>992</v>
      </c>
      <c r="C23" s="802"/>
      <c r="D23" s="78" t="s">
        <v>975</v>
      </c>
      <c r="E23" s="128">
        <v>45796</v>
      </c>
      <c r="F23" s="79" t="s">
        <v>976</v>
      </c>
      <c r="G23" s="80"/>
      <c r="H23" s="209" t="s">
        <v>975</v>
      </c>
      <c r="I23" s="475">
        <v>45796</v>
      </c>
      <c r="J23" s="209" t="s">
        <v>976</v>
      </c>
      <c r="K23" s="70"/>
    </row>
    <row r="24" spans="1:11" s="71" customFormat="1" x14ac:dyDescent="0.2">
      <c r="A24" s="72" t="s">
        <v>5457</v>
      </c>
      <c r="B24" s="72" t="s">
        <v>994</v>
      </c>
      <c r="C24" s="802"/>
      <c r="D24" s="78" t="s">
        <v>975</v>
      </c>
      <c r="E24" s="128">
        <v>45796</v>
      </c>
      <c r="F24" s="79" t="s">
        <v>976</v>
      </c>
      <c r="G24" s="80"/>
      <c r="H24" s="209" t="s">
        <v>975</v>
      </c>
      <c r="I24" s="475">
        <v>45796</v>
      </c>
      <c r="J24" s="209" t="s">
        <v>976</v>
      </c>
      <c r="K24" s="70"/>
    </row>
    <row r="25" spans="1:11" s="71" customFormat="1" x14ac:dyDescent="0.2">
      <c r="A25" s="72" t="s">
        <v>5458</v>
      </c>
      <c r="B25" s="72" t="s">
        <v>996</v>
      </c>
      <c r="C25" s="802"/>
      <c r="D25" s="78" t="s">
        <v>975</v>
      </c>
      <c r="E25" s="128">
        <v>45796</v>
      </c>
      <c r="F25" s="79" t="s">
        <v>976</v>
      </c>
      <c r="G25" s="80"/>
      <c r="H25" s="209" t="s">
        <v>975</v>
      </c>
      <c r="I25" s="475">
        <v>45796</v>
      </c>
      <c r="J25" s="209" t="s">
        <v>976</v>
      </c>
      <c r="K25" s="70"/>
    </row>
    <row r="26" spans="1:11" s="71" customFormat="1" x14ac:dyDescent="0.2">
      <c r="A26" s="72" t="s">
        <v>5459</v>
      </c>
      <c r="B26" s="72" t="s">
        <v>5460</v>
      </c>
      <c r="C26" s="802"/>
      <c r="D26" s="78" t="s">
        <v>975</v>
      </c>
      <c r="E26" s="128">
        <v>45796</v>
      </c>
      <c r="F26" s="79" t="s">
        <v>976</v>
      </c>
      <c r="G26" s="80"/>
      <c r="H26" s="209" t="s">
        <v>975</v>
      </c>
      <c r="I26" s="475">
        <v>45796</v>
      </c>
      <c r="J26" s="209" t="s">
        <v>976</v>
      </c>
      <c r="K26" s="70"/>
    </row>
    <row r="27" spans="1:11" s="71" customFormat="1" x14ac:dyDescent="0.2">
      <c r="A27" s="72" t="s">
        <v>5461</v>
      </c>
      <c r="B27" s="72" t="s">
        <v>4130</v>
      </c>
      <c r="C27" s="802"/>
      <c r="D27" s="78" t="s">
        <v>975</v>
      </c>
      <c r="E27" s="128">
        <v>45796</v>
      </c>
      <c r="F27" s="79" t="s">
        <v>976</v>
      </c>
      <c r="G27" s="80"/>
      <c r="H27" s="209" t="s">
        <v>975</v>
      </c>
      <c r="I27" s="475">
        <v>45796</v>
      </c>
      <c r="J27" s="209" t="s">
        <v>976</v>
      </c>
      <c r="K27" s="70"/>
    </row>
    <row r="28" spans="1:11" s="71" customFormat="1" x14ac:dyDescent="0.2">
      <c r="A28" s="72" t="s">
        <v>5462</v>
      </c>
      <c r="B28" s="72" t="s">
        <v>4128</v>
      </c>
      <c r="C28" s="802"/>
      <c r="D28" s="78" t="s">
        <v>975</v>
      </c>
      <c r="E28" s="128">
        <v>45796</v>
      </c>
      <c r="F28" s="79" t="s">
        <v>976</v>
      </c>
      <c r="G28" s="80"/>
      <c r="H28" s="209" t="s">
        <v>975</v>
      </c>
      <c r="I28" s="475">
        <v>45796</v>
      </c>
      <c r="J28" s="209" t="s">
        <v>976</v>
      </c>
      <c r="K28" s="70"/>
    </row>
    <row r="29" spans="1:11" s="71" customFormat="1" ht="25.5" x14ac:dyDescent="0.2">
      <c r="A29" s="72" t="s">
        <v>5463</v>
      </c>
      <c r="B29" s="72" t="s">
        <v>5464</v>
      </c>
      <c r="C29" s="802"/>
      <c r="D29" s="78" t="s">
        <v>975</v>
      </c>
      <c r="E29" s="128">
        <v>45796</v>
      </c>
      <c r="F29" s="79" t="s">
        <v>976</v>
      </c>
      <c r="G29" s="80"/>
      <c r="H29" s="209" t="s">
        <v>975</v>
      </c>
      <c r="I29" s="475">
        <v>45796</v>
      </c>
      <c r="J29" s="209" t="s">
        <v>976</v>
      </c>
      <c r="K29" s="70"/>
    </row>
    <row r="30" spans="1:11" s="71" customFormat="1" ht="12.75" customHeight="1" x14ac:dyDescent="0.2">
      <c r="A30" s="72" t="s">
        <v>5465</v>
      </c>
      <c r="B30" s="72" t="s">
        <v>1173</v>
      </c>
      <c r="C30" s="802" t="s">
        <v>1850</v>
      </c>
      <c r="D30" s="78"/>
      <c r="E30" s="128"/>
      <c r="F30" s="79"/>
      <c r="G30" s="80"/>
      <c r="H30" s="209"/>
      <c r="I30" s="475"/>
      <c r="J30" s="209"/>
      <c r="K30" s="70"/>
    </row>
    <row r="31" spans="1:11" s="71" customFormat="1" ht="12.75" customHeight="1" x14ac:dyDescent="0.2">
      <c r="A31" s="72" t="s">
        <v>5466</v>
      </c>
      <c r="B31" s="72" t="s">
        <v>5467</v>
      </c>
      <c r="C31" s="802"/>
      <c r="D31" s="78" t="s">
        <v>975</v>
      </c>
      <c r="E31" s="128">
        <v>45796</v>
      </c>
      <c r="F31" s="79" t="s">
        <v>976</v>
      </c>
      <c r="G31" s="80"/>
      <c r="H31" s="209" t="s">
        <v>975</v>
      </c>
      <c r="I31" s="475">
        <v>45796</v>
      </c>
      <c r="J31" s="209" t="s">
        <v>976</v>
      </c>
      <c r="K31" s="70"/>
    </row>
    <row r="32" spans="1:11" s="71" customFormat="1" x14ac:dyDescent="0.2">
      <c r="A32" s="72" t="s">
        <v>5468</v>
      </c>
      <c r="B32" s="72" t="s">
        <v>5469</v>
      </c>
      <c r="C32" s="802"/>
      <c r="D32" s="78" t="s">
        <v>975</v>
      </c>
      <c r="E32" s="128">
        <v>45796</v>
      </c>
      <c r="F32" s="79" t="s">
        <v>976</v>
      </c>
      <c r="G32" s="80"/>
      <c r="H32" s="209" t="s">
        <v>975</v>
      </c>
      <c r="I32" s="475">
        <v>45796</v>
      </c>
      <c r="J32" s="209" t="s">
        <v>976</v>
      </c>
      <c r="K32" s="70"/>
    </row>
    <row r="33" spans="1:11" s="71" customFormat="1" ht="25.5" x14ac:dyDescent="0.2">
      <c r="A33" s="72" t="s">
        <v>5470</v>
      </c>
      <c r="B33" s="72" t="s">
        <v>5471</v>
      </c>
      <c r="C33" s="802"/>
      <c r="D33" s="78" t="s">
        <v>975</v>
      </c>
      <c r="E33" s="128">
        <v>45796</v>
      </c>
      <c r="F33" s="79" t="s">
        <v>976</v>
      </c>
      <c r="G33" s="80"/>
      <c r="H33" s="209" t="s">
        <v>975</v>
      </c>
      <c r="I33" s="475">
        <v>45796</v>
      </c>
      <c r="J33" s="209" t="s">
        <v>976</v>
      </c>
      <c r="K33" s="70"/>
    </row>
    <row r="34" spans="1:11" s="71" customFormat="1" ht="12.75" customHeight="1" x14ac:dyDescent="0.2">
      <c r="A34" s="72" t="s">
        <v>5472</v>
      </c>
      <c r="B34" s="72" t="s">
        <v>5473</v>
      </c>
      <c r="C34" s="802"/>
      <c r="D34" s="78" t="s">
        <v>975</v>
      </c>
      <c r="E34" s="128">
        <v>45796</v>
      </c>
      <c r="F34" s="79" t="s">
        <v>976</v>
      </c>
      <c r="G34" s="80"/>
      <c r="H34" s="209" t="s">
        <v>975</v>
      </c>
      <c r="I34" s="475">
        <v>45796</v>
      </c>
      <c r="J34" s="209" t="s">
        <v>976</v>
      </c>
      <c r="K34" s="70"/>
    </row>
    <row r="35" spans="1:11" s="71" customFormat="1" x14ac:dyDescent="0.2">
      <c r="A35" s="72" t="s">
        <v>5474</v>
      </c>
      <c r="B35" s="72" t="s">
        <v>5475</v>
      </c>
      <c r="C35" s="802"/>
      <c r="D35" s="78" t="s">
        <v>975</v>
      </c>
      <c r="E35" s="128">
        <v>45796</v>
      </c>
      <c r="F35" s="79" t="s">
        <v>976</v>
      </c>
      <c r="G35" s="80"/>
      <c r="H35" s="209" t="s">
        <v>975</v>
      </c>
      <c r="I35" s="475">
        <v>45796</v>
      </c>
      <c r="J35" s="209" t="s">
        <v>976</v>
      </c>
      <c r="K35" s="70"/>
    </row>
    <row r="36" spans="1:11" s="71" customFormat="1" x14ac:dyDescent="0.2">
      <c r="A36" s="72" t="s">
        <v>5476</v>
      </c>
      <c r="B36" s="72" t="s">
        <v>5477</v>
      </c>
      <c r="C36" s="802"/>
      <c r="D36" s="78" t="s">
        <v>975</v>
      </c>
      <c r="E36" s="128">
        <v>45796</v>
      </c>
      <c r="F36" s="79" t="s">
        <v>976</v>
      </c>
      <c r="G36" s="80"/>
      <c r="H36" s="209" t="s">
        <v>975</v>
      </c>
      <c r="I36" s="475">
        <v>45796</v>
      </c>
      <c r="J36" s="209" t="s">
        <v>976</v>
      </c>
      <c r="K36" s="70"/>
    </row>
    <row r="37" spans="1:11" s="71" customFormat="1" x14ac:dyDescent="0.2">
      <c r="A37" s="72" t="s">
        <v>5478</v>
      </c>
      <c r="B37" s="72" t="s">
        <v>5479</v>
      </c>
      <c r="C37" s="802"/>
      <c r="D37" s="78" t="s">
        <v>975</v>
      </c>
      <c r="E37" s="128">
        <v>45796</v>
      </c>
      <c r="F37" s="79" t="s">
        <v>976</v>
      </c>
      <c r="G37" s="80"/>
      <c r="H37" s="209" t="s">
        <v>975</v>
      </c>
      <c r="I37" s="475">
        <v>45796</v>
      </c>
      <c r="J37" s="209" t="s">
        <v>976</v>
      </c>
      <c r="K37" s="70"/>
    </row>
    <row r="38" spans="1:11" s="71" customFormat="1" x14ac:dyDescent="0.2">
      <c r="A38" s="72" t="s">
        <v>5480</v>
      </c>
      <c r="B38" s="72" t="s">
        <v>4895</v>
      </c>
      <c r="C38" s="802"/>
      <c r="D38" s="78" t="s">
        <v>975</v>
      </c>
      <c r="E38" s="128">
        <v>45796</v>
      </c>
      <c r="F38" s="79" t="s">
        <v>976</v>
      </c>
      <c r="G38" s="80"/>
      <c r="H38" s="209" t="s">
        <v>975</v>
      </c>
      <c r="I38" s="475">
        <v>45796</v>
      </c>
      <c r="J38" s="209" t="s">
        <v>976</v>
      </c>
      <c r="K38" s="70"/>
    </row>
    <row r="39" spans="1:11" s="71" customFormat="1" x14ac:dyDescent="0.2">
      <c r="A39" s="72" t="s">
        <v>5481</v>
      </c>
      <c r="B39" s="72" t="s">
        <v>4897</v>
      </c>
      <c r="C39" s="802"/>
      <c r="D39" s="78" t="s">
        <v>975</v>
      </c>
      <c r="E39" s="128">
        <v>45796</v>
      </c>
      <c r="F39" s="79" t="s">
        <v>976</v>
      </c>
      <c r="G39" s="80"/>
      <c r="H39" s="209" t="s">
        <v>975</v>
      </c>
      <c r="I39" s="475">
        <v>45796</v>
      </c>
      <c r="J39" s="209" t="s">
        <v>976</v>
      </c>
      <c r="K39" s="70"/>
    </row>
    <row r="40" spans="1:11" s="71" customFormat="1" x14ac:dyDescent="0.2">
      <c r="A40" s="72" t="s">
        <v>5482</v>
      </c>
      <c r="B40" s="72" t="s">
        <v>4899</v>
      </c>
      <c r="C40" s="802"/>
      <c r="D40" s="78" t="s">
        <v>975</v>
      </c>
      <c r="E40" s="128">
        <v>45796</v>
      </c>
      <c r="F40" s="79" t="s">
        <v>976</v>
      </c>
      <c r="G40" s="80"/>
      <c r="H40" s="209" t="s">
        <v>975</v>
      </c>
      <c r="I40" s="475">
        <v>45796</v>
      </c>
      <c r="J40" s="209" t="s">
        <v>976</v>
      </c>
      <c r="K40" s="70"/>
    </row>
    <row r="41" spans="1:11" s="71" customFormat="1" ht="12.75" customHeight="1" x14ac:dyDescent="0.2">
      <c r="A41" s="72" t="s">
        <v>5483</v>
      </c>
      <c r="B41" s="72" t="s">
        <v>4901</v>
      </c>
      <c r="C41" s="802"/>
      <c r="D41" s="78" t="s">
        <v>975</v>
      </c>
      <c r="E41" s="128">
        <v>45796</v>
      </c>
      <c r="F41" s="79" t="s">
        <v>976</v>
      </c>
      <c r="G41" s="80"/>
      <c r="H41" s="209" t="s">
        <v>975</v>
      </c>
      <c r="I41" s="475">
        <v>45796</v>
      </c>
      <c r="J41" s="209" t="s">
        <v>976</v>
      </c>
      <c r="K41" s="70"/>
    </row>
    <row r="42" spans="1:11" s="71" customFormat="1" ht="12.75" customHeight="1" x14ac:dyDescent="0.2">
      <c r="A42" s="72" t="s">
        <v>5484</v>
      </c>
      <c r="B42" s="72" t="s">
        <v>4903</v>
      </c>
      <c r="C42" s="802"/>
      <c r="D42" s="78" t="s">
        <v>975</v>
      </c>
      <c r="E42" s="128">
        <v>45796</v>
      </c>
      <c r="F42" s="79" t="s">
        <v>976</v>
      </c>
      <c r="G42" s="80"/>
      <c r="H42" s="209" t="s">
        <v>975</v>
      </c>
      <c r="I42" s="475">
        <v>45796</v>
      </c>
      <c r="J42" s="209" t="s">
        <v>976</v>
      </c>
      <c r="K42" s="70"/>
    </row>
    <row r="43" spans="1:11" s="71" customFormat="1" x14ac:dyDescent="0.2">
      <c r="A43" s="72" t="s">
        <v>5485</v>
      </c>
      <c r="B43" s="72" t="s">
        <v>5486</v>
      </c>
      <c r="C43" s="802"/>
      <c r="D43" s="78" t="s">
        <v>975</v>
      </c>
      <c r="E43" s="128">
        <v>45796</v>
      </c>
      <c r="F43" s="79" t="s">
        <v>976</v>
      </c>
      <c r="G43" s="80"/>
      <c r="H43" s="209" t="s">
        <v>975</v>
      </c>
      <c r="I43" s="475">
        <v>45796</v>
      </c>
      <c r="J43" s="209" t="s">
        <v>976</v>
      </c>
      <c r="K43" s="70"/>
    </row>
    <row r="44" spans="1:11" s="71" customFormat="1" x14ac:dyDescent="0.2">
      <c r="A44" s="72" t="s">
        <v>5487</v>
      </c>
      <c r="B44" s="72" t="s">
        <v>4905</v>
      </c>
      <c r="C44" s="802"/>
      <c r="D44" s="78" t="s">
        <v>975</v>
      </c>
      <c r="E44" s="128">
        <v>45796</v>
      </c>
      <c r="F44" s="79" t="s">
        <v>976</v>
      </c>
      <c r="G44" s="80"/>
      <c r="H44" s="209" t="s">
        <v>975</v>
      </c>
      <c r="I44" s="475">
        <v>45796</v>
      </c>
      <c r="J44" s="209" t="s">
        <v>976</v>
      </c>
      <c r="K44" s="70"/>
    </row>
    <row r="45" spans="1:11" s="71" customFormat="1" x14ac:dyDescent="0.2">
      <c r="A45" s="72" t="s">
        <v>5488</v>
      </c>
      <c r="B45" s="72" t="s">
        <v>5489</v>
      </c>
      <c r="C45" s="802"/>
      <c r="D45" s="78" t="s">
        <v>975</v>
      </c>
      <c r="E45" s="128">
        <v>45796</v>
      </c>
      <c r="F45" s="79" t="s">
        <v>976</v>
      </c>
      <c r="G45" s="80"/>
      <c r="H45" s="209" t="s">
        <v>975</v>
      </c>
      <c r="I45" s="475">
        <v>45796</v>
      </c>
      <c r="J45" s="209" t="s">
        <v>976</v>
      </c>
      <c r="K45" s="70"/>
    </row>
    <row r="46" spans="1:11" s="71" customFormat="1" x14ac:dyDescent="0.2">
      <c r="A46" s="72" t="s">
        <v>5490</v>
      </c>
      <c r="B46" s="72" t="s">
        <v>5491</v>
      </c>
      <c r="C46" s="802"/>
      <c r="D46" s="78" t="s">
        <v>975</v>
      </c>
      <c r="E46" s="128">
        <v>45796</v>
      </c>
      <c r="F46" s="79" t="s">
        <v>976</v>
      </c>
      <c r="G46" s="80"/>
      <c r="H46" s="209" t="s">
        <v>975</v>
      </c>
      <c r="I46" s="475">
        <v>45796</v>
      </c>
      <c r="J46" s="209" t="s">
        <v>976</v>
      </c>
      <c r="K46" s="70"/>
    </row>
    <row r="47" spans="1:11" s="71" customFormat="1" x14ac:dyDescent="0.2">
      <c r="A47" s="72" t="s">
        <v>5492</v>
      </c>
      <c r="B47" s="72" t="s">
        <v>5493</v>
      </c>
      <c r="C47" s="802"/>
      <c r="D47" s="78" t="s">
        <v>975</v>
      </c>
      <c r="E47" s="128">
        <v>45796</v>
      </c>
      <c r="F47" s="79" t="s">
        <v>976</v>
      </c>
      <c r="G47" s="80"/>
      <c r="H47" s="209" t="s">
        <v>975</v>
      </c>
      <c r="I47" s="475">
        <v>45796</v>
      </c>
      <c r="J47" s="209" t="s">
        <v>976</v>
      </c>
      <c r="K47" s="70"/>
    </row>
    <row r="48" spans="1:11" s="71" customFormat="1" x14ac:dyDescent="0.2">
      <c r="A48" s="72" t="s">
        <v>5494</v>
      </c>
      <c r="B48" s="72" t="s">
        <v>5495</v>
      </c>
      <c r="C48" s="802"/>
      <c r="D48" s="78" t="s">
        <v>975</v>
      </c>
      <c r="E48" s="128">
        <v>45796</v>
      </c>
      <c r="F48" s="79" t="s">
        <v>976</v>
      </c>
      <c r="G48" s="80"/>
      <c r="H48" s="209" t="s">
        <v>975</v>
      </c>
      <c r="I48" s="475">
        <v>45796</v>
      </c>
      <c r="J48" s="209" t="s">
        <v>976</v>
      </c>
      <c r="K48" s="70"/>
    </row>
    <row r="49" spans="1:13" s="71" customFormat="1" ht="12.75" customHeight="1" x14ac:dyDescent="0.2">
      <c r="A49" s="72" t="s">
        <v>5496</v>
      </c>
      <c r="B49" s="72" t="s">
        <v>4913</v>
      </c>
      <c r="C49" s="802"/>
      <c r="D49" s="78" t="s">
        <v>975</v>
      </c>
      <c r="E49" s="128">
        <v>45796</v>
      </c>
      <c r="F49" s="79" t="s">
        <v>976</v>
      </c>
      <c r="G49" s="80"/>
      <c r="H49" s="209" t="s">
        <v>975</v>
      </c>
      <c r="I49" s="475">
        <v>45796</v>
      </c>
      <c r="J49" s="209" t="s">
        <v>976</v>
      </c>
      <c r="K49" s="70"/>
    </row>
    <row r="50" spans="1:13" s="71" customFormat="1" ht="12.75" customHeight="1" x14ac:dyDescent="0.2">
      <c r="A50" s="72" t="s">
        <v>5497</v>
      </c>
      <c r="B50" s="72" t="s">
        <v>5498</v>
      </c>
      <c r="C50" s="802"/>
      <c r="D50" s="78" t="s">
        <v>975</v>
      </c>
      <c r="E50" s="128">
        <v>45796</v>
      </c>
      <c r="F50" s="79" t="s">
        <v>976</v>
      </c>
      <c r="G50" s="80"/>
      <c r="H50" s="209" t="s">
        <v>975</v>
      </c>
      <c r="I50" s="475">
        <v>45796</v>
      </c>
      <c r="J50" s="209" t="s">
        <v>976</v>
      </c>
      <c r="K50" s="70"/>
    </row>
    <row r="51" spans="1:13" s="71" customFormat="1" x14ac:dyDescent="0.2">
      <c r="A51" s="72" t="s">
        <v>5499</v>
      </c>
      <c r="B51" s="72" t="s">
        <v>5500</v>
      </c>
      <c r="C51" s="802"/>
      <c r="D51" s="78" t="s">
        <v>975</v>
      </c>
      <c r="E51" s="128">
        <v>45796</v>
      </c>
      <c r="F51" s="79" t="s">
        <v>976</v>
      </c>
      <c r="G51" s="80"/>
      <c r="H51" s="209" t="s">
        <v>975</v>
      </c>
      <c r="I51" s="475">
        <v>45796</v>
      </c>
      <c r="J51" s="209" t="s">
        <v>976</v>
      </c>
      <c r="K51" s="70"/>
    </row>
    <row r="52" spans="1:13" s="71" customFormat="1" x14ac:dyDescent="0.2">
      <c r="A52" s="72" t="s">
        <v>5501</v>
      </c>
      <c r="B52" s="72" t="s">
        <v>5502</v>
      </c>
      <c r="C52" s="802"/>
      <c r="D52" s="78" t="s">
        <v>975</v>
      </c>
      <c r="E52" s="128">
        <v>45796</v>
      </c>
      <c r="F52" s="79" t="s">
        <v>976</v>
      </c>
      <c r="G52" s="80"/>
      <c r="H52" s="209" t="s">
        <v>975</v>
      </c>
      <c r="I52" s="475">
        <v>45796</v>
      </c>
      <c r="J52" s="209" t="s">
        <v>976</v>
      </c>
      <c r="K52" s="70"/>
    </row>
    <row r="53" spans="1:13" s="71" customFormat="1" ht="12.75" customHeight="1" x14ac:dyDescent="0.2">
      <c r="A53" s="72" t="s">
        <v>5503</v>
      </c>
      <c r="B53" s="72" t="s">
        <v>5504</v>
      </c>
      <c r="C53" s="802"/>
      <c r="D53" s="78" t="s">
        <v>975</v>
      </c>
      <c r="E53" s="128">
        <v>45796</v>
      </c>
      <c r="F53" s="79" t="s">
        <v>976</v>
      </c>
      <c r="G53" s="80"/>
      <c r="H53" s="209" t="s">
        <v>975</v>
      </c>
      <c r="I53" s="475">
        <v>45796</v>
      </c>
      <c r="J53" s="209" t="s">
        <v>976</v>
      </c>
      <c r="K53" s="70"/>
    </row>
    <row r="54" spans="1:13" s="71" customFormat="1" x14ac:dyDescent="0.2">
      <c r="A54" s="72" t="s">
        <v>5505</v>
      </c>
      <c r="B54" s="72" t="s">
        <v>5506</v>
      </c>
      <c r="C54" s="802"/>
      <c r="D54" s="78" t="s">
        <v>975</v>
      </c>
      <c r="E54" s="128">
        <v>45796</v>
      </c>
      <c r="F54" s="79" t="s">
        <v>976</v>
      </c>
      <c r="G54" s="80"/>
      <c r="H54" s="209" t="s">
        <v>975</v>
      </c>
      <c r="I54" s="475">
        <v>45796</v>
      </c>
      <c r="J54" s="209" t="s">
        <v>976</v>
      </c>
      <c r="K54" s="70"/>
    </row>
    <row r="55" spans="1:13" s="71" customFormat="1" x14ac:dyDescent="0.2">
      <c r="A55" s="72" t="s">
        <v>5507</v>
      </c>
      <c r="B55" s="72" t="s">
        <v>5508</v>
      </c>
      <c r="C55" s="802"/>
      <c r="D55" s="78" t="s">
        <v>975</v>
      </c>
      <c r="E55" s="128">
        <v>45796</v>
      </c>
      <c r="F55" s="79" t="s">
        <v>976</v>
      </c>
      <c r="G55" s="80"/>
      <c r="H55" s="209" t="s">
        <v>975</v>
      </c>
      <c r="I55" s="475">
        <v>45796</v>
      </c>
      <c r="J55" s="209" t="s">
        <v>976</v>
      </c>
      <c r="K55" s="70"/>
    </row>
    <row r="56" spans="1:13" s="71" customFormat="1" x14ac:dyDescent="0.2">
      <c r="A56" s="72" t="s">
        <v>5509</v>
      </c>
      <c r="B56" s="72" t="s">
        <v>5510</v>
      </c>
      <c r="C56" s="802"/>
      <c r="D56" s="78" t="s">
        <v>975</v>
      </c>
      <c r="E56" s="128">
        <v>45796</v>
      </c>
      <c r="F56" s="79" t="s">
        <v>976</v>
      </c>
      <c r="G56" s="80"/>
      <c r="H56" s="209" t="s">
        <v>975</v>
      </c>
      <c r="I56" s="475">
        <v>45796</v>
      </c>
      <c r="J56" s="209" t="s">
        <v>976</v>
      </c>
      <c r="K56" s="70"/>
    </row>
    <row r="57" spans="1:13" s="71" customFormat="1" x14ac:dyDescent="0.2">
      <c r="A57" s="72" t="s">
        <v>5511</v>
      </c>
      <c r="B57" s="72" t="s">
        <v>5512</v>
      </c>
      <c r="C57" s="802"/>
      <c r="D57" s="78" t="s">
        <v>975</v>
      </c>
      <c r="E57" s="128">
        <v>45796</v>
      </c>
      <c r="F57" s="79" t="s">
        <v>976</v>
      </c>
      <c r="G57" s="80"/>
      <c r="H57" s="209" t="s">
        <v>975</v>
      </c>
      <c r="I57" s="475">
        <v>45796</v>
      </c>
      <c r="J57" s="209" t="s">
        <v>976</v>
      </c>
      <c r="K57" s="70"/>
    </row>
    <row r="58" spans="1:13" s="71" customFormat="1" x14ac:dyDescent="0.2">
      <c r="A58" s="72" t="s">
        <v>5513</v>
      </c>
      <c r="B58" s="72" t="s">
        <v>5514</v>
      </c>
      <c r="C58" s="802"/>
      <c r="D58" s="78" t="s">
        <v>975</v>
      </c>
      <c r="E58" s="128">
        <v>45796</v>
      </c>
      <c r="F58" s="79" t="s">
        <v>976</v>
      </c>
      <c r="G58" s="80"/>
      <c r="H58" s="209" t="s">
        <v>975</v>
      </c>
      <c r="I58" s="475">
        <v>45796</v>
      </c>
      <c r="J58" s="209" t="s">
        <v>976</v>
      </c>
      <c r="K58" s="70"/>
    </row>
    <row r="59" spans="1:13" s="71" customFormat="1" ht="12.75" customHeight="1" x14ac:dyDescent="0.2">
      <c r="A59" s="72" t="s">
        <v>5515</v>
      </c>
      <c r="B59" s="72" t="s">
        <v>5516</v>
      </c>
      <c r="C59" s="802"/>
      <c r="D59" s="78" t="s">
        <v>975</v>
      </c>
      <c r="E59" s="128">
        <v>45796</v>
      </c>
      <c r="F59" s="79" t="s">
        <v>976</v>
      </c>
      <c r="G59" s="80"/>
      <c r="H59" s="209" t="s">
        <v>975</v>
      </c>
      <c r="I59" s="475">
        <v>45796</v>
      </c>
      <c r="J59" s="209" t="s">
        <v>976</v>
      </c>
      <c r="K59" s="70"/>
    </row>
    <row r="60" spans="1:13" s="71" customFormat="1" ht="12.75" customHeight="1" x14ac:dyDescent="0.2">
      <c r="A60" s="72" t="s">
        <v>5517</v>
      </c>
      <c r="B60" s="72" t="s">
        <v>1173</v>
      </c>
      <c r="C60" s="802" t="s">
        <v>1850</v>
      </c>
      <c r="D60" s="78"/>
      <c r="E60" s="128"/>
      <c r="F60" s="79"/>
      <c r="G60" s="80"/>
      <c r="H60" s="209"/>
      <c r="I60" s="475"/>
      <c r="J60" s="209"/>
      <c r="K60" s="70"/>
    </row>
    <row r="61" spans="1:13" s="71" customFormat="1" ht="26.45" customHeight="1" x14ac:dyDescent="0.2">
      <c r="A61" s="72" t="s">
        <v>5518</v>
      </c>
      <c r="B61" s="72" t="s">
        <v>5519</v>
      </c>
      <c r="C61" s="802"/>
      <c r="D61" s="78" t="s">
        <v>975</v>
      </c>
      <c r="E61" s="128">
        <v>45796</v>
      </c>
      <c r="F61" s="79" t="s">
        <v>976</v>
      </c>
      <c r="G61" s="80"/>
      <c r="H61" s="209" t="s">
        <v>975</v>
      </c>
      <c r="I61" s="475">
        <v>45796</v>
      </c>
      <c r="J61" s="209" t="s">
        <v>976</v>
      </c>
      <c r="K61" s="70"/>
    </row>
    <row r="62" spans="1:13" s="71" customFormat="1" ht="25.5" x14ac:dyDescent="0.2">
      <c r="A62" s="72" t="s">
        <v>5520</v>
      </c>
      <c r="B62" s="72" t="s">
        <v>5521</v>
      </c>
      <c r="C62" s="802"/>
      <c r="D62" s="78" t="s">
        <v>975</v>
      </c>
      <c r="E62" s="128">
        <v>45796</v>
      </c>
      <c r="F62" s="79" t="s">
        <v>976</v>
      </c>
      <c r="G62" s="80"/>
      <c r="H62" s="209" t="s">
        <v>975</v>
      </c>
      <c r="I62" s="475">
        <v>45796</v>
      </c>
      <c r="J62" s="209" t="s">
        <v>976</v>
      </c>
      <c r="K62" s="70"/>
    </row>
    <row r="63" spans="1:13" s="71" customFormat="1" ht="26.25" thickBot="1" x14ac:dyDescent="0.25">
      <c r="A63" s="82" t="s">
        <v>5522</v>
      </c>
      <c r="B63" s="82" t="s">
        <v>5523</v>
      </c>
      <c r="C63" s="794"/>
      <c r="D63" s="83" t="s">
        <v>975</v>
      </c>
      <c r="E63" s="135">
        <v>45796</v>
      </c>
      <c r="F63" s="84" t="s">
        <v>976</v>
      </c>
      <c r="G63" s="85"/>
      <c r="H63" s="210" t="s">
        <v>975</v>
      </c>
      <c r="I63" s="353">
        <v>45796</v>
      </c>
      <c r="J63" s="210" t="s">
        <v>976</v>
      </c>
      <c r="K63" s="86"/>
    </row>
    <row r="64" spans="1:13" ht="14.25" customHeight="1" x14ac:dyDescent="0.2">
      <c r="D64" s="57"/>
      <c r="H64" s="55"/>
      <c r="L64" s="55"/>
      <c r="M64" s="55"/>
    </row>
    <row r="65" spans="1:13" s="56" customFormat="1" ht="14.25" customHeight="1" x14ac:dyDescent="0.2">
      <c r="A65" s="1045" t="s">
        <v>1017</v>
      </c>
      <c r="B65" s="1045"/>
      <c r="C65" s="1045"/>
      <c r="D65" s="1045"/>
      <c r="E65" s="1045"/>
      <c r="F65" s="1045"/>
      <c r="G65" s="1045"/>
      <c r="H65" s="1045"/>
      <c r="I65" s="1045"/>
      <c r="J65" s="1045"/>
      <c r="K65" s="1045"/>
      <c r="L65" s="1045"/>
      <c r="M65" s="1045"/>
    </row>
    <row r="66" spans="1:13" ht="14.25" customHeight="1" x14ac:dyDescent="0.2">
      <c r="A66" s="1065" t="s">
        <v>1018</v>
      </c>
      <c r="B66" s="1065"/>
      <c r="C66" s="1065"/>
      <c r="D66" s="1065"/>
      <c r="E66" s="1065"/>
      <c r="F66" s="1065"/>
      <c r="G66" s="1065"/>
      <c r="H66" s="1065"/>
      <c r="I66" s="1065"/>
      <c r="J66" s="1065"/>
      <c r="K66" s="1065"/>
      <c r="L66" s="1065"/>
      <c r="M66" s="1065"/>
    </row>
    <row r="67" spans="1:13" ht="14.25" customHeight="1" x14ac:dyDescent="0.2">
      <c r="A67" s="1065"/>
      <c r="B67" s="1065"/>
      <c r="C67" s="1065"/>
      <c r="D67" s="1065"/>
      <c r="E67" s="1065"/>
      <c r="F67" s="1065"/>
      <c r="G67" s="1065"/>
      <c r="H67" s="1065"/>
      <c r="I67" s="1065"/>
      <c r="J67" s="1065"/>
      <c r="K67" s="1065"/>
      <c r="L67" s="1065"/>
      <c r="M67" s="1065"/>
    </row>
    <row r="68" spans="1:13" ht="14.25" customHeight="1" x14ac:dyDescent="0.2">
      <c r="H68" s="55"/>
      <c r="L68" s="55"/>
      <c r="M68" s="55"/>
    </row>
    <row r="69" spans="1:13" ht="14.25" customHeight="1" x14ac:dyDescent="0.2">
      <c r="H69" s="55"/>
      <c r="L69" s="55"/>
      <c r="M69" s="55"/>
    </row>
    <row r="70" spans="1:13" ht="14.25" customHeight="1" x14ac:dyDescent="0.2">
      <c r="H70" s="55"/>
      <c r="L70" s="55"/>
      <c r="M70" s="55"/>
    </row>
    <row r="71" spans="1:13" ht="14.25" customHeight="1" x14ac:dyDescent="0.2">
      <c r="H71" s="55"/>
      <c r="L71" s="55"/>
      <c r="M71" s="55"/>
    </row>
    <row r="72" spans="1:13" ht="14.25" customHeight="1" x14ac:dyDescent="0.2">
      <c r="H72" s="55"/>
      <c r="L72" s="55"/>
      <c r="M72" s="55"/>
    </row>
    <row r="73" spans="1:13" x14ac:dyDescent="0.2">
      <c r="D73" s="54"/>
    </row>
    <row r="74" spans="1:13" x14ac:dyDescent="0.2">
      <c r="D74" s="54"/>
    </row>
    <row r="75" spans="1:13" x14ac:dyDescent="0.2">
      <c r="D75" s="54"/>
    </row>
    <row r="76" spans="1:13" x14ac:dyDescent="0.2">
      <c r="D76" s="54"/>
    </row>
    <row r="77" spans="1:13" x14ac:dyDescent="0.2">
      <c r="D77" s="54"/>
    </row>
    <row r="78" spans="1:13" s="51" customFormat="1" x14ac:dyDescent="0.2">
      <c r="A78" s="53"/>
      <c r="B78" s="53"/>
      <c r="C78" s="53"/>
      <c r="D78" s="54"/>
      <c r="H78" s="50"/>
      <c r="I78" s="52"/>
      <c r="L78" s="50"/>
      <c r="M78" s="50"/>
    </row>
    <row r="79" spans="1:13" s="51" customFormat="1" x14ac:dyDescent="0.2">
      <c r="A79" s="53"/>
      <c r="B79" s="53"/>
      <c r="C79" s="53"/>
      <c r="D79" s="54"/>
      <c r="H79" s="50"/>
      <c r="I79" s="52"/>
      <c r="L79" s="50"/>
      <c r="M79" s="50"/>
    </row>
    <row r="80" spans="1:13" s="51" customFormat="1" x14ac:dyDescent="0.2">
      <c r="A80" s="53"/>
      <c r="B80" s="53"/>
      <c r="C80" s="53"/>
      <c r="D80" s="54"/>
      <c r="H80" s="50"/>
      <c r="I80" s="52"/>
      <c r="L80" s="50"/>
      <c r="M80" s="50"/>
    </row>
    <row r="81" spans="1:13" s="51" customFormat="1" x14ac:dyDescent="0.2">
      <c r="A81" s="53"/>
      <c r="B81" s="53"/>
      <c r="C81" s="53"/>
      <c r="D81" s="54"/>
      <c r="H81" s="50"/>
      <c r="I81" s="52"/>
      <c r="L81" s="50"/>
      <c r="M81" s="50"/>
    </row>
    <row r="82" spans="1:13" s="51" customFormat="1" x14ac:dyDescent="0.2">
      <c r="A82" s="53"/>
      <c r="B82" s="53"/>
      <c r="C82" s="53"/>
      <c r="D82" s="54"/>
      <c r="H82" s="50"/>
      <c r="I82" s="52"/>
      <c r="L82" s="50"/>
      <c r="M82" s="50"/>
    </row>
    <row r="83" spans="1:13" s="51" customFormat="1" x14ac:dyDescent="0.2">
      <c r="A83" s="53"/>
      <c r="B83" s="53"/>
      <c r="C83" s="53"/>
      <c r="D83" s="54"/>
      <c r="H83" s="50"/>
      <c r="I83" s="52"/>
      <c r="L83" s="50"/>
      <c r="M83" s="50"/>
    </row>
    <row r="84" spans="1:13" s="51" customFormat="1" x14ac:dyDescent="0.2">
      <c r="A84" s="53"/>
      <c r="B84" s="53"/>
      <c r="C84" s="53"/>
      <c r="D84" s="54"/>
      <c r="H84" s="50"/>
      <c r="I84" s="52"/>
      <c r="L84" s="50"/>
      <c r="M84" s="50"/>
    </row>
    <row r="85" spans="1:13" s="51" customFormat="1" x14ac:dyDescent="0.2">
      <c r="A85" s="53"/>
      <c r="B85" s="53"/>
      <c r="C85" s="53"/>
      <c r="D85" s="54"/>
      <c r="H85" s="50"/>
      <c r="I85" s="52"/>
      <c r="L85" s="50"/>
      <c r="M85" s="50"/>
    </row>
    <row r="86" spans="1:13" s="51" customFormat="1" x14ac:dyDescent="0.2">
      <c r="A86" s="53"/>
      <c r="B86" s="53"/>
      <c r="C86" s="53"/>
      <c r="D86" s="54"/>
      <c r="H86" s="50"/>
      <c r="I86" s="52"/>
      <c r="L86" s="50"/>
      <c r="M86" s="50"/>
    </row>
  </sheetData>
  <sortState xmlns:xlrd2="http://schemas.microsoft.com/office/spreadsheetml/2017/richdata2" ref="A8:M63">
    <sortCondition ref="A8:A63"/>
  </sortState>
  <mergeCells count="6">
    <mergeCell ref="A65:M65"/>
    <mergeCell ref="A66:M66"/>
    <mergeCell ref="A67:M67"/>
    <mergeCell ref="A2:B2"/>
    <mergeCell ref="D4:G4"/>
    <mergeCell ref="H4:K4"/>
  </mergeCells>
  <hyperlinks>
    <hyperlink ref="B4" location="Top!A1" display="Top!A1" xr:uid="{00000000-0004-0000-1C00-000001000000}"/>
    <hyperlink ref="A4" location="Top!A1" display="Top!A1" xr:uid="{63601CA5-DB64-44B8-B27C-B2B49CCCB168}"/>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4BAB-CB6B-4B8F-BDE5-348A5613A63C}">
  <sheetPr>
    <tabColor rgb="FFB1A0C7"/>
    <pageSetUpPr fitToPage="1"/>
  </sheetPr>
  <dimension ref="A1:M45"/>
  <sheetViews>
    <sheetView zoomScaleNormal="100" zoomScalePageLayoutView="70" workbookViewId="0"/>
  </sheetViews>
  <sheetFormatPr defaultColWidth="11.42578125" defaultRowHeight="12.75" x14ac:dyDescent="0.2"/>
  <cols>
    <col min="1" max="1" width="30.42578125" style="53" customWidth="1"/>
    <col min="2" max="2" width="43.28515625" style="53" customWidth="1"/>
    <col min="3" max="3" width="17.28515625" style="53" customWidth="1"/>
    <col min="4" max="4" width="17" style="53" customWidth="1"/>
    <col min="5" max="5" width="15.7109375" style="51" customWidth="1"/>
    <col min="6" max="6" width="16.28515625" style="51" customWidth="1"/>
    <col min="7" max="7" width="20" style="51" customWidth="1"/>
    <col min="8" max="8" width="17" style="50" customWidth="1"/>
    <col min="9" max="9" width="15.7109375" style="52" customWidth="1"/>
    <col min="10" max="10" width="19.7109375" style="51" customWidth="1"/>
    <col min="11" max="11" width="23.5703125" style="51" customWidth="1"/>
    <col min="12" max="12" width="15.7109375" style="50" customWidth="1"/>
    <col min="13" max="13" width="22.7109375" style="50" customWidth="1"/>
    <col min="14" max="16384" width="11.42578125" style="50"/>
  </cols>
  <sheetData>
    <row r="1" spans="1:13" ht="21" customHeight="1" thickBot="1" x14ac:dyDescent="0.25">
      <c r="A1" s="62" t="s">
        <v>952</v>
      </c>
      <c r="B1" s="62"/>
      <c r="C1" s="62"/>
      <c r="D1" s="61"/>
      <c r="E1" s="61"/>
      <c r="F1" s="61"/>
      <c r="G1" s="61"/>
      <c r="H1" s="51"/>
      <c r="I1" s="51"/>
      <c r="J1" s="50"/>
      <c r="K1" s="50"/>
    </row>
    <row r="2" spans="1:13" ht="21" customHeight="1" thickBot="1" x14ac:dyDescent="0.25">
      <c r="A2" s="1058" t="str">
        <f>Top!B47&amp;", "&amp;Top!C48</f>
        <v>Volume Control Service 1.0, 1.0.1</v>
      </c>
      <c r="B2" s="1058"/>
      <c r="C2" s="905"/>
      <c r="D2" s="35" t="s">
        <v>953</v>
      </c>
      <c r="E2" s="32" t="str">
        <f>Top!E47</f>
        <v>VCS.TS.p1</v>
      </c>
      <c r="F2" s="32"/>
      <c r="G2" s="32"/>
      <c r="H2" s="35" t="s">
        <v>11</v>
      </c>
      <c r="I2" s="33" t="str">
        <f>Top!G47</f>
        <v>VCS.TS.p1</v>
      </c>
      <c r="J2" s="35" t="s">
        <v>954</v>
      </c>
      <c r="K2" s="399">
        <v>45846</v>
      </c>
      <c r="M2" s="60"/>
    </row>
    <row r="3" spans="1:13" ht="18" customHeight="1" thickBot="1" x14ac:dyDescent="0.25">
      <c r="A3" s="34" t="s">
        <v>4404</v>
      </c>
      <c r="B3" s="34">
        <f>rel_date</f>
        <v>46070</v>
      </c>
      <c r="C3" s="34"/>
      <c r="D3" s="35" t="s">
        <v>956</v>
      </c>
      <c r="E3" s="32" t="str">
        <f>Top!F47</f>
        <v>VCS.ICS.p3</v>
      </c>
      <c r="F3" s="32"/>
      <c r="G3" s="32"/>
      <c r="H3" s="477" t="s">
        <v>12</v>
      </c>
      <c r="I3" s="478" t="str">
        <f>Top!H47</f>
        <v>VCS.ICS.p4</v>
      </c>
      <c r="J3" s="477" t="s">
        <v>954</v>
      </c>
      <c r="K3" s="481">
        <f>rel_date</f>
        <v>46070</v>
      </c>
    </row>
    <row r="4" spans="1:13" ht="14.25" customHeight="1" thickBot="1" x14ac:dyDescent="0.25">
      <c r="A4" s="222" t="s">
        <v>957</v>
      </c>
      <c r="B4" s="59"/>
      <c r="C4" s="58"/>
      <c r="D4" s="1059" t="s">
        <v>2403</v>
      </c>
      <c r="E4" s="1060"/>
      <c r="F4" s="1060"/>
      <c r="G4" s="1061"/>
      <c r="H4" s="1059" t="s">
        <v>2404</v>
      </c>
      <c r="I4" s="1060"/>
      <c r="J4" s="1060"/>
      <c r="K4" s="1061"/>
    </row>
    <row r="5" spans="1:13" ht="39" thickBot="1" x14ac:dyDescent="0.25">
      <c r="A5" s="64" t="s">
        <v>960</v>
      </c>
      <c r="B5" s="225" t="s">
        <v>637</v>
      </c>
      <c r="C5" s="604" t="s">
        <v>961</v>
      </c>
      <c r="D5" s="329" t="s">
        <v>962</v>
      </c>
      <c r="E5" s="113" t="s">
        <v>963</v>
      </c>
      <c r="F5" s="574" t="s">
        <v>964</v>
      </c>
      <c r="G5" s="464" t="s">
        <v>965</v>
      </c>
      <c r="H5" s="329" t="s">
        <v>962</v>
      </c>
      <c r="I5" s="113" t="s">
        <v>963</v>
      </c>
      <c r="J5" s="574" t="s">
        <v>964</v>
      </c>
      <c r="K5" s="465" t="s">
        <v>966</v>
      </c>
    </row>
    <row r="6" spans="1:13" s="71" customFormat="1" x14ac:dyDescent="0.2">
      <c r="A6" s="65" t="s">
        <v>947</v>
      </c>
      <c r="B6" s="65" t="s">
        <v>967</v>
      </c>
      <c r="C6" s="343" t="s">
        <v>1019</v>
      </c>
      <c r="D6" s="66"/>
      <c r="E6" s="317">
        <v>45936</v>
      </c>
      <c r="F6" s="67"/>
      <c r="G6" s="68" t="s">
        <v>5524</v>
      </c>
      <c r="H6" s="872"/>
      <c r="I6" s="873">
        <v>45936</v>
      </c>
      <c r="J6" s="874"/>
      <c r="K6" s="123"/>
    </row>
    <row r="7" spans="1:13" s="71" customFormat="1" x14ac:dyDescent="0.2">
      <c r="A7" s="72" t="s">
        <v>12</v>
      </c>
      <c r="B7" s="72" t="s">
        <v>969</v>
      </c>
      <c r="C7" s="875" t="s">
        <v>970</v>
      </c>
      <c r="D7" s="73"/>
      <c r="E7" s="128">
        <v>45936</v>
      </c>
      <c r="F7" s="74"/>
      <c r="G7" s="75" t="s">
        <v>5525</v>
      </c>
      <c r="H7" s="215"/>
      <c r="I7" s="122">
        <f>$B$3+90</f>
        <v>46160</v>
      </c>
      <c r="J7" s="76"/>
      <c r="K7" s="77" t="s">
        <v>972</v>
      </c>
    </row>
    <row r="8" spans="1:13" s="71" customFormat="1" x14ac:dyDescent="0.2">
      <c r="A8" s="92" t="s">
        <v>5526</v>
      </c>
      <c r="B8" s="92" t="s">
        <v>5527</v>
      </c>
      <c r="C8" s="81"/>
      <c r="D8" s="78" t="s">
        <v>975</v>
      </c>
      <c r="E8" s="119">
        <v>45936</v>
      </c>
      <c r="F8" s="79" t="s">
        <v>976</v>
      </c>
      <c r="G8" s="80"/>
      <c r="H8" s="214" t="s">
        <v>975</v>
      </c>
      <c r="I8" s="641">
        <v>45936</v>
      </c>
      <c r="J8" s="207" t="s">
        <v>976</v>
      </c>
      <c r="K8" s="661"/>
    </row>
    <row r="9" spans="1:13" s="71" customFormat="1" x14ac:dyDescent="0.2">
      <c r="A9" s="92" t="s">
        <v>5528</v>
      </c>
      <c r="B9" s="92" t="s">
        <v>5529</v>
      </c>
      <c r="C9" s="81"/>
      <c r="D9" s="78" t="s">
        <v>975</v>
      </c>
      <c r="E9" s="119">
        <v>45936</v>
      </c>
      <c r="F9" s="79" t="s">
        <v>976</v>
      </c>
      <c r="G9" s="80"/>
      <c r="H9" s="214" t="s">
        <v>975</v>
      </c>
      <c r="I9" s="641">
        <v>45936</v>
      </c>
      <c r="J9" s="207" t="s">
        <v>976</v>
      </c>
      <c r="K9" s="661"/>
    </row>
    <row r="10" spans="1:13" s="71" customFormat="1" x14ac:dyDescent="0.2">
      <c r="A10" s="92" t="s">
        <v>5530</v>
      </c>
      <c r="B10" s="92" t="s">
        <v>5531</v>
      </c>
      <c r="C10" s="81"/>
      <c r="D10" s="78" t="s">
        <v>975</v>
      </c>
      <c r="E10" s="119">
        <v>45936</v>
      </c>
      <c r="F10" s="79" t="s">
        <v>976</v>
      </c>
      <c r="G10" s="80"/>
      <c r="H10" s="214" t="s">
        <v>975</v>
      </c>
      <c r="I10" s="641">
        <v>45936</v>
      </c>
      <c r="J10" s="207" t="s">
        <v>976</v>
      </c>
      <c r="K10" s="661"/>
    </row>
    <row r="11" spans="1:13" s="71" customFormat="1" x14ac:dyDescent="0.2">
      <c r="A11" s="92" t="s">
        <v>5532</v>
      </c>
      <c r="B11" s="92" t="s">
        <v>5533</v>
      </c>
      <c r="C11" s="81"/>
      <c r="D11" s="78" t="s">
        <v>975</v>
      </c>
      <c r="E11" s="119">
        <v>45936</v>
      </c>
      <c r="F11" s="79" t="s">
        <v>976</v>
      </c>
      <c r="G11" s="80"/>
      <c r="H11" s="214" t="s">
        <v>975</v>
      </c>
      <c r="I11" s="641">
        <v>45936</v>
      </c>
      <c r="J11" s="207" t="s">
        <v>976</v>
      </c>
      <c r="K11" s="661"/>
    </row>
    <row r="12" spans="1:13" s="71" customFormat="1" x14ac:dyDescent="0.2">
      <c r="A12" s="92" t="s">
        <v>5534</v>
      </c>
      <c r="B12" s="92" t="s">
        <v>5535</v>
      </c>
      <c r="C12" s="81"/>
      <c r="D12" s="78" t="s">
        <v>975</v>
      </c>
      <c r="E12" s="119">
        <v>45936</v>
      </c>
      <c r="F12" s="79" t="s">
        <v>976</v>
      </c>
      <c r="G12" s="80"/>
      <c r="H12" s="214" t="s">
        <v>975</v>
      </c>
      <c r="I12" s="641">
        <v>45936</v>
      </c>
      <c r="J12" s="207" t="s">
        <v>976</v>
      </c>
      <c r="K12" s="661"/>
    </row>
    <row r="13" spans="1:13" s="71" customFormat="1" x14ac:dyDescent="0.2">
      <c r="A13" s="92" t="s">
        <v>5536</v>
      </c>
      <c r="B13" s="92" t="s">
        <v>5537</v>
      </c>
      <c r="C13" s="81"/>
      <c r="D13" s="78" t="s">
        <v>975</v>
      </c>
      <c r="E13" s="119">
        <v>45936</v>
      </c>
      <c r="F13" s="79" t="s">
        <v>976</v>
      </c>
      <c r="G13" s="80"/>
      <c r="H13" s="214" t="s">
        <v>975</v>
      </c>
      <c r="I13" s="641">
        <v>45936</v>
      </c>
      <c r="J13" s="207" t="s">
        <v>976</v>
      </c>
      <c r="K13" s="661"/>
    </row>
    <row r="14" spans="1:13" s="71" customFormat="1" x14ac:dyDescent="0.2">
      <c r="A14" s="92" t="s">
        <v>5538</v>
      </c>
      <c r="B14" s="92" t="s">
        <v>5539</v>
      </c>
      <c r="C14" s="81"/>
      <c r="D14" s="78" t="s">
        <v>975</v>
      </c>
      <c r="E14" s="119">
        <v>45936</v>
      </c>
      <c r="F14" s="79" t="s">
        <v>976</v>
      </c>
      <c r="G14" s="80"/>
      <c r="H14" s="214" t="s">
        <v>975</v>
      </c>
      <c r="I14" s="641">
        <v>45936</v>
      </c>
      <c r="J14" s="207" t="s">
        <v>976</v>
      </c>
      <c r="K14" s="661"/>
    </row>
    <row r="15" spans="1:13" s="71" customFormat="1" x14ac:dyDescent="0.2">
      <c r="A15" s="92" t="s">
        <v>5540</v>
      </c>
      <c r="B15" s="92" t="s">
        <v>5440</v>
      </c>
      <c r="C15" s="81"/>
      <c r="D15" s="78" t="s">
        <v>975</v>
      </c>
      <c r="E15" s="119">
        <v>45936</v>
      </c>
      <c r="F15" s="79" t="s">
        <v>976</v>
      </c>
      <c r="G15" s="80"/>
      <c r="H15" s="214" t="s">
        <v>975</v>
      </c>
      <c r="I15" s="641">
        <v>45936</v>
      </c>
      <c r="J15" s="207" t="s">
        <v>976</v>
      </c>
      <c r="K15" s="661"/>
    </row>
    <row r="16" spans="1:13" s="71" customFormat="1" x14ac:dyDescent="0.2">
      <c r="A16" s="92" t="s">
        <v>5541</v>
      </c>
      <c r="B16" s="92" t="s">
        <v>5442</v>
      </c>
      <c r="C16" s="81"/>
      <c r="D16" s="78" t="s">
        <v>975</v>
      </c>
      <c r="E16" s="119">
        <v>45936</v>
      </c>
      <c r="F16" s="79" t="s">
        <v>976</v>
      </c>
      <c r="G16" s="80"/>
      <c r="H16" s="214" t="s">
        <v>975</v>
      </c>
      <c r="I16" s="641">
        <v>45936</v>
      </c>
      <c r="J16" s="207" t="s">
        <v>976</v>
      </c>
      <c r="K16" s="661"/>
    </row>
    <row r="17" spans="1:13" s="71" customFormat="1" x14ac:dyDescent="0.2">
      <c r="A17" s="92" t="s">
        <v>5542</v>
      </c>
      <c r="B17" s="92" t="s">
        <v>5444</v>
      </c>
      <c r="C17" s="81"/>
      <c r="D17" s="78" t="s">
        <v>975</v>
      </c>
      <c r="E17" s="119">
        <v>45936</v>
      </c>
      <c r="F17" s="79" t="s">
        <v>976</v>
      </c>
      <c r="G17" s="80"/>
      <c r="H17" s="214" t="s">
        <v>975</v>
      </c>
      <c r="I17" s="641">
        <v>45936</v>
      </c>
      <c r="J17" s="207" t="s">
        <v>976</v>
      </c>
      <c r="K17" s="661"/>
    </row>
    <row r="18" spans="1:13" s="71" customFormat="1" x14ac:dyDescent="0.2">
      <c r="A18" s="92" t="s">
        <v>5543</v>
      </c>
      <c r="B18" s="92" t="s">
        <v>5544</v>
      </c>
      <c r="C18" s="219" t="s">
        <v>1019</v>
      </c>
      <c r="D18" s="78" t="s">
        <v>975</v>
      </c>
      <c r="E18" s="119">
        <v>46026</v>
      </c>
      <c r="F18" s="79" t="s">
        <v>976</v>
      </c>
      <c r="G18" s="80" t="s">
        <v>5545</v>
      </c>
      <c r="H18" s="214" t="s">
        <v>975</v>
      </c>
      <c r="I18" s="641">
        <v>46026</v>
      </c>
      <c r="J18" s="207" t="s">
        <v>976</v>
      </c>
      <c r="K18" s="70"/>
    </row>
    <row r="19" spans="1:13" s="71" customFormat="1" x14ac:dyDescent="0.2">
      <c r="A19" s="92" t="s">
        <v>5546</v>
      </c>
      <c r="B19" s="92" t="s">
        <v>5547</v>
      </c>
      <c r="C19" s="81"/>
      <c r="D19" s="78" t="s">
        <v>975</v>
      </c>
      <c r="E19" s="119">
        <v>45936</v>
      </c>
      <c r="F19" s="79" t="s">
        <v>976</v>
      </c>
      <c r="G19" s="80"/>
      <c r="H19" s="214" t="s">
        <v>975</v>
      </c>
      <c r="I19" s="641">
        <v>45936</v>
      </c>
      <c r="J19" s="207" t="s">
        <v>976</v>
      </c>
      <c r="K19" s="661"/>
    </row>
    <row r="20" spans="1:13" s="71" customFormat="1" x14ac:dyDescent="0.2">
      <c r="A20" s="92" t="s">
        <v>5548</v>
      </c>
      <c r="B20" s="92" t="s">
        <v>5489</v>
      </c>
      <c r="C20" s="81"/>
      <c r="D20" s="78" t="s">
        <v>975</v>
      </c>
      <c r="E20" s="119">
        <v>45936</v>
      </c>
      <c r="F20" s="79" t="s">
        <v>976</v>
      </c>
      <c r="G20" s="80"/>
      <c r="H20" s="214" t="s">
        <v>975</v>
      </c>
      <c r="I20" s="641">
        <v>45936</v>
      </c>
      <c r="J20" s="207" t="s">
        <v>976</v>
      </c>
      <c r="K20" s="661"/>
    </row>
    <row r="21" spans="1:13" s="71" customFormat="1" x14ac:dyDescent="0.2">
      <c r="A21" s="92" t="s">
        <v>5549</v>
      </c>
      <c r="B21" s="92" t="s">
        <v>5550</v>
      </c>
      <c r="C21" s="81"/>
      <c r="D21" s="78" t="s">
        <v>975</v>
      </c>
      <c r="E21" s="119">
        <v>45936</v>
      </c>
      <c r="F21" s="79" t="s">
        <v>976</v>
      </c>
      <c r="G21" s="80"/>
      <c r="H21" s="214" t="s">
        <v>975</v>
      </c>
      <c r="I21" s="641">
        <v>45936</v>
      </c>
      <c r="J21" s="207" t="s">
        <v>976</v>
      </c>
      <c r="K21" s="661"/>
    </row>
    <row r="22" spans="1:13" s="71" customFormat="1" ht="13.5" thickBot="1" x14ac:dyDescent="0.25">
      <c r="A22" s="93" t="s">
        <v>5551</v>
      </c>
      <c r="B22" s="93" t="s">
        <v>5460</v>
      </c>
      <c r="C22" s="39"/>
      <c r="D22" s="83" t="s">
        <v>975</v>
      </c>
      <c r="E22" s="135">
        <v>45936</v>
      </c>
      <c r="F22" s="84" t="s">
        <v>976</v>
      </c>
      <c r="G22" s="85"/>
      <c r="H22" s="216" t="s">
        <v>975</v>
      </c>
      <c r="I22" s="845">
        <v>45936</v>
      </c>
      <c r="J22" s="210" t="s">
        <v>976</v>
      </c>
      <c r="K22" s="643"/>
    </row>
    <row r="23" spans="1:13" ht="14.25" customHeight="1" x14ac:dyDescent="0.2">
      <c r="D23" s="57"/>
      <c r="H23" s="55"/>
      <c r="L23" s="55"/>
      <c r="M23" s="55"/>
    </row>
    <row r="24" spans="1:13" s="56" customFormat="1" ht="14.25" customHeight="1" x14ac:dyDescent="0.2">
      <c r="A24" s="1045" t="s">
        <v>1017</v>
      </c>
      <c r="B24" s="1045"/>
      <c r="C24" s="1045"/>
      <c r="D24" s="1045"/>
      <c r="E24" s="1045"/>
      <c r="F24" s="1045"/>
      <c r="G24" s="1045"/>
      <c r="H24" s="1045"/>
      <c r="I24" s="1045"/>
      <c r="J24" s="1045"/>
      <c r="K24" s="1045"/>
      <c r="L24" s="1045"/>
      <c r="M24" s="1045"/>
    </row>
    <row r="25" spans="1:13" ht="14.25" customHeight="1" x14ac:dyDescent="0.2">
      <c r="A25" s="1065" t="s">
        <v>1018</v>
      </c>
      <c r="B25" s="1065"/>
      <c r="C25" s="1065"/>
      <c r="D25" s="1065"/>
      <c r="E25" s="1065"/>
      <c r="F25" s="1065"/>
      <c r="G25" s="1065"/>
      <c r="H25" s="1065"/>
      <c r="I25" s="1065"/>
      <c r="J25" s="1065"/>
      <c r="K25" s="1065"/>
      <c r="L25" s="1065"/>
      <c r="M25" s="1065"/>
    </row>
    <row r="26" spans="1:13" ht="14.25" customHeight="1" x14ac:dyDescent="0.2">
      <c r="A26" s="1065"/>
      <c r="B26" s="1065"/>
      <c r="C26" s="1065"/>
      <c r="D26" s="1065"/>
      <c r="E26" s="1065"/>
      <c r="F26" s="1065"/>
      <c r="G26" s="1065"/>
      <c r="H26" s="1065"/>
      <c r="I26" s="1065"/>
      <c r="J26" s="1065"/>
      <c r="K26" s="1065"/>
      <c r="L26" s="1065"/>
      <c r="M26" s="1065"/>
    </row>
    <row r="27" spans="1:13" ht="14.25" customHeight="1" x14ac:dyDescent="0.2">
      <c r="H27" s="55"/>
      <c r="L27" s="55"/>
      <c r="M27" s="55"/>
    </row>
    <row r="28" spans="1:13" ht="14.25" customHeight="1" x14ac:dyDescent="0.2">
      <c r="H28" s="55"/>
      <c r="L28" s="55"/>
      <c r="M28" s="55"/>
    </row>
    <row r="29" spans="1:13" ht="14.25" customHeight="1" x14ac:dyDescent="0.2">
      <c r="H29" s="55"/>
      <c r="L29" s="55"/>
      <c r="M29" s="55"/>
    </row>
    <row r="30" spans="1:13" ht="14.25" customHeight="1" x14ac:dyDescent="0.2">
      <c r="H30" s="55"/>
      <c r="L30" s="55"/>
      <c r="M30" s="55"/>
    </row>
    <row r="31" spans="1:13" ht="14.25" customHeight="1" x14ac:dyDescent="0.2">
      <c r="H31" s="55"/>
      <c r="L31" s="55"/>
      <c r="M31" s="55"/>
    </row>
    <row r="32" spans="1:13" x14ac:dyDescent="0.2">
      <c r="D32" s="54"/>
    </row>
    <row r="33" spans="1:13" x14ac:dyDescent="0.2">
      <c r="D33" s="54"/>
    </row>
    <row r="34" spans="1:13" x14ac:dyDescent="0.2">
      <c r="D34" s="54"/>
    </row>
    <row r="35" spans="1:13" x14ac:dyDescent="0.2">
      <c r="D35" s="54"/>
    </row>
    <row r="36" spans="1:13" x14ac:dyDescent="0.2">
      <c r="D36" s="54"/>
    </row>
    <row r="37" spans="1:13" x14ac:dyDescent="0.2">
      <c r="D37" s="54"/>
    </row>
    <row r="38" spans="1:13" x14ac:dyDescent="0.2">
      <c r="D38" s="54"/>
    </row>
    <row r="39" spans="1:13" x14ac:dyDescent="0.2">
      <c r="D39" s="54"/>
    </row>
    <row r="40" spans="1:13" x14ac:dyDescent="0.2">
      <c r="D40" s="54"/>
    </row>
    <row r="41" spans="1:13" x14ac:dyDescent="0.2">
      <c r="D41" s="54"/>
    </row>
    <row r="42" spans="1:13" s="51" customFormat="1" x14ac:dyDescent="0.2">
      <c r="A42" s="53"/>
      <c r="B42" s="53"/>
      <c r="C42" s="53"/>
      <c r="D42" s="54"/>
      <c r="H42" s="50"/>
      <c r="I42" s="52"/>
      <c r="L42" s="50"/>
      <c r="M42" s="50"/>
    </row>
    <row r="43" spans="1:13" s="51" customFormat="1" x14ac:dyDescent="0.2">
      <c r="A43" s="53"/>
      <c r="B43" s="53"/>
      <c r="C43" s="53"/>
      <c r="D43" s="54"/>
      <c r="H43" s="50"/>
      <c r="I43" s="52"/>
      <c r="L43" s="50"/>
      <c r="M43" s="50"/>
    </row>
    <row r="44" spans="1:13" s="51" customFormat="1" x14ac:dyDescent="0.2">
      <c r="A44" s="53"/>
      <c r="B44" s="53"/>
      <c r="C44" s="53"/>
      <c r="D44" s="54"/>
      <c r="H44" s="50"/>
      <c r="I44" s="52"/>
      <c r="L44" s="50"/>
      <c r="M44" s="50"/>
    </row>
    <row r="45" spans="1:13" s="51" customFormat="1" x14ac:dyDescent="0.2">
      <c r="A45" s="53"/>
      <c r="B45" s="53"/>
      <c r="C45" s="53"/>
      <c r="D45" s="54"/>
      <c r="H45" s="50"/>
      <c r="I45" s="52"/>
      <c r="L45" s="50"/>
      <c r="M45" s="50"/>
    </row>
  </sheetData>
  <mergeCells count="6">
    <mergeCell ref="A26:M26"/>
    <mergeCell ref="A2:B2"/>
    <mergeCell ref="D4:G4"/>
    <mergeCell ref="H4:K4"/>
    <mergeCell ref="A24:M24"/>
    <mergeCell ref="A25:M25"/>
  </mergeCells>
  <hyperlinks>
    <hyperlink ref="B4" location="Top!A1" display="Top!A1" xr:uid="{637983B7-7AC2-40F7-B987-2EE832AE0A9F}"/>
    <hyperlink ref="A4" location="Top!A1" display="Top!A1" xr:uid="{085E812D-3789-4A8E-AB06-5A6DB3593DDC}"/>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86E5D-EA51-4D81-8BE6-8A1B244EACC4}">
  <sheetPr>
    <tabColor rgb="FFB1A0C7"/>
    <pageSetUpPr fitToPage="1"/>
  </sheetPr>
  <dimension ref="A1:M45"/>
  <sheetViews>
    <sheetView zoomScaleNormal="100" zoomScalePageLayoutView="70" workbookViewId="0"/>
  </sheetViews>
  <sheetFormatPr defaultColWidth="11.42578125" defaultRowHeight="12.75" x14ac:dyDescent="0.2"/>
  <cols>
    <col min="1" max="1" width="30.42578125" style="53" customWidth="1"/>
    <col min="2" max="2" width="51" style="53" customWidth="1"/>
    <col min="3" max="3" width="16.28515625" style="53" customWidth="1"/>
    <col min="4" max="4" width="17" style="53" customWidth="1"/>
    <col min="5" max="5" width="15.7109375" style="51" customWidth="1"/>
    <col min="6" max="6" width="16.28515625" style="51" customWidth="1"/>
    <col min="7" max="7" width="20" style="51" customWidth="1"/>
    <col min="8" max="8" width="17" style="50" customWidth="1"/>
    <col min="9" max="9" width="18" style="52" customWidth="1"/>
    <col min="10" max="10" width="18.42578125" style="51" customWidth="1"/>
    <col min="11" max="11" width="20" style="51" customWidth="1"/>
    <col min="12" max="12" width="15.7109375" style="50" customWidth="1"/>
    <col min="13" max="13" width="22.7109375" style="50" customWidth="1"/>
    <col min="14" max="16384" width="11.42578125" style="50"/>
  </cols>
  <sheetData>
    <row r="1" spans="1:13" ht="21" customHeight="1" thickBot="1" x14ac:dyDescent="0.25">
      <c r="A1" s="62" t="s">
        <v>952</v>
      </c>
      <c r="B1" s="62"/>
      <c r="C1" s="62"/>
      <c r="D1" s="61"/>
      <c r="E1" s="61"/>
      <c r="F1" s="61"/>
      <c r="G1" s="61"/>
      <c r="H1" s="51"/>
      <c r="I1" s="51"/>
      <c r="J1" s="50"/>
      <c r="K1" s="50"/>
    </row>
    <row r="2" spans="1:13" ht="21" customHeight="1" thickBot="1" x14ac:dyDescent="0.25">
      <c r="A2" s="1058" t="str">
        <f>Top!B49&amp;", "&amp;Top!C50</f>
        <v>Volume Offset Control Service 1.0, 1.0.1</v>
      </c>
      <c r="B2" s="1058"/>
      <c r="C2" s="905"/>
      <c r="D2" s="35" t="s">
        <v>953</v>
      </c>
      <c r="E2" s="32" t="str">
        <f>Top!E49</f>
        <v>VOCS.TS.p1</v>
      </c>
      <c r="F2" s="32"/>
      <c r="G2" s="32"/>
      <c r="H2" s="35" t="s">
        <v>11</v>
      </c>
      <c r="I2" s="33" t="str">
        <f>Top!G49</f>
        <v>VOCS.TS.p1</v>
      </c>
      <c r="J2" s="35" t="s">
        <v>954</v>
      </c>
      <c r="K2" s="399">
        <v>44586</v>
      </c>
      <c r="M2" s="60"/>
    </row>
    <row r="3" spans="1:13" ht="18" customHeight="1" thickBot="1" x14ac:dyDescent="0.25">
      <c r="A3" s="34" t="s">
        <v>4404</v>
      </c>
      <c r="B3" s="34">
        <f>rel_date</f>
        <v>46070</v>
      </c>
      <c r="C3" s="34"/>
      <c r="D3" s="35" t="s">
        <v>956</v>
      </c>
      <c r="E3" s="32" t="str">
        <f>Top!F49</f>
        <v>VOCS.ICS.p2</v>
      </c>
      <c r="F3" s="32"/>
      <c r="G3" s="32"/>
      <c r="H3" s="477" t="s">
        <v>12</v>
      </c>
      <c r="I3" s="478" t="str">
        <f>Top!H49</f>
        <v>VOCS.ICS.p3</v>
      </c>
      <c r="J3" s="477" t="s">
        <v>954</v>
      </c>
      <c r="K3" s="481">
        <f>rel_date</f>
        <v>46070</v>
      </c>
    </row>
    <row r="4" spans="1:13" ht="14.25" customHeight="1" thickBot="1" x14ac:dyDescent="0.25">
      <c r="A4" s="222" t="s">
        <v>957</v>
      </c>
      <c r="B4" s="59"/>
      <c r="C4" s="58"/>
      <c r="D4" s="1059" t="s">
        <v>2403</v>
      </c>
      <c r="E4" s="1060"/>
      <c r="F4" s="1060"/>
      <c r="G4" s="1061"/>
      <c r="H4" s="1059" t="s">
        <v>2404</v>
      </c>
      <c r="I4" s="1060"/>
      <c r="J4" s="1060"/>
      <c r="K4" s="1061"/>
    </row>
    <row r="5" spans="1:13" ht="39" thickBot="1" x14ac:dyDescent="0.25">
      <c r="A5" s="64" t="s">
        <v>960</v>
      </c>
      <c r="B5" s="225" t="s">
        <v>637</v>
      </c>
      <c r="C5" s="604" t="s">
        <v>961</v>
      </c>
      <c r="D5" s="115" t="s">
        <v>962</v>
      </c>
      <c r="E5" s="113" t="s">
        <v>963</v>
      </c>
      <c r="F5" s="574" t="s">
        <v>964</v>
      </c>
      <c r="G5" s="464" t="s">
        <v>965</v>
      </c>
      <c r="H5" s="329" t="s">
        <v>962</v>
      </c>
      <c r="I5" s="113" t="s">
        <v>963</v>
      </c>
      <c r="J5" s="574" t="s">
        <v>964</v>
      </c>
      <c r="K5" s="465" t="s">
        <v>966</v>
      </c>
    </row>
    <row r="6" spans="1:13" s="71" customFormat="1" x14ac:dyDescent="0.2">
      <c r="A6" s="65" t="s">
        <v>947</v>
      </c>
      <c r="B6" s="65" t="s">
        <v>967</v>
      </c>
      <c r="C6" s="343" t="s">
        <v>1850</v>
      </c>
      <c r="D6" s="66"/>
      <c r="E6" s="317">
        <v>44676</v>
      </c>
      <c r="F6" s="67"/>
      <c r="G6" s="68"/>
      <c r="H6" s="207"/>
      <c r="I6" s="475">
        <v>44676</v>
      </c>
      <c r="J6" s="208"/>
      <c r="K6" s="70"/>
    </row>
    <row r="7" spans="1:13" s="71" customFormat="1" x14ac:dyDescent="0.2">
      <c r="A7" s="72" t="s">
        <v>12</v>
      </c>
      <c r="B7" s="72" t="s">
        <v>969</v>
      </c>
      <c r="C7" s="875" t="s">
        <v>970</v>
      </c>
      <c r="D7" s="73"/>
      <c r="E7" s="128">
        <v>45663</v>
      </c>
      <c r="F7" s="74"/>
      <c r="G7" s="75" t="s">
        <v>5552</v>
      </c>
      <c r="H7" s="209"/>
      <c r="I7" s="122">
        <f>$B$3+90</f>
        <v>46160</v>
      </c>
      <c r="J7" s="76"/>
      <c r="K7" s="77" t="s">
        <v>972</v>
      </c>
    </row>
    <row r="8" spans="1:13" s="71" customFormat="1" x14ac:dyDescent="0.2">
      <c r="A8" s="72" t="s">
        <v>5553</v>
      </c>
      <c r="B8" s="72" t="s">
        <v>5554</v>
      </c>
      <c r="C8" s="219"/>
      <c r="D8" s="78" t="s">
        <v>975</v>
      </c>
      <c r="E8" s="128">
        <v>44676</v>
      </c>
      <c r="F8" s="79" t="s">
        <v>976</v>
      </c>
      <c r="G8" s="80"/>
      <c r="H8" s="209" t="s">
        <v>975</v>
      </c>
      <c r="I8" s="319">
        <v>44676</v>
      </c>
      <c r="J8" s="209" t="s">
        <v>976</v>
      </c>
      <c r="K8" s="70"/>
    </row>
    <row r="9" spans="1:13" s="71" customFormat="1" x14ac:dyDescent="0.2">
      <c r="A9" s="72" t="s">
        <v>5555</v>
      </c>
      <c r="B9" s="72" t="s">
        <v>5556</v>
      </c>
      <c r="C9" s="219"/>
      <c r="D9" s="78" t="s">
        <v>975</v>
      </c>
      <c r="E9" s="128">
        <v>44676</v>
      </c>
      <c r="F9" s="79" t="s">
        <v>976</v>
      </c>
      <c r="G9" s="80"/>
      <c r="H9" s="209" t="s">
        <v>975</v>
      </c>
      <c r="I9" s="319">
        <v>44676</v>
      </c>
      <c r="J9" s="209" t="s">
        <v>976</v>
      </c>
      <c r="K9" s="70"/>
    </row>
    <row r="10" spans="1:13" s="71" customFormat="1" x14ac:dyDescent="0.2">
      <c r="A10" s="72" t="s">
        <v>5557</v>
      </c>
      <c r="B10" s="72" t="s">
        <v>5448</v>
      </c>
      <c r="C10" s="219"/>
      <c r="D10" s="78" t="s">
        <v>975</v>
      </c>
      <c r="E10" s="128">
        <v>44676</v>
      </c>
      <c r="F10" s="79" t="s">
        <v>976</v>
      </c>
      <c r="G10" s="80"/>
      <c r="H10" s="209" t="s">
        <v>975</v>
      </c>
      <c r="I10" s="319">
        <v>44676</v>
      </c>
      <c r="J10" s="209" t="s">
        <v>976</v>
      </c>
      <c r="K10" s="70"/>
    </row>
    <row r="11" spans="1:13" s="71" customFormat="1" x14ac:dyDescent="0.2">
      <c r="A11" s="72" t="s">
        <v>5558</v>
      </c>
      <c r="B11" s="72" t="s">
        <v>5450</v>
      </c>
      <c r="C11" s="219"/>
      <c r="D11" s="78" t="s">
        <v>975</v>
      </c>
      <c r="E11" s="128">
        <v>44676</v>
      </c>
      <c r="F11" s="79" t="s">
        <v>976</v>
      </c>
      <c r="G11" s="80"/>
      <c r="H11" s="209" t="s">
        <v>975</v>
      </c>
      <c r="I11" s="319">
        <v>44676</v>
      </c>
      <c r="J11" s="209" t="s">
        <v>976</v>
      </c>
      <c r="K11" s="70"/>
    </row>
    <row r="12" spans="1:13" s="71" customFormat="1" x14ac:dyDescent="0.2">
      <c r="A12" s="72" t="s">
        <v>5559</v>
      </c>
      <c r="B12" s="72" t="s">
        <v>5452</v>
      </c>
      <c r="C12" s="219"/>
      <c r="D12" s="78" t="s">
        <v>975</v>
      </c>
      <c r="E12" s="128">
        <v>44676</v>
      </c>
      <c r="F12" s="79" t="s">
        <v>976</v>
      </c>
      <c r="G12" s="80"/>
      <c r="H12" s="209" t="s">
        <v>975</v>
      </c>
      <c r="I12" s="319">
        <v>44676</v>
      </c>
      <c r="J12" s="209" t="s">
        <v>976</v>
      </c>
      <c r="K12" s="70"/>
    </row>
    <row r="13" spans="1:13" s="71" customFormat="1" x14ac:dyDescent="0.2">
      <c r="A13" s="72" t="s">
        <v>5560</v>
      </c>
      <c r="B13" s="72" t="s">
        <v>998</v>
      </c>
      <c r="C13" s="219"/>
      <c r="D13" s="78" t="s">
        <v>975</v>
      </c>
      <c r="E13" s="128">
        <v>44676</v>
      </c>
      <c r="F13" s="79" t="s">
        <v>976</v>
      </c>
      <c r="G13" s="80"/>
      <c r="H13" s="209" t="s">
        <v>975</v>
      </c>
      <c r="I13" s="319">
        <v>44676</v>
      </c>
      <c r="J13" s="209" t="s">
        <v>976</v>
      </c>
      <c r="K13" s="70"/>
    </row>
    <row r="14" spans="1:13" s="71" customFormat="1" x14ac:dyDescent="0.2">
      <c r="A14" s="72" t="s">
        <v>5561</v>
      </c>
      <c r="B14" s="72" t="s">
        <v>1000</v>
      </c>
      <c r="C14" s="219"/>
      <c r="D14" s="78" t="s">
        <v>975</v>
      </c>
      <c r="E14" s="128">
        <v>44676</v>
      </c>
      <c r="F14" s="79" t="s">
        <v>976</v>
      </c>
      <c r="G14" s="80"/>
      <c r="H14" s="209" t="s">
        <v>975</v>
      </c>
      <c r="I14" s="319">
        <v>44676</v>
      </c>
      <c r="J14" s="209" t="s">
        <v>976</v>
      </c>
      <c r="K14" s="70"/>
    </row>
    <row r="15" spans="1:13" s="71" customFormat="1" x14ac:dyDescent="0.2">
      <c r="A15" s="72" t="s">
        <v>5562</v>
      </c>
      <c r="B15" s="72" t="s">
        <v>5563</v>
      </c>
      <c r="C15" s="219"/>
      <c r="D15" s="78" t="s">
        <v>975</v>
      </c>
      <c r="E15" s="128">
        <v>44676</v>
      </c>
      <c r="F15" s="79" t="s">
        <v>976</v>
      </c>
      <c r="G15" s="80"/>
      <c r="H15" s="209" t="s">
        <v>975</v>
      </c>
      <c r="I15" s="319">
        <v>44676</v>
      </c>
      <c r="J15" s="209" t="s">
        <v>976</v>
      </c>
      <c r="K15" s="70"/>
    </row>
    <row r="16" spans="1:13" s="71" customFormat="1" x14ac:dyDescent="0.2">
      <c r="A16" s="72" t="s">
        <v>5564</v>
      </c>
      <c r="B16" s="72" t="s">
        <v>5565</v>
      </c>
      <c r="C16" s="219"/>
      <c r="D16" s="78" t="s">
        <v>975</v>
      </c>
      <c r="E16" s="128">
        <v>44676</v>
      </c>
      <c r="F16" s="79" t="s">
        <v>976</v>
      </c>
      <c r="G16" s="80"/>
      <c r="H16" s="209" t="s">
        <v>975</v>
      </c>
      <c r="I16" s="319">
        <v>44676</v>
      </c>
      <c r="J16" s="209" t="s">
        <v>976</v>
      </c>
      <c r="K16" s="70"/>
    </row>
    <row r="17" spans="1:13" s="71" customFormat="1" x14ac:dyDescent="0.2">
      <c r="A17" s="72" t="s">
        <v>5566</v>
      </c>
      <c r="B17" s="72" t="s">
        <v>5567</v>
      </c>
      <c r="C17" s="219"/>
      <c r="D17" s="78" t="s">
        <v>975</v>
      </c>
      <c r="E17" s="128">
        <v>44676</v>
      </c>
      <c r="F17" s="79" t="s">
        <v>976</v>
      </c>
      <c r="G17" s="80"/>
      <c r="H17" s="209" t="s">
        <v>975</v>
      </c>
      <c r="I17" s="319">
        <v>44676</v>
      </c>
      <c r="J17" s="209" t="s">
        <v>976</v>
      </c>
      <c r="K17" s="70"/>
    </row>
    <row r="18" spans="1:13" s="71" customFormat="1" x14ac:dyDescent="0.2">
      <c r="A18" s="72" t="s">
        <v>5568</v>
      </c>
      <c r="B18" s="72" t="s">
        <v>5569</v>
      </c>
      <c r="C18" s="219"/>
      <c r="D18" s="78" t="s">
        <v>975</v>
      </c>
      <c r="E18" s="128">
        <v>44676</v>
      </c>
      <c r="F18" s="79" t="s">
        <v>976</v>
      </c>
      <c r="G18" s="80"/>
      <c r="H18" s="209" t="s">
        <v>975</v>
      </c>
      <c r="I18" s="319">
        <v>44676</v>
      </c>
      <c r="J18" s="209" t="s">
        <v>976</v>
      </c>
      <c r="K18" s="70"/>
    </row>
    <row r="19" spans="1:13" s="71" customFormat="1" x14ac:dyDescent="0.2">
      <c r="A19" s="72" t="s">
        <v>5570</v>
      </c>
      <c r="B19" s="72" t="s">
        <v>5571</v>
      </c>
      <c r="C19" s="219"/>
      <c r="D19" s="78" t="s">
        <v>975</v>
      </c>
      <c r="E19" s="128">
        <v>44676</v>
      </c>
      <c r="F19" s="79" t="s">
        <v>976</v>
      </c>
      <c r="G19" s="80"/>
      <c r="H19" s="209" t="s">
        <v>975</v>
      </c>
      <c r="I19" s="319">
        <v>44676</v>
      </c>
      <c r="J19" s="209" t="s">
        <v>976</v>
      </c>
      <c r="K19" s="70"/>
    </row>
    <row r="20" spans="1:13" s="71" customFormat="1" x14ac:dyDescent="0.2">
      <c r="A20" s="72" t="s">
        <v>5572</v>
      </c>
      <c r="B20" s="72" t="s">
        <v>5573</v>
      </c>
      <c r="C20" s="219"/>
      <c r="D20" s="78" t="s">
        <v>975</v>
      </c>
      <c r="E20" s="128">
        <v>44676</v>
      </c>
      <c r="F20" s="79" t="s">
        <v>976</v>
      </c>
      <c r="G20" s="80"/>
      <c r="H20" s="209" t="s">
        <v>975</v>
      </c>
      <c r="I20" s="319">
        <v>44676</v>
      </c>
      <c r="J20" s="209" t="s">
        <v>976</v>
      </c>
      <c r="K20" s="70"/>
    </row>
    <row r="21" spans="1:13" s="71" customFormat="1" x14ac:dyDescent="0.2">
      <c r="A21" s="72" t="s">
        <v>5574</v>
      </c>
      <c r="B21" s="72" t="s">
        <v>5575</v>
      </c>
      <c r="C21" s="219"/>
      <c r="D21" s="78" t="s">
        <v>975</v>
      </c>
      <c r="E21" s="128">
        <v>44676</v>
      </c>
      <c r="F21" s="79" t="s">
        <v>976</v>
      </c>
      <c r="G21" s="80"/>
      <c r="H21" s="209" t="s">
        <v>975</v>
      </c>
      <c r="I21" s="319">
        <v>44676</v>
      </c>
      <c r="J21" s="209" t="s">
        <v>976</v>
      </c>
      <c r="K21" s="70"/>
    </row>
    <row r="22" spans="1:13" s="71" customFormat="1" ht="12.75" customHeight="1" thickBot="1" x14ac:dyDescent="0.25">
      <c r="A22" s="82" t="s">
        <v>5576</v>
      </c>
      <c r="B22" s="82" t="s">
        <v>5577</v>
      </c>
      <c r="C22" s="220"/>
      <c r="D22" s="83" t="s">
        <v>975</v>
      </c>
      <c r="E22" s="135">
        <v>44676</v>
      </c>
      <c r="F22" s="84" t="s">
        <v>976</v>
      </c>
      <c r="G22" s="85"/>
      <c r="H22" s="210" t="s">
        <v>975</v>
      </c>
      <c r="I22" s="353">
        <v>44676</v>
      </c>
      <c r="J22" s="210" t="s">
        <v>976</v>
      </c>
      <c r="K22" s="86"/>
    </row>
    <row r="23" spans="1:13" ht="14.25" customHeight="1" x14ac:dyDescent="0.2">
      <c r="D23" s="57"/>
      <c r="H23" s="55"/>
      <c r="L23" s="55"/>
      <c r="M23" s="55"/>
    </row>
    <row r="24" spans="1:13" s="56" customFormat="1" ht="14.25" customHeight="1" x14ac:dyDescent="0.2">
      <c r="A24" s="1045" t="s">
        <v>1017</v>
      </c>
      <c r="B24" s="1045"/>
      <c r="C24" s="1045"/>
      <c r="D24" s="1045"/>
      <c r="E24" s="1045"/>
      <c r="F24" s="1045"/>
      <c r="G24" s="1045"/>
      <c r="H24" s="1045"/>
      <c r="I24" s="1045"/>
      <c r="J24" s="1045"/>
      <c r="K24" s="1045"/>
      <c r="L24" s="1045"/>
      <c r="M24" s="1045"/>
    </row>
    <row r="25" spans="1:13" ht="14.25" customHeight="1" x14ac:dyDescent="0.2">
      <c r="A25" s="1065" t="s">
        <v>1018</v>
      </c>
      <c r="B25" s="1065"/>
      <c r="C25" s="1065"/>
      <c r="D25" s="1065"/>
      <c r="E25" s="1065"/>
      <c r="F25" s="1065"/>
      <c r="G25" s="1065"/>
      <c r="H25" s="1065"/>
      <c r="I25" s="1065"/>
      <c r="J25" s="1065"/>
      <c r="K25" s="1065"/>
      <c r="L25" s="1065"/>
      <c r="M25" s="1065"/>
    </row>
    <row r="26" spans="1:13" ht="14.25" customHeight="1" x14ac:dyDescent="0.2">
      <c r="A26" s="1065"/>
      <c r="B26" s="1065"/>
      <c r="C26" s="1065"/>
      <c r="D26" s="1065"/>
      <c r="E26" s="1065"/>
      <c r="F26" s="1065"/>
      <c r="G26" s="1065"/>
      <c r="H26" s="1065"/>
      <c r="I26" s="1065"/>
      <c r="J26" s="1065"/>
      <c r="K26" s="1065"/>
      <c r="L26" s="1065"/>
      <c r="M26" s="1065"/>
    </row>
    <row r="27" spans="1:13" ht="14.25" customHeight="1" x14ac:dyDescent="0.2">
      <c r="H27" s="55"/>
      <c r="L27" s="55"/>
      <c r="M27" s="55"/>
    </row>
    <row r="28" spans="1:13" ht="14.25" customHeight="1" x14ac:dyDescent="0.2">
      <c r="H28" s="55"/>
      <c r="L28" s="55"/>
      <c r="M28" s="55"/>
    </row>
    <row r="29" spans="1:13" ht="14.25" customHeight="1" x14ac:dyDescent="0.2">
      <c r="H29" s="55"/>
      <c r="L29" s="55"/>
      <c r="M29" s="55"/>
    </row>
    <row r="30" spans="1:13" ht="14.25" customHeight="1" x14ac:dyDescent="0.2">
      <c r="H30" s="55"/>
      <c r="L30" s="55"/>
      <c r="M30" s="55"/>
    </row>
    <row r="31" spans="1:13" ht="14.25" customHeight="1" x14ac:dyDescent="0.2">
      <c r="H31" s="55"/>
      <c r="L31" s="55"/>
      <c r="M31" s="55"/>
    </row>
    <row r="32" spans="1:13" x14ac:dyDescent="0.2">
      <c r="D32" s="54"/>
    </row>
    <row r="33" spans="1:13" x14ac:dyDescent="0.2">
      <c r="D33" s="54"/>
    </row>
    <row r="34" spans="1:13" x14ac:dyDescent="0.2">
      <c r="D34" s="54"/>
    </row>
    <row r="35" spans="1:13" x14ac:dyDescent="0.2">
      <c r="D35" s="54"/>
    </row>
    <row r="36" spans="1:13" x14ac:dyDescent="0.2">
      <c r="D36" s="54"/>
    </row>
    <row r="37" spans="1:13" x14ac:dyDescent="0.2">
      <c r="D37" s="54"/>
    </row>
    <row r="38" spans="1:13" x14ac:dyDescent="0.2">
      <c r="D38" s="54"/>
    </row>
    <row r="39" spans="1:13" x14ac:dyDescent="0.2">
      <c r="D39" s="54"/>
    </row>
    <row r="40" spans="1:13" x14ac:dyDescent="0.2">
      <c r="D40" s="54"/>
    </row>
    <row r="41" spans="1:13" x14ac:dyDescent="0.2">
      <c r="D41" s="54"/>
    </row>
    <row r="42" spans="1:13" x14ac:dyDescent="0.2">
      <c r="D42" s="54"/>
    </row>
    <row r="43" spans="1:13" x14ac:dyDescent="0.2">
      <c r="D43" s="54"/>
    </row>
    <row r="44" spans="1:13" s="51" customFormat="1" x14ac:dyDescent="0.2">
      <c r="A44" s="53"/>
      <c r="B44" s="53"/>
      <c r="C44" s="53"/>
      <c r="D44" s="54"/>
      <c r="H44" s="50"/>
      <c r="I44" s="52"/>
      <c r="L44" s="50"/>
      <c r="M44" s="50"/>
    </row>
    <row r="45" spans="1:13" s="51" customFormat="1" x14ac:dyDescent="0.2">
      <c r="A45" s="53"/>
      <c r="B45" s="53"/>
      <c r="C45" s="53"/>
      <c r="D45" s="54"/>
      <c r="H45" s="50"/>
      <c r="I45" s="52"/>
      <c r="L45" s="50"/>
      <c r="M45" s="50"/>
    </row>
  </sheetData>
  <mergeCells count="6">
    <mergeCell ref="A26:M26"/>
    <mergeCell ref="A2:B2"/>
    <mergeCell ref="D4:G4"/>
    <mergeCell ref="H4:K4"/>
    <mergeCell ref="A24:M24"/>
    <mergeCell ref="A25:M25"/>
  </mergeCells>
  <hyperlinks>
    <hyperlink ref="B4" location="Top!A1" display="Top!A1" xr:uid="{74DA7DF5-3752-4C16-A6EE-53E6A686B1F1}"/>
    <hyperlink ref="A4" location="Top!A1" display="Top!A1" xr:uid="{C112CA57-D8D7-40B4-BC57-851A3C9EE00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322EE4-3668-4C6D-A087-22C105A0CD57}">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841ce161-2f11-4fff-9b19-93e9b368de60"/>
    <ds:schemaRef ds:uri="http://purl.org/dc/elements/1.1/"/>
    <ds:schemaRef ds:uri="http://schemas.openxmlformats.org/package/2006/metadata/core-properties"/>
    <ds:schemaRef ds:uri="44c57150-95d3-44f5-b623-81a9dee31073"/>
    <ds:schemaRef ds:uri="http://www.w3.org/XML/1998/namespace"/>
    <ds:schemaRef ds:uri="http://purl.org/dc/terms/"/>
  </ds:schemaRefs>
</ds:datastoreItem>
</file>

<file path=customXml/itemProps2.xml><?xml version="1.0" encoding="utf-8"?>
<ds:datastoreItem xmlns:ds="http://schemas.openxmlformats.org/officeDocument/2006/customXml" ds:itemID="{CF1C2F27-3B60-4464-B8BD-649334D66CA5}">
  <ds:schemaRefs>
    <ds:schemaRef ds:uri="http://schemas.microsoft.com/sharepoint/v3/contenttype/forms"/>
  </ds:schemaRefs>
</ds:datastoreItem>
</file>

<file path=customXml/itemProps3.xml><?xml version="1.0" encoding="utf-8"?>
<ds:datastoreItem xmlns:ds="http://schemas.openxmlformats.org/officeDocument/2006/customXml" ds:itemID="{B01B50F0-8758-4FB2-81FD-4D22074535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32</vt:i4>
      </vt:variant>
    </vt:vector>
  </HeadingPairs>
  <TitlesOfParts>
    <vt:vector size="64" baseType="lpstr">
      <vt:lpstr>Top</vt:lpstr>
      <vt:lpstr>Deprecations</vt:lpstr>
      <vt:lpstr>Expedited Spec Update impact</vt:lpstr>
      <vt:lpstr>Disclaimer</vt:lpstr>
      <vt:lpstr>Release Notes</vt:lpstr>
      <vt:lpstr>AICS</vt:lpstr>
      <vt:lpstr>ASCS</vt:lpstr>
      <vt:lpstr>BAP</vt:lpstr>
      <vt:lpstr>BASS</vt:lpstr>
      <vt:lpstr>BAU</vt:lpstr>
      <vt:lpstr>CAP</vt:lpstr>
      <vt:lpstr>CAS</vt:lpstr>
      <vt:lpstr>CCP</vt:lpstr>
      <vt:lpstr>CSIP</vt:lpstr>
      <vt:lpstr>CSIS</vt:lpstr>
      <vt:lpstr>GMAP</vt:lpstr>
      <vt:lpstr>HAP</vt:lpstr>
      <vt:lpstr>HAS</vt:lpstr>
      <vt:lpstr>LC3</vt:lpstr>
      <vt:lpstr>MCP</vt:lpstr>
      <vt:lpstr>MCS</vt:lpstr>
      <vt:lpstr>MICP</vt:lpstr>
      <vt:lpstr>MICS</vt:lpstr>
      <vt:lpstr>PACS</vt:lpstr>
      <vt:lpstr>PBP</vt:lpstr>
      <vt:lpstr>TBS</vt:lpstr>
      <vt:lpstr>TMAP</vt:lpstr>
      <vt:lpstr>VAP</vt:lpstr>
      <vt:lpstr>VAS</vt:lpstr>
      <vt:lpstr>VCP</vt:lpstr>
      <vt:lpstr>VCS</vt:lpstr>
      <vt:lpstr>VOCS</vt:lpstr>
      <vt:lpstr>VAS!_Toc210311535</vt:lpstr>
      <vt:lpstr>VAS!_Toc210311536</vt:lpstr>
      <vt:lpstr>VAS!_Toc210311538</vt:lpstr>
      <vt:lpstr>VAS!_Toc210311539</vt:lpstr>
      <vt:lpstr>AICS!Print_Area</vt:lpstr>
      <vt:lpstr>ASCS!Print_Area</vt:lpstr>
      <vt:lpstr>BAP!Print_Area</vt:lpstr>
      <vt:lpstr>BASS!Print_Area</vt:lpstr>
      <vt:lpstr>BAU!Print_Area</vt:lpstr>
      <vt:lpstr>CAP!Print_Area</vt:lpstr>
      <vt:lpstr>CAS!Print_Area</vt:lpstr>
      <vt:lpstr>CCP!Print_Area</vt:lpstr>
      <vt:lpstr>CSIP!Print_Area</vt:lpstr>
      <vt:lpstr>CSIS!Print_Area</vt:lpstr>
      <vt:lpstr>Deprecations!Print_Area</vt:lpstr>
      <vt:lpstr>Disclaimer!Print_Area</vt:lpstr>
      <vt:lpstr>GMAP!Print_Area</vt:lpstr>
      <vt:lpstr>HAP!Print_Area</vt:lpstr>
      <vt:lpstr>HAS!Print_Area</vt:lpstr>
      <vt:lpstr>MCS!Print_Area</vt:lpstr>
      <vt:lpstr>MICP!Print_Area</vt:lpstr>
      <vt:lpstr>MICS!Print_Area</vt:lpstr>
      <vt:lpstr>PACS!Print_Area</vt:lpstr>
      <vt:lpstr>PBP!Print_Area</vt:lpstr>
      <vt:lpstr>TBS!Print_Area</vt:lpstr>
      <vt:lpstr>TMAP!Print_Area</vt:lpstr>
      <vt:lpstr>Top!Print_Area</vt:lpstr>
      <vt:lpstr>VAP!Print_Area</vt:lpstr>
      <vt:lpstr>VAS!Print_Area</vt:lpstr>
      <vt:lpstr>VCS!Print_Area</vt:lpstr>
      <vt:lpstr>VOCS!Print_Area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GATTBasedAudio.TCRL.p9</dc:title>
  <dc:subject/>
  <dc:creator>Bluetooth SIG, Inc.</dc:creator>
  <cp:keywords/>
  <dc:description/>
  <cp:lastModifiedBy>Stephanie Geels</cp:lastModifiedBy>
  <cp:revision/>
  <dcterms:created xsi:type="dcterms:W3CDTF">1999-11-02T09:00:20Z</dcterms:created>
  <dcterms:modified xsi:type="dcterms:W3CDTF">2026-02-16T17:49:00Z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SpecificationName">
    <vt:lpwstr/>
  </property>
  <property fmtid="{D5CDD505-2E9C-101B-9397-08002B2CF9AE}" pid="4" name="SIGGroup">
    <vt:lpwstr/>
  </property>
  <property fmtid="{D5CDD505-2E9C-101B-9397-08002B2CF9AE}" pid="5" name="SpecificationVersion">
    <vt:lpwstr/>
  </property>
  <property fmtid="{D5CDD505-2E9C-101B-9397-08002B2CF9AE}" pid="6" name="_dlc_DocIdItemGuid">
    <vt:lpwstr>e6c84e70-e66c-439f-b9b3-f2fd1781004d</vt:lpwstr>
  </property>
  <property fmtid="{D5CDD505-2E9C-101B-9397-08002B2CF9AE}" pid="7" name="FRDStatus">
    <vt:lpwstr/>
  </property>
  <property fmtid="{D5CDD505-2E9C-101B-9397-08002B2CF9AE}" pid="8" name="IsCharter">
    <vt:bool>true</vt:bool>
  </property>
  <property fmtid="{D5CDD505-2E9C-101B-9397-08002B2CF9AE}" pid="9" name="RelatedFeatures">
    <vt:lpwstr/>
  </property>
  <property fmtid="{D5CDD505-2E9C-101B-9397-08002B2CF9AE}" pid="10" name="fa728cb3b7614c019e881e27d3295e54">
    <vt:lpwstr/>
  </property>
  <property fmtid="{D5CDD505-2E9C-101B-9397-08002B2CF9AE}" pid="11" name="ffae6c47e63c48e7ac7ef403e3387e67">
    <vt:lpwstr/>
  </property>
  <property fmtid="{D5CDD505-2E9C-101B-9397-08002B2CF9AE}" pid="12" name="IsTestSpecification">
    <vt:bool>false</vt:bool>
  </property>
  <property fmtid="{D5CDD505-2E9C-101B-9397-08002B2CF9AE}" pid="13" name="dce0bea3db71457195d934bb264453e3">
    <vt:lpwstr/>
  </property>
  <property fmtid="{D5CDD505-2E9C-101B-9397-08002B2CF9AE}" pid="14" name="Is Published">
    <vt:bool>false</vt:bool>
  </property>
  <property fmtid="{D5CDD505-2E9C-101B-9397-08002B2CF9AE}" pid="15" name="IsReviewedDocument">
    <vt:bool>false</vt:bool>
  </property>
  <property fmtid="{D5CDD505-2E9C-101B-9397-08002B2CF9AE}" pid="16" name="j549a530e4d34c0280002dbace63d5ef">
    <vt:lpwstr/>
  </property>
  <property fmtid="{D5CDD505-2E9C-101B-9397-08002B2CF9AE}" pid="17" name="MediaServiceImageTags">
    <vt:lpwstr/>
  </property>
  <property fmtid="{D5CDD505-2E9C-101B-9397-08002B2CF9AE}" pid="18" name="TaxCatchAll">
    <vt:lpwstr/>
  </property>
</Properties>
</file>